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C:\Users\Lukan\Desktop\00_DRI\05_SBC - Finalizacija\12_Razpis\05_Ponovljen razpis\"/>
    </mc:Choice>
  </mc:AlternateContent>
  <xr:revisionPtr revIDLastSave="0" documentId="13_ncr:1_{A0767BF1-8E81-4BA7-8372-6C3539C57799}" xr6:coauthVersionLast="36" xr6:coauthVersionMax="47" xr10:uidLastSave="{00000000-0000-0000-0000-000000000000}"/>
  <bookViews>
    <workbookView xWindow="-120" yWindow="-120" windowWidth="29040" windowHeight="18240" tabRatio="952" xr2:uid="{00000000-000D-0000-FFFF-FFFF00000000}"/>
  </bookViews>
  <sheets>
    <sheet name="REKAPITULACIJA " sheetId="85" r:id="rId1"/>
    <sheet name="H. Medicinska oprema" sheetId="207" r:id="rId2"/>
    <sheet name="H.1.1 KARDIO Med. op. - splošna" sheetId="208" r:id="rId3"/>
    <sheet name="H.1.2 ORL Med. op. - splošna" sheetId="209" r:id="rId4"/>
    <sheet name="H.2.1 KARDIO Med. op. - Ambul." sheetId="210" r:id="rId5"/>
    <sheet name="H.2.2 ORL Med. op. - Ambul." sheetId="211" r:id="rId6"/>
    <sheet name="H.3 Med. napr. - 3N.OP-14" sheetId="212" r:id="rId7"/>
    <sheet name="H.4 Med. napr. - 3N.OP18" sheetId="213" r:id="rId8"/>
    <sheet name="H.5 Med. napr. - 3N.OP-21" sheetId="214" r:id="rId9"/>
    <sheet name="H.6 - Razna ORL amb. med. opr." sheetId="215" r:id="rId10"/>
  </sheets>
  <externalReferences>
    <externalReference r:id="rId11"/>
    <externalReference r:id="rId12"/>
    <externalReference r:id="rId13"/>
    <externalReference r:id="rId14"/>
    <externalReference r:id="rId15"/>
  </externalReferences>
  <definedNames>
    <definedName name="__xlnm.Print_Area">#REF!</definedName>
    <definedName name="__xlnm.Print_Area_1">#REF!</definedName>
    <definedName name="__xlnm.Print_Titles">#REF!</definedName>
    <definedName name="__xlnm.Print_Titles_1">#REF!</definedName>
    <definedName name="_0">#REF!</definedName>
    <definedName name="_0_1">#REF!</definedName>
    <definedName name="_0_10">#REF!</definedName>
    <definedName name="_0_11">#REF!</definedName>
    <definedName name="_0_2">#REF!</definedName>
    <definedName name="_0_3">#REF!</definedName>
    <definedName name="_0_4">#REF!</definedName>
    <definedName name="_0_5">#REF!</definedName>
    <definedName name="_0_500">#REF!</definedName>
    <definedName name="_0_7">#REF!</definedName>
    <definedName name="_0_8">#REF!</definedName>
    <definedName name="_0_9">#REF!</definedName>
    <definedName name="_1">#REF!</definedName>
    <definedName name="_1Excel_BuiltIn__FilterDatabase_1">#REF!</definedName>
    <definedName name="_1Excel_Builtin_FilterDatabase_1_1">#REF!</definedName>
    <definedName name="_3Excel_BuiltIn__FilterDatabase_2">'[1]1_INSTALACIJSKI MATERIAL'!#REF!</definedName>
    <definedName name="_3Excel_Builtin_FilterDatabase_2_1">#REF!</definedName>
    <definedName name="_xlnm._FilterDatabase" localSheetId="3" hidden="1">'H.1.2 ORL Med. op. - splošna'!$A$1:$A$798</definedName>
    <definedName name="_Hlk111132369" localSheetId="7">'H.4 Med. napr. - 3N.OP18'!$B$932</definedName>
    <definedName name="_Hlk205285008" localSheetId="6">'H.3 Med. napr. - 3N.OP-14'!$B$203</definedName>
    <definedName name="_Toc289939629">#REF!</definedName>
    <definedName name="_Toc289939629_1">#REF!</definedName>
    <definedName name="_Toc80001668">#REF!</definedName>
    <definedName name="_ZJSPE3PRN">#REF!</definedName>
    <definedName name="A">#REF!</definedName>
    <definedName name="aaa">#REF!</definedName>
    <definedName name="aaaaaaa">#REF!</definedName>
    <definedName name="agregat">#REF!</definedName>
    <definedName name="argvasef">#REF!</definedName>
    <definedName name="betonska_dela">#REF!</definedName>
    <definedName name="betonska_dela1">#REF!</definedName>
    <definedName name="CENA">#REF!</definedName>
    <definedName name="dd">[2]OSNOVA!$B$36</definedName>
    <definedName name="DDV">[3]OSNOVA!$B$40</definedName>
    <definedName name="DEL">[3]OSNOVA!$B$30</definedName>
    <definedName name="DEM2KN">#REF!</definedName>
    <definedName name="DF">[3]OSNOVA!$B$38</definedName>
    <definedName name="EUR2DEM">#REF!</definedName>
    <definedName name="EUR2KN">#REF!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[4]SPLOŠNO!#REF!</definedName>
    <definedName name="Excel_BuiltIn__FilterDatabase_6">#REF!</definedName>
    <definedName name="Excel_Builtin_FilterDatabase_1">#REF!</definedName>
    <definedName name="Excel_BuiltIn_Print_Area_1">#REF!</definedName>
    <definedName name="Excel_BuiltIn_Print_Area_1_1">"$#REF!.$A$1:$AMJ$18"</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Excel_BuiltIn_Print_Titles_13">"$#REF!.$#REF!$#REF!:$#REF!$#REF!"</definedName>
    <definedName name="Excel_BuiltIn_Print_Titles_4">'[5]NEPREDVIDENA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FFF">#REF!</definedName>
    <definedName name="gradbena_dela">#REF!</definedName>
    <definedName name="izves">#REF!</definedName>
    <definedName name="izves_1">#REF!</definedName>
    <definedName name="izves_1_1">#REF!</definedName>
    <definedName name="izves1">#REF!</definedName>
    <definedName name="izvesek">#REF!</definedName>
    <definedName name="JEKLO_SD">#REF!</definedName>
    <definedName name="KLJUČAVNIČARSKA_DELA">#REF!</definedName>
    <definedName name="KOLIC">#REF!</definedName>
    <definedName name="Lineal">#REF!</definedName>
    <definedName name="obrtniška_dela">#REF!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[3]OSNOVA!$B$32</definedName>
    <definedName name="piloti">#REF!</definedName>
    <definedName name="piloti1">#REF!</definedName>
    <definedName name="_xlnm.Print_Area" localSheetId="1">'H. Medicinska oprema'!$B$1:$L$23</definedName>
    <definedName name="_xlnm.Print_Area" localSheetId="2">'H.1.1 KARDIO Med. op. - splošna'!$A$2:$N$605</definedName>
    <definedName name="_xlnm.Print_Area" localSheetId="3">'H.1.2 ORL Med. op. - splošna'!$A$2:$N$1069</definedName>
    <definedName name="_xlnm.Print_Area" localSheetId="4">'H.2.1 KARDIO Med. op. - Ambul.'!$A$2:$N$63</definedName>
    <definedName name="_xlnm.Print_Area" localSheetId="5">'H.2.2 ORL Med. op. - Ambul.'!$A$2:$N$272</definedName>
    <definedName name="_xlnm.Print_Area" localSheetId="6">'H.3 Med. napr. - 3N.OP-14'!$A$2:$N$622</definedName>
    <definedName name="_xlnm.Print_Area" localSheetId="7">'H.4 Med. napr. - 3N.OP18'!$A$2:$N$1144</definedName>
    <definedName name="_xlnm.Print_Area" localSheetId="8">'H.5 Med. napr. - 3N.OP-21'!$A$2:$N$515</definedName>
    <definedName name="_xlnm.Print_Area" localSheetId="9">'H.6 - Razna ORL amb. med. opr.'!$A$2:$F$2495</definedName>
    <definedName name="_xlnm.Print_Area" localSheetId="0">'REKAPITULACIJA '!$A$1:$K$16</definedName>
    <definedName name="Polnilnice_2">#REF!</definedName>
    <definedName name="preddela_rušitvena_dela">#REF!</definedName>
    <definedName name="preddela_rušitvena_dela1">#REF!</definedName>
    <definedName name="Print_Area_MI">#REF!</definedName>
    <definedName name="QAQa">#REF!</definedName>
    <definedName name="qq">#REF!</definedName>
    <definedName name="qwqw">#REF!</definedName>
    <definedName name="razna_dela">#REF!</definedName>
    <definedName name="svetilka">#REF!</definedName>
    <definedName name="svetilka1">#REF!</definedName>
    <definedName name="tesarska_dela">#REF!</definedName>
    <definedName name="_xlnm.Print_Titles" localSheetId="2">'H.1.1 KARDIO Med. op. - splošna'!$2:$3</definedName>
    <definedName name="_xlnm.Print_Titles" localSheetId="3">'H.1.2 ORL Med. op. - splošna'!$2:$3</definedName>
    <definedName name="_xlnm.Print_Titles" localSheetId="4">'H.2.1 KARDIO Med. op. - Ambul.'!$2:$3</definedName>
    <definedName name="_xlnm.Print_Titles" localSheetId="5">'H.2.2 ORL Med. op. - Ambul.'!$2:$3</definedName>
    <definedName name="_xlnm.Print_Titles" localSheetId="6">'H.3 Med. napr. - 3N.OP-14'!$2:$3</definedName>
    <definedName name="_xlnm.Print_Titles" localSheetId="7">'H.4 Med. napr. - 3N.OP18'!$2:$3</definedName>
    <definedName name="_xlnm.Print_Titles" localSheetId="8">'H.5 Med. napr. - 3N.OP-21'!$2:$3</definedName>
    <definedName name="_xlnm.Print_Titles" localSheetId="9">'H.6 - Razna ORL amb. med. opr.'!$2:$3</definedName>
    <definedName name="totem">#REF!</definedName>
    <definedName name="totem_1">#REF!</definedName>
    <definedName name="totem_1_1">#REF!</definedName>
    <definedName name="totem1">#REF!</definedName>
    <definedName name="totm">#REF!</definedName>
    <definedName name="totm_1">#REF!</definedName>
    <definedName name="totm_1_1">#REF!</definedName>
    <definedName name="UVSIM">#REF!</definedName>
    <definedName name="vvvv">#REF!</definedName>
    <definedName name="X">#REF!</definedName>
    <definedName name="yyy">#REF!</definedName>
    <definedName name="zastavka">#REF!</definedName>
    <definedName name="_xlnm.Database">#REF!</definedName>
    <definedName name="zemeljska_dela">#REF!</definedName>
    <definedName name="ZIDARSKA_DELA">#REF!</definedName>
    <definedName name="ZJSPE2PRN">#REF!</definedName>
    <definedName name="ZJSPE3PRN">#REF!</definedName>
  </definedNames>
  <calcPr calcId="191029"/>
</workbook>
</file>

<file path=xl/calcChain.xml><?xml version="1.0" encoding="utf-8"?>
<calcChain xmlns="http://schemas.openxmlformats.org/spreadsheetml/2006/main">
  <c r="F2494" i="215" l="1"/>
  <c r="F783" i="213" l="1"/>
  <c r="G749" i="213"/>
  <c r="G317" i="212"/>
  <c r="G486" i="209"/>
  <c r="G421" i="209"/>
  <c r="G391" i="209"/>
  <c r="G194" i="208"/>
  <c r="F2461" i="215" l="1"/>
  <c r="F2437" i="215"/>
  <c r="F2413" i="215"/>
  <c r="F2385" i="215"/>
  <c r="F2361" i="215"/>
  <c r="F2337" i="215"/>
  <c r="F2309" i="215"/>
  <c r="F2281" i="215"/>
  <c r="F2253" i="215"/>
  <c r="F2225" i="215"/>
  <c r="F2189" i="215"/>
  <c r="F2165" i="215"/>
  <c r="F2137" i="215"/>
  <c r="F2109" i="215"/>
  <c r="F2085" i="215"/>
  <c r="F2057" i="215"/>
  <c r="F2029" i="215"/>
  <c r="F1829" i="215"/>
  <c r="F1471" i="215"/>
  <c r="F1450" i="215"/>
  <c r="F1244" i="215"/>
  <c r="F1108" i="215"/>
  <c r="F954" i="215"/>
  <c r="F704" i="215"/>
  <c r="F483" i="215"/>
  <c r="F365" i="215"/>
  <c r="F316" i="215"/>
  <c r="F291" i="215"/>
  <c r="F182" i="215"/>
  <c r="F161" i="215"/>
  <c r="F140" i="215"/>
  <c r="F8" i="215"/>
  <c r="N513" i="214"/>
  <c r="L21" i="207" s="1"/>
  <c r="M513" i="214"/>
  <c r="K21" i="207" s="1"/>
  <c r="L513" i="214"/>
  <c r="J21" i="207" s="1"/>
  <c r="K513" i="214"/>
  <c r="I21" i="207" s="1"/>
  <c r="J513" i="214"/>
  <c r="H21" i="207" s="1"/>
  <c r="I513" i="214"/>
  <c r="G21" i="207" s="1"/>
  <c r="H513" i="214"/>
  <c r="F21" i="207" s="1"/>
  <c r="F496" i="214"/>
  <c r="F479" i="214"/>
  <c r="F461" i="214"/>
  <c r="G441" i="214"/>
  <c r="F440" i="214"/>
  <c r="F411" i="214"/>
  <c r="F373" i="214"/>
  <c r="F354" i="214"/>
  <c r="G324" i="214"/>
  <c r="F323" i="214"/>
  <c r="G293" i="214"/>
  <c r="F292" i="214"/>
  <c r="G240" i="214"/>
  <c r="F239" i="214"/>
  <c r="F220" i="214"/>
  <c r="G163" i="214"/>
  <c r="F162" i="214"/>
  <c r="G134" i="214"/>
  <c r="F133" i="214"/>
  <c r="G90" i="214"/>
  <c r="F89" i="214"/>
  <c r="G36" i="214"/>
  <c r="F35" i="214"/>
  <c r="G7" i="214"/>
  <c r="F6" i="214"/>
  <c r="N1142" i="213"/>
  <c r="L20" i="207" s="1"/>
  <c r="M1142" i="213"/>
  <c r="K20" i="207" s="1"/>
  <c r="L1142" i="213"/>
  <c r="J20" i="207" s="1"/>
  <c r="K1142" i="213"/>
  <c r="I20" i="207" s="1"/>
  <c r="J1142" i="213"/>
  <c r="H20" i="207" s="1"/>
  <c r="I1142" i="213"/>
  <c r="G20" i="207" s="1"/>
  <c r="H1142" i="213"/>
  <c r="F20" i="207" s="1"/>
  <c r="F1124" i="213"/>
  <c r="F1107" i="213"/>
  <c r="F1089" i="213"/>
  <c r="G1069" i="213"/>
  <c r="F1068" i="213"/>
  <c r="G1013" i="213"/>
  <c r="F1012" i="213"/>
  <c r="G971" i="213"/>
  <c r="F970" i="213"/>
  <c r="F941" i="213"/>
  <c r="F903" i="213"/>
  <c r="F884" i="213"/>
  <c r="F852" i="213"/>
  <c r="G805" i="213"/>
  <c r="F804" i="213"/>
  <c r="F748" i="213"/>
  <c r="G711" i="213"/>
  <c r="F710" i="213"/>
  <c r="G678" i="213"/>
  <c r="F677" i="213"/>
  <c r="G625" i="213"/>
  <c r="F624" i="213"/>
  <c r="G533" i="213"/>
  <c r="F532" i="213"/>
  <c r="F522" i="213"/>
  <c r="F511" i="213"/>
  <c r="F500" i="213"/>
  <c r="F489" i="213"/>
  <c r="F477" i="213"/>
  <c r="F465" i="213"/>
  <c r="F453" i="213"/>
  <c r="F441" i="213"/>
  <c r="F429" i="213"/>
  <c r="F410" i="213"/>
  <c r="G351" i="213"/>
  <c r="F350" i="213"/>
  <c r="G322" i="213"/>
  <c r="F321" i="213"/>
  <c r="G275" i="213"/>
  <c r="F274" i="213"/>
  <c r="G157" i="213"/>
  <c r="F156" i="213"/>
  <c r="G103" i="213"/>
  <c r="F102" i="213"/>
  <c r="G74" i="213"/>
  <c r="F73" i="213"/>
  <c r="G58" i="213"/>
  <c r="F57" i="213"/>
  <c r="G7" i="213"/>
  <c r="F6" i="213"/>
  <c r="N620" i="212"/>
  <c r="L19" i="207" s="1"/>
  <c r="M620" i="212"/>
  <c r="K19" i="207" s="1"/>
  <c r="L620" i="212"/>
  <c r="J19" i="207" s="1"/>
  <c r="K620" i="212"/>
  <c r="I19" i="207" s="1"/>
  <c r="J620" i="212"/>
  <c r="H19" i="207" s="1"/>
  <c r="I620" i="212"/>
  <c r="G19" i="207" s="1"/>
  <c r="H620" i="212"/>
  <c r="F19" i="207" s="1"/>
  <c r="F601" i="212"/>
  <c r="F582" i="212"/>
  <c r="F565" i="212"/>
  <c r="F537" i="212"/>
  <c r="F502" i="212"/>
  <c r="G477" i="212"/>
  <c r="F476" i="212"/>
  <c r="G445" i="212"/>
  <c r="F444" i="212"/>
  <c r="G402" i="212"/>
  <c r="F401" i="212"/>
  <c r="G385" i="212"/>
  <c r="F384" i="212"/>
  <c r="G368" i="212"/>
  <c r="F367" i="212"/>
  <c r="G338" i="212"/>
  <c r="F337" i="212"/>
  <c r="F316" i="212"/>
  <c r="G288" i="212"/>
  <c r="F287" i="212"/>
  <c r="G256" i="212"/>
  <c r="F255" i="212"/>
  <c r="F235" i="212"/>
  <c r="G183" i="212"/>
  <c r="F182" i="212"/>
  <c r="G154" i="212"/>
  <c r="F153" i="212"/>
  <c r="G97" i="212"/>
  <c r="F96" i="212"/>
  <c r="F76" i="212"/>
  <c r="G7" i="212"/>
  <c r="F6" i="212"/>
  <c r="N270" i="211"/>
  <c r="L18" i="207" s="1"/>
  <c r="M270" i="211"/>
  <c r="K18" i="207" s="1"/>
  <c r="L270" i="211"/>
  <c r="J18" i="207" s="1"/>
  <c r="K270" i="211"/>
  <c r="I18" i="207" s="1"/>
  <c r="J270" i="211"/>
  <c r="H18" i="207" s="1"/>
  <c r="I270" i="211"/>
  <c r="G18" i="207" s="1"/>
  <c r="H270" i="211"/>
  <c r="F18" i="207" s="1"/>
  <c r="G258" i="211"/>
  <c r="F257" i="211"/>
  <c r="G205" i="211"/>
  <c r="F204" i="211"/>
  <c r="G145" i="211"/>
  <c r="F144" i="211"/>
  <c r="F133" i="211"/>
  <c r="F114" i="211"/>
  <c r="F97" i="211"/>
  <c r="F86" i="211"/>
  <c r="F75" i="211"/>
  <c r="F64" i="211"/>
  <c r="F53" i="211"/>
  <c r="F42" i="211"/>
  <c r="G31" i="211"/>
  <c r="F30" i="211"/>
  <c r="G19" i="211"/>
  <c r="F18" i="211"/>
  <c r="G7" i="211"/>
  <c r="F6" i="211"/>
  <c r="N61" i="210"/>
  <c r="L17" i="207" s="1"/>
  <c r="M61" i="210"/>
  <c r="K17" i="207" s="1"/>
  <c r="L61" i="210"/>
  <c r="J17" i="207" s="1"/>
  <c r="K61" i="210"/>
  <c r="I17" i="207" s="1"/>
  <c r="J61" i="210"/>
  <c r="H17" i="207" s="1"/>
  <c r="I61" i="210"/>
  <c r="G17" i="207" s="1"/>
  <c r="H61" i="210"/>
  <c r="F17" i="207" s="1"/>
  <c r="G41" i="210"/>
  <c r="F39" i="210"/>
  <c r="G20" i="210"/>
  <c r="F18" i="210"/>
  <c r="F6" i="210"/>
  <c r="N1066" i="209"/>
  <c r="L15" i="207" s="1"/>
  <c r="M1066" i="209"/>
  <c r="K15" i="207" s="1"/>
  <c r="L1066" i="209"/>
  <c r="J15" i="207" s="1"/>
  <c r="K1066" i="209"/>
  <c r="I15" i="207" s="1"/>
  <c r="J1066" i="209"/>
  <c r="H15" i="207" s="1"/>
  <c r="I1066" i="209"/>
  <c r="G15" i="207" s="1"/>
  <c r="H1066" i="209"/>
  <c r="F15" i="207" s="1"/>
  <c r="F1048" i="209"/>
  <c r="F1028" i="209"/>
  <c r="F1007" i="209"/>
  <c r="F975" i="209"/>
  <c r="F955" i="209"/>
  <c r="F929" i="209"/>
  <c r="F909" i="209"/>
  <c r="F892" i="209"/>
  <c r="F880" i="209"/>
  <c r="F869" i="209"/>
  <c r="F858" i="209"/>
  <c r="F847" i="209"/>
  <c r="F836" i="209"/>
  <c r="F827" i="209"/>
  <c r="F817" i="209"/>
  <c r="F805" i="209"/>
  <c r="F791" i="209"/>
  <c r="F757" i="209"/>
  <c r="F740" i="209"/>
  <c r="F728" i="209"/>
  <c r="F716" i="209"/>
  <c r="F701" i="209"/>
  <c r="F680" i="209"/>
  <c r="F661" i="209"/>
  <c r="F647" i="209"/>
  <c r="F634" i="209"/>
  <c r="F622" i="209"/>
  <c r="F610" i="209"/>
  <c r="F600" i="209"/>
  <c r="F576" i="209"/>
  <c r="F565" i="209"/>
  <c r="F530" i="209"/>
  <c r="F498" i="209"/>
  <c r="F485" i="209"/>
  <c r="F420" i="209"/>
  <c r="F390" i="209"/>
  <c r="F378" i="209"/>
  <c r="F367" i="209"/>
  <c r="F348" i="209"/>
  <c r="F333" i="209"/>
  <c r="F310" i="209"/>
  <c r="F285" i="209"/>
  <c r="F267" i="209"/>
  <c r="F237" i="209"/>
  <c r="F222" i="209"/>
  <c r="F207" i="209"/>
  <c r="F188" i="209"/>
  <c r="F165" i="209"/>
  <c r="F149" i="209"/>
  <c r="F132" i="209"/>
  <c r="F115" i="209"/>
  <c r="F97" i="209"/>
  <c r="F81" i="209"/>
  <c r="F61" i="209"/>
  <c r="F47" i="209"/>
  <c r="F31" i="209"/>
  <c r="F15" i="209"/>
  <c r="N603" i="208"/>
  <c r="L14" i="207" s="1"/>
  <c r="M603" i="208"/>
  <c r="K14" i="207" s="1"/>
  <c r="L603" i="208"/>
  <c r="J14" i="207" s="1"/>
  <c r="K603" i="208"/>
  <c r="I14" i="207" s="1"/>
  <c r="J603" i="208"/>
  <c r="H14" i="207" s="1"/>
  <c r="I603" i="208"/>
  <c r="G14" i="207" s="1"/>
  <c r="H603" i="208"/>
  <c r="F14" i="207" s="1"/>
  <c r="F576" i="208"/>
  <c r="F556" i="208"/>
  <c r="F545" i="208"/>
  <c r="F534" i="208"/>
  <c r="F505" i="208"/>
  <c r="F494" i="208"/>
  <c r="F443" i="208"/>
  <c r="F407" i="208"/>
  <c r="F395" i="208"/>
  <c r="F374" i="208"/>
  <c r="F362" i="208"/>
  <c r="F350" i="208"/>
  <c r="F331" i="208"/>
  <c r="F309" i="208"/>
  <c r="F297" i="208"/>
  <c r="F273" i="208"/>
  <c r="F258" i="208"/>
  <c r="F193" i="208"/>
  <c r="F181" i="208"/>
  <c r="F165" i="208"/>
  <c r="F143" i="208"/>
  <c r="F124" i="208"/>
  <c r="F101" i="208"/>
  <c r="F76" i="208"/>
  <c r="F62" i="208"/>
  <c r="F32" i="208"/>
  <c r="F15" i="208"/>
  <c r="F23" i="207" l="1"/>
  <c r="E11" i="85" s="1"/>
  <c r="E13" i="85" s="1"/>
  <c r="L23" i="207"/>
  <c r="K11" i="85" s="1"/>
  <c r="K13" i="85" s="1"/>
  <c r="K14" i="85" s="1"/>
  <c r="K23" i="207"/>
  <c r="J11" i="85" s="1"/>
  <c r="J13" i="85" s="1"/>
  <c r="J23" i="207"/>
  <c r="I11" i="85" s="1"/>
  <c r="I13" i="85" s="1"/>
  <c r="I23" i="207"/>
  <c r="H11" i="85" s="1"/>
  <c r="H13" i="85" s="1"/>
  <c r="H23" i="207"/>
  <c r="G11" i="85" s="1"/>
  <c r="G13" i="85" s="1"/>
  <c r="G23" i="207"/>
  <c r="F11" i="85" s="1"/>
  <c r="F13" i="85" s="1"/>
  <c r="F14" i="85" s="1"/>
  <c r="D22" i="207"/>
  <c r="F513" i="214"/>
  <c r="D21" i="207" s="1"/>
  <c r="G513" i="214"/>
  <c r="E21" i="207" s="1"/>
  <c r="F620" i="212"/>
  <c r="D19" i="207" s="1"/>
  <c r="G620" i="212"/>
  <c r="E19" i="207" s="1"/>
  <c r="G270" i="211"/>
  <c r="E18" i="207" s="1"/>
  <c r="F270" i="211"/>
  <c r="D18" i="207" s="1"/>
  <c r="G61" i="210"/>
  <c r="E17" i="207" s="1"/>
  <c r="F61" i="210"/>
  <c r="D17" i="207" s="1"/>
  <c r="G1066" i="209"/>
  <c r="E15" i="207" s="1"/>
  <c r="F1066" i="209"/>
  <c r="D15" i="207" s="1"/>
  <c r="G603" i="208"/>
  <c r="E14" i="207" s="1"/>
  <c r="F603" i="208"/>
  <c r="D14" i="207" s="1"/>
  <c r="G1142" i="213"/>
  <c r="E20" i="207" s="1"/>
  <c r="F1142" i="213"/>
  <c r="D20" i="207" s="1"/>
  <c r="H14" i="85" l="1"/>
  <c r="H15" i="85" s="1"/>
  <c r="I14" i="85"/>
  <c r="I15" i="85" s="1"/>
  <c r="G14" i="85"/>
  <c r="G15" i="85" s="1"/>
  <c r="J14" i="85"/>
  <c r="J15" i="85" s="1"/>
  <c r="E14" i="85"/>
  <c r="E15" i="85" s="1"/>
  <c r="K15" i="85"/>
  <c r="F15" i="85"/>
  <c r="E23" i="207"/>
  <c r="D11" i="85" s="1"/>
  <c r="D13" i="85" s="1"/>
  <c r="D14" i="85" s="1"/>
  <c r="D23" i="207"/>
  <c r="C11" i="85" s="1"/>
  <c r="D15" i="85" l="1"/>
  <c r="C13" i="85"/>
  <c r="C14" i="85" s="1"/>
  <c r="C15" i="85" l="1"/>
</calcChain>
</file>

<file path=xl/sharedStrings.xml><?xml version="1.0" encoding="utf-8"?>
<sst xmlns="http://schemas.openxmlformats.org/spreadsheetml/2006/main" count="6622" uniqueCount="2670">
  <si>
    <t>cena/enoto</t>
  </si>
  <si>
    <t>kpl</t>
  </si>
  <si>
    <t xml:space="preserve">Investitor:   </t>
  </si>
  <si>
    <t>REKAPITULACIJA</t>
  </si>
  <si>
    <t>Opombe:</t>
  </si>
  <si>
    <t>DODATNE ZAHTEVE:</t>
  </si>
  <si>
    <t>Republika Slovenija, Ministrstvo za zdravje, 
Urad republike Slovenije za nadzor, 
kakovost in investicije v zdravstvu</t>
  </si>
  <si>
    <t xml:space="preserve">Objekt: </t>
  </si>
  <si>
    <t>ETAPA 1.C-finalizacija in oprema prostorov etape 1 (2., 3. in 5. nadstropje objektov E1 in F1) nadomestne novogradnje splošne bolnišnice Celje - NNSBC in pripadajoča zunanja ureditev</t>
  </si>
  <si>
    <t>SKUPNA REKAPITULACIJA</t>
  </si>
  <si>
    <t>Medicinska oprema</t>
  </si>
  <si>
    <t>SKUPAJ, brez DDV</t>
  </si>
  <si>
    <t xml:space="preserve">  + 22%DDV:</t>
  </si>
  <si>
    <t xml:space="preserve"> SKUPAJ Z DDV</t>
  </si>
  <si>
    <t>kom</t>
  </si>
  <si>
    <t>KPL</t>
  </si>
  <si>
    <t>enota</t>
  </si>
  <si>
    <t xml:space="preserve">količina </t>
  </si>
  <si>
    <t>Dodatna oprema:</t>
  </si>
  <si>
    <t>Tehnični podatki:</t>
  </si>
  <si>
    <t xml:space="preserve"> </t>
  </si>
  <si>
    <t xml:space="preserve">Tip: </t>
  </si>
  <si>
    <t>Nadomestna novogradnja</t>
  </si>
  <si>
    <t>SB Celje</t>
  </si>
  <si>
    <t>Etapa 1.C</t>
  </si>
  <si>
    <t>Finalizacija in oprema prostorov Etape 1 (2., 3. in 5. nadstropje objektov E1 in F1 ter etažne avle) nadomestne novogradnje Splošne bolnišnice Celje</t>
  </si>
  <si>
    <t>Vrednost investicije</t>
  </si>
  <si>
    <t>Skupaj</t>
  </si>
  <si>
    <t>skupaj brez DDV</t>
  </si>
  <si>
    <t>Kompletna dobava in montaža.</t>
  </si>
  <si>
    <t xml:space="preserve">Proizvajalec: </t>
  </si>
  <si>
    <t xml:space="preserve">Kataloška številka: </t>
  </si>
  <si>
    <t>INVESTICIJA</t>
  </si>
  <si>
    <t>Kompletna dobava in montaža</t>
  </si>
  <si>
    <t>Skupaj vzdrževanje za obdobje 7 let</t>
  </si>
  <si>
    <t>Vzdrževalna dela za 1. leto</t>
  </si>
  <si>
    <t>Vzdrževalna dela za 2. leto</t>
  </si>
  <si>
    <t>Vzdrževalna dela za 3. leto</t>
  </si>
  <si>
    <t>Vzdrževalna dela za 4. leto</t>
  </si>
  <si>
    <t>Vzdrževalna dela za 5. leto</t>
  </si>
  <si>
    <t>Vzdrževalna dela za 6. leto</t>
  </si>
  <si>
    <t>Vzdrževalna dela za 7. leto</t>
  </si>
  <si>
    <t>Opomba: V ceni na enoto mere je potrebno zajeti vse transporte, dovoze in odvoze materiala, skladiščenja na začasnih (gradbiščnih) deponijah, ali v objektu, kot tudi odlaganje odpadnega materiala na trajnih deponijah vključno s plačilom taks za odlaganje! V ceni na enoto je zajeta kompletna montaža in dobava z vsem pritrdilnim in montažnim materialom ter podkonstrukcijo. Vsi sistemi in naprave morajo biti polno funkcionalne in polno kompatibilne ter povezljive med sabo in bolnišničnim sistemom.</t>
  </si>
  <si>
    <t>Opomba: 
1. leto je vzdrževanje 0,00 €.</t>
  </si>
  <si>
    <t>Kompletno vzdrževanje v celotnem obdobju vzdrževanja 7 let.</t>
  </si>
  <si>
    <t>VZDRŽEVANJE</t>
  </si>
  <si>
    <t>Minimalne zahteve:</t>
  </si>
  <si>
    <t>H.</t>
  </si>
  <si>
    <t>7-letno vzdrževanje</t>
  </si>
  <si>
    <t>Splošna medicinska oprema</t>
  </si>
  <si>
    <t xml:space="preserve"> 1.1</t>
  </si>
  <si>
    <t>Splošna medicinska oprema 2N KARDIO</t>
  </si>
  <si>
    <t xml:space="preserve"> 1.2</t>
  </si>
  <si>
    <t>Splošna medicinska oprema 3N ORL</t>
  </si>
  <si>
    <t>Oprema ambulant</t>
  </si>
  <si>
    <t xml:space="preserve"> 2.1</t>
  </si>
  <si>
    <t>Oprema ambulant 2N KARDIO</t>
  </si>
  <si>
    <t xml:space="preserve"> 2.2</t>
  </si>
  <si>
    <t>Oprema ambulant 3N ORL</t>
  </si>
  <si>
    <t>Medicinske naprave 3N.OP-14</t>
  </si>
  <si>
    <t>Medicinske naprave 3N.OP-18</t>
  </si>
  <si>
    <t>Medicinske naprave 3N.OP-21</t>
  </si>
  <si>
    <t>Razna ORL ambulantna medicinska oprema</t>
  </si>
  <si>
    <t>H.1.1</t>
  </si>
  <si>
    <t>MEDICINSKA OPREMA - SPLOŠNA - 2N - KARDIO</t>
  </si>
  <si>
    <t>** TEHNIČNA SPECIFIKACIJA VELJA ZA VSE VOZIČKE, KI SO OZNAČENI Z (**)</t>
  </si>
  <si>
    <t xml:space="preserve">· Ohišja in predalniki je narejeni iz dveh plasti pločevine v samo podporni konstrukciji. Zunanja stena ohišja je izdelana v enem kosu. </t>
  </si>
  <si>
    <t>· Vsa vrata in predali so opremljeni s tesnilnimi trakovi, ki so narejeni iz plastičnega materiala, ki je varen pred okužbami.</t>
  </si>
  <si>
    <t>· Predali so nameščeni na vodilih na krogličnih ležajih, ki ne povzročajo hrupa. Vsi predali imajo sistem, ki predale avtomatično povleče nazaj, kar zagotavlja, da ostanejo zaprti, tudi kadar se voziček premika.</t>
  </si>
  <si>
    <t>· Vodila predalov so skrita v konstrukciji predala.</t>
  </si>
  <si>
    <t>· Fronte predalov je možno sneti za boljše čiščenje notranjosti.</t>
  </si>
  <si>
    <t>· Vsi vozički imajo električno prevodna vrtljiva dvojna kolesa fi 125 mm. Dva kolesa sta opremljena z zavorama, eno kolo pa s smerno zavoro. Vsa vrtljiva kolesa so opremljena z zaščitnimi odbijači.</t>
  </si>
  <si>
    <t>· Barva ohišja, front in ročajev po izboru uporabnika po RAL lestvici.</t>
  </si>
  <si>
    <t>H1. 06</t>
  </si>
  <si>
    <t xml:space="preserve">**VOZIČEK PRIPRAVA MATERIALA </t>
  </si>
  <si>
    <t>Kompletna dobava.</t>
  </si>
  <si>
    <t>·        Dimenzije 900 x 1010 x 560 mm (š x v x g)</t>
  </si>
  <si>
    <t>·        Delovna površina obdana s tristransko galerijo</t>
  </si>
  <si>
    <t>·        Na hrbtni strani sistem cevnih nosilcev s tremi šinami za dodatno opremo</t>
  </si>
  <si>
    <t>·        Na levi strani šina</t>
  </si>
  <si>
    <t>·        Na desni strani ročaj za vodenje in šina</t>
  </si>
  <si>
    <t>·        Štiri košare iz nerajvečega materiala, po dve vrsti, dimenzije 300 x 200 x 100 mm.</t>
  </si>
  <si>
    <t>·        Košara iz nerjaveče pločevine, dimenzije 575 x 280 x 260 mm.</t>
  </si>
  <si>
    <t>Prospekt, št. strani:</t>
  </si>
  <si>
    <t>H1. 14</t>
  </si>
  <si>
    <t xml:space="preserve">**Voziček za reanimacijo </t>
  </si>
  <si>
    <t>Kompletna dobava</t>
  </si>
  <si>
    <r>
      <rPr>
        <b/>
        <sz val="9"/>
        <rFont val="Arial"/>
        <family val="2"/>
        <charset val="238"/>
      </rPr>
      <t>Material vozička:</t>
    </r>
    <r>
      <rPr>
        <sz val="9"/>
        <rFont val="Arial"/>
        <family val="2"/>
        <charset val="238"/>
      </rPr>
      <t xml:space="preserve"> aluminij in plastika ABS, ki omogoča lahko in učinkovito čiščenje in razkuževanje, zaobljena oblika delovne površine onemogola nalaganje prahu in umazanije ter ščiti pred udarci.</t>
    </r>
  </si>
  <si>
    <t>Reanimacijski voziček mora biti lahko vodljiv do 60 kg.</t>
  </si>
  <si>
    <r>
      <rPr>
        <b/>
        <sz val="9"/>
        <rFont val="Arial"/>
        <family val="2"/>
        <charset val="238"/>
      </rPr>
      <t xml:space="preserve">Dimenzije vozička: </t>
    </r>
    <r>
      <rPr>
        <sz val="9"/>
        <rFont val="Arial"/>
        <family val="2"/>
        <charset val="238"/>
      </rPr>
      <t>Višina s kolesi 1100 mm; širina 580 mm z zaščito pred poškodbami; globina 580 mm z zaščito pred poškodbami.</t>
    </r>
  </si>
  <si>
    <t>Voziček naj vsebuje 7 predalov:</t>
  </si>
  <si>
    <t>1. višina predala 109 mm, v prvem predalu pregrada za zdravila</t>
  </si>
  <si>
    <t>2. višina predala 128 mm</t>
  </si>
  <si>
    <t>3. višina predala 160 mm</t>
  </si>
  <si>
    <t>4. višina predala 96 mm</t>
  </si>
  <si>
    <t>5. višina predala 96 mm</t>
  </si>
  <si>
    <t>6. višina predala 96 mm</t>
  </si>
  <si>
    <t>7. višina predala 160 mm</t>
  </si>
  <si>
    <t>Predali vozička so opremljeni z lahkim vakumskim mehanizmom, ki omogoča samostojno zapiranje predalov. Predali se morajo zaklepati.</t>
  </si>
  <si>
    <r>
      <rPr>
        <b/>
        <sz val="9"/>
        <rFont val="Arial"/>
        <family val="2"/>
        <charset val="238"/>
      </rPr>
      <t>Delovna površina</t>
    </r>
    <r>
      <rPr>
        <sz val="9"/>
        <rFont val="Arial"/>
        <family val="2"/>
        <charset val="238"/>
      </rPr>
      <t xml:space="preserve"> mora biti ergonomsko oblikovana iz ABS materiala, zadaj in ob straneh naraščajoče dvignjena in mora omogočati varno rokovanje z zdravili in onemogočati prevračanje in polivanje tekočin pri transportu vozička.</t>
    </r>
  </si>
  <si>
    <r>
      <rPr>
        <b/>
        <sz val="9"/>
        <rFont val="Arial"/>
        <family val="2"/>
        <charset val="238"/>
      </rPr>
      <t>Hrbtna stran</t>
    </r>
    <r>
      <rPr>
        <sz val="9"/>
        <rFont val="Arial"/>
        <family val="2"/>
        <charset val="238"/>
      </rPr>
      <t xml:space="preserve"> vozička mora imeti 4 vtičnice za elektriko in desko za reanimacijo.</t>
    </r>
  </si>
  <si>
    <t>Hrbtna stran vozička mora vsebovati držalo za infuzijsko stojalo z vključenim infuzijskim stojalom.</t>
  </si>
  <si>
    <r>
      <rPr>
        <b/>
        <sz val="9"/>
        <rFont val="Arial"/>
        <family val="2"/>
        <charset val="238"/>
      </rPr>
      <t>desna stran vozička:</t>
    </r>
    <r>
      <rPr>
        <sz val="9"/>
        <rFont val="Arial"/>
        <family val="2"/>
        <charset val="238"/>
      </rPr>
      <t xml:space="preserve"> dodatna dvižna delovna mizica z zatičem leva stran vozička: aluminijasta konzola.</t>
    </r>
  </si>
  <si>
    <t>Imeti mora nastavek za centralno zaklepanje vozičke ob predalih.</t>
  </si>
  <si>
    <t>Odbijač za zaščito pred poškodbami; vozički so v celoti obdani z zaščito pred poškodbami vozička, varovano je ogrodje vozička, predali in ročaji, v primeru trka onemogoča poškodba ogrodja ali odstranitev barve.</t>
  </si>
  <si>
    <t>Štiri antistatična kolesa 125 mm, vsaj dva kolesa z zavorami.</t>
  </si>
  <si>
    <t>Ogrodje svetlo sivo, stranice in ročaji rdeče barve.</t>
  </si>
  <si>
    <t>H1. 15</t>
  </si>
  <si>
    <t>H1. 17</t>
  </si>
  <si>
    <t>Pulzni oksimeter</t>
  </si>
  <si>
    <t>1.  barvni TFT zaslon</t>
  </si>
  <si>
    <t>2. prikaz vrednosti</t>
  </si>
  <si>
    <t>-Spo2,</t>
  </si>
  <si>
    <t>-srčne frekvence</t>
  </si>
  <si>
    <t>- PI(perfuzijski index)</t>
  </si>
  <si>
    <t>- prikaz pletizmograma</t>
  </si>
  <si>
    <t>3.  zvočni in vizualni alarmi</t>
  </si>
  <si>
    <t>4. indikator stanja baterije</t>
  </si>
  <si>
    <t>6. vsaj 72 ur shranjevanja podatkov</t>
  </si>
  <si>
    <t>7. primeren za odrasle ter otroke</t>
  </si>
  <si>
    <t xml:space="preserve">8. omogoča uporabo senzorjev za enkratno in večkratno uporabo </t>
  </si>
  <si>
    <t>9. natančnost Spo2: ±2% pri 70-100%</t>
  </si>
  <si>
    <t>H1. 19</t>
  </si>
  <si>
    <t>ELEKTRONSKI MERILNIK KRVNEGA TLAKA</t>
  </si>
  <si>
    <t>1. Elektronski</t>
  </si>
  <si>
    <t>2. Nadlaktni</t>
  </si>
  <si>
    <t>3. LCD zaslon</t>
  </si>
  <si>
    <t>5. Manšeta za otroke (za večkratno uporabo)</t>
  </si>
  <si>
    <t>6. Indikator pravilne namestitev manšete</t>
  </si>
  <si>
    <t>7. Indikator normalnega ter povišanega tlaka</t>
  </si>
  <si>
    <t>8. Odtisnjena serijska številka</t>
  </si>
  <si>
    <t>9. Aparat mora biti overljiv</t>
  </si>
  <si>
    <t>10. Klinična validacija</t>
  </si>
  <si>
    <t>11. Na baterije ter priključitev na omrežje</t>
  </si>
  <si>
    <t>12. material odporen na dezinfekcijo in vlažno čiščenje</t>
  </si>
  <si>
    <t>H1. 21</t>
  </si>
  <si>
    <t>PRELAGALNA DESKA</t>
  </si>
  <si>
    <t>1.      Dolžina vsaj 180 cm</t>
  </si>
  <si>
    <t>3.      Antibakterijska prevleka</t>
  </si>
  <si>
    <t>4.      Negorljiv material</t>
  </si>
  <si>
    <t>5.      Omogočati mora mokro čiščenje in uporabo sredstev za dezinfekcijo</t>
  </si>
  <si>
    <t>6.      Nosilnost vsaj 180 kg</t>
  </si>
  <si>
    <t>7.      Prepogljiva z nosilcem za obešanje</t>
  </si>
  <si>
    <t>8.      Teža prelagalne deske največ 3 kg</t>
  </si>
  <si>
    <t>9.      Vogalniki morajo biti zaščiteni za samo nosilnost ter preprečevanje odrgnin pri premeščanju</t>
  </si>
  <si>
    <t>H1. 23</t>
  </si>
  <si>
    <t>Invalidski voziček</t>
  </si>
  <si>
    <t>1. nosilnost do vsaj 150 kg</t>
  </si>
  <si>
    <t>2. lahko vodljiv</t>
  </si>
  <si>
    <t>3. kolesa iz poliuretana</t>
  </si>
  <si>
    <t xml:space="preserve">4. dimenzija zadnjih koles  Ø 350 mm, </t>
  </si>
  <si>
    <t xml:space="preserve">5. dimenzija sprednjih koles koles Ø 250 mm, </t>
  </si>
  <si>
    <t>6. sprednja kolesa s protivibracijskimi ležaji,</t>
  </si>
  <si>
    <t>7. parkirna zavora zadaj,</t>
  </si>
  <si>
    <t>8. širina sedalnega ter hrbtnega dela najmanj 50 cm,</t>
  </si>
  <si>
    <t>9. fiksno naslonjalo za roke</t>
  </si>
  <si>
    <t>10. snemljiva naslonjala za noge-podnožniki</t>
  </si>
  <si>
    <t>11. voziček naj ne bo zložljiv</t>
  </si>
  <si>
    <t xml:space="preserve">12. dopuščati mora suho ter mokro čiščenje s sredstvi za higienizacijo in dezinfekcijo. </t>
  </si>
  <si>
    <t>H1. 24</t>
  </si>
  <si>
    <t>Tehnica za pacienta (sedeča)</t>
  </si>
  <si>
    <t>Tehnica za pacienta (sedeča) z naslednjimi zahtevami:</t>
  </si>
  <si>
    <t>Udobno in širše sedalo, naslon za roke in noge, zaslon dobro berljiv, Led 25mm, čas delovanja baterije vsaj 40 ur, samodejno varčevanje z baterijo, ko stol ni v uporabi, vmesnik za prenos podatkov na računalnik, natančnost 100g, baterijsko napajanje, funkcija HOLD in TARA avtomatski izklop, tipsko odobrena, žigosana  in kalibrirana tehnica, razred III, nosilnost min. 200kg, primerna za uporabo v zdravstvenih ustanovah, kolesa z zavoro.</t>
  </si>
  <si>
    <t>4. - overjena tip</t>
  </si>
  <si>
    <t>H1. 25</t>
  </si>
  <si>
    <t>TEHTNICA IN VIŠINOMER</t>
  </si>
  <si>
    <t>OPIS:</t>
  </si>
  <si>
    <t>Elektromehanska osebna tehtnica kapacitete nad 200 kg, z višinomerom, višinomer z merjenjem od 60 cm do 220 cm na stebru display z digitalnim prikazom teže, natančnost 100 g, razred točnosti III; kalibrirana, z adapterjem za napajanje.</t>
  </si>
  <si>
    <t>H1. 27</t>
  </si>
  <si>
    <t>Bolniška postelja</t>
  </si>
  <si>
    <t>Tehnične zahteve za konstrukcijo, ležišče postelje</t>
  </si>
  <si>
    <t>Električna bolniška postelja  s štiridelnim ležiščem in tremi nastavljivimi pregibi ležalne ploskve.</t>
  </si>
  <si>
    <t>Postelja ne sme imeti žične ali lesene podlage za posteljne vložke.</t>
  </si>
  <si>
    <t>Dolžina ležišča postelje (vzmetnice)  najmanj 200 cm, in ga je možno podaljšati.</t>
  </si>
  <si>
    <t>Širina ležišča (vzmetnice)  najmanj 84 cm oz. največ 92 cm.</t>
  </si>
  <si>
    <t>Zunanja dimenzija širina postelje maksimalno 105 cm (vključno z posteljnimi ograjicami ter odbojniki).</t>
  </si>
  <si>
    <t xml:space="preserve">Dovoljena delovna obremenitev postelje najmanj 220 kg. </t>
  </si>
  <si>
    <t>Hrbtni del plošče se pri dvigovanju oddaljuje, razmik zmanjša pritisk na ledveni del, kar preprečuje drsenje pacienta pri dvigovanju hrbtne plošče. Avtoregresija.</t>
  </si>
  <si>
    <t>Konstrukcija mora omogočati, da se pri spremembi naklona ležišča (trednelenburg, antitredelenburg in vzglavja), vzglavna ter vznožna stranica ne premikata, da sta fiksni.</t>
  </si>
  <si>
    <t>Tehnične zahteve za posteljne stranice</t>
  </si>
  <si>
    <t>Vzglavna in vznožna stranica morata biti v zgornjem delu na ob straneh  zaobljeni. Stranici morata biti stabilni in iz materiala, ki dopušča dnevne obremenitve. </t>
  </si>
  <si>
    <t>Vznožna stranica mora omogočati namestitev temperaturne table velikosti A3  (mape za bolnikovo dokumentacijo). Max debelina stranice na mestu za temperaturno tablico 3,5 cm.</t>
  </si>
  <si>
    <t xml:space="preserve">Plastificirano polnilo vzglavne in vznožne stranice mora biti gladko brez zarez. </t>
  </si>
  <si>
    <t>Vznožna stranica mora imeti tudi možnost enostavne postavitve v odlagalno polico ali dodatno izvlečno polico,  ki prevzame funkcijo odlagalne police.</t>
  </si>
  <si>
    <t>Stranici morata biti ob sprostitvi mehanizma  enostavno odstranljivi ter trdno fiksirani.</t>
  </si>
  <si>
    <t>Postelja mora imeti odbojnike  na vseh štirih vogalih, ki jo ščitijo pred udarci s sprednje in bočne strani .</t>
  </si>
  <si>
    <t>Tehnične zahteve za kolesa</t>
  </si>
  <si>
    <t>Postelja naj bo opremljena s štirimi kolesi Ø 150 mm.</t>
  </si>
  <si>
    <t xml:space="preserve">Mehanizem koles mora zagotavljati vodljivost postelje, možnost usmerjanja koles v smeri vožnje. </t>
  </si>
  <si>
    <t>Postelja mora imeti centralni zavorni sistemom na vsa štiri kolesa. Sistem blokiranja koles mora biti zanesljiv in lahko dostopen na nožnem delu postelje.</t>
  </si>
  <si>
    <t>Guma na kolesih ne sme puščati sledi na tleh.</t>
  </si>
  <si>
    <t>Tehnične zahteve za posteljne ograjice</t>
  </si>
  <si>
    <t>Štiridelne posteljne  ograjice, ustrezne standardu EN 60601-2-52.</t>
  </si>
  <si>
    <t>Posteljne  ograjice, ki se neodvisno dvigujejo ali spuščajo in jih je možno enostavno spustiti. Spuščati se morajo nadzorovano in enakomerno s pomočjo plinskega cilindra. Ograjice pri spuščanju ne padejo prosto in se ne dotikajo tal.</t>
  </si>
  <si>
    <t>Ograjice pri spuščanju ne smejo bistveno povečati širine postelje. </t>
  </si>
  <si>
    <t>Komande integrirane v vzglavnem delu obeh posteljnih ograjic.  Omogočati morajo manipulacijo z zunanje ter  notranje strani.</t>
  </si>
  <si>
    <t>Posteljne ograjice morajo biti stabilne in iz materiala, ki dopušča dnevne obremenitve.</t>
  </si>
  <si>
    <t>Tehnične zahteve za upravljanje bolniške postelje</t>
  </si>
  <si>
    <t>Električna bolniška postelja.</t>
  </si>
  <si>
    <t xml:space="preserve">Postelja mora imeti baterijo za rezervno napajanje, ki avtomatsko  prevzame električno funkcijo v primeru transporta oz. izpada električnega toka. Polnjenje baterije mora biti avtomatsko, ko je postelja priključena na omrežje, kar je razvidno na komandni plošči. Maksimalno polna baterija  mora zagotavljati upravljanje vseh funkcij namestitve  ter transporta postelje za vsaj 16 ur. </t>
  </si>
  <si>
    <t>Postelja mora omogočati električno nastavitev vsaj naslednjih položajev:
1.  nastavitev višine postelje
2.  nastavitev vzglavnega oz. hrbtnega dela ležišča
3.  nastavitev kolenskega dela,
4.  nastavitev  trendeleburg položaja
5.  nastavitev antitrendeleburg položaja.</t>
  </si>
  <si>
    <t>Namestitev vzglavnega dela, antitrendeleburg ter trendelenburg položaja ležišča v stopinjah.</t>
  </si>
  <si>
    <t>Postelja mora imeti možnost nastavitve v CPR položaj z enim manevrom. Ročici za hitri spust postelje morata biti na obeh straneh postelje.</t>
  </si>
  <si>
    <t>Električne nastavitve se izvajajo s pomočjo komand integriranih v zunanji in notranji strani obeh posteljnih ograjic ter centralne komandne plošče, ki je nameščena  na vznožju  postelje.</t>
  </si>
  <si>
    <t>Postelja mora imeti varnostna stikala za zaklepanje komand.</t>
  </si>
  <si>
    <t>Tehnične zahteve za posteljne dodatke</t>
  </si>
  <si>
    <t>Postelja mora imeti posteljni trapez.  Trak na katerega je nameščen nosilec mora biti iz materialov, ki omogoča mokro čiščenje s sredstvi za higienizacijo in dezinfekcijo.                                   </t>
  </si>
  <si>
    <t>Šinski nosilec za obešanje dodatkov kot. npr. urinska vrečka. Nameščen mora biti na obeh straneh postelje in sicer  približno na sredini  zunanjega dela ogrodja postelje in biti mora enostavno dostopen. </t>
  </si>
  <si>
    <t>Posteljni vložek mora biti enodelen, prilagojen na različne položaje postelje. Posteljni vložek mora biti primeren za mokro čiščenje s sredstvi za higienizacijo in dezinfekcijo. Obvezna prevleka iz tkanine kot ecolastik. Višina posteljnega vložka  min.14 cm.</t>
  </si>
  <si>
    <t>Dodatna oprema bolniške postelje je tudi temperaturna tabla:</t>
  </si>
  <si>
    <t>- format A3</t>
  </si>
  <si>
    <t>- plastificirana na preklop</t>
  </si>
  <si>
    <t>- primerna za razkuževanje</t>
  </si>
  <si>
    <t>- možnost obešanja na posteljo</t>
  </si>
  <si>
    <t>- vprenjalna sponka za dokumente</t>
  </si>
  <si>
    <t>- na sprednji strani s prozornim žepkom za nalepke</t>
  </si>
  <si>
    <t>Tehnične zahteve - ostalo</t>
  </si>
  <si>
    <t>Vsa oprema  mora biti dobavljena hkrati s posteljo.</t>
  </si>
  <si>
    <t>Postelja mora omogočati suho ter mokro čiščenje s sredstvi za higienizacijo in dezinfekcijo.</t>
  </si>
  <si>
    <t>Strukturni in gibljivi deli postelje morajo biti vgrajeni tako, da zagotavljajo 100% varnost in so v skladu z vsemi mednarodnimi standardi in atesti. Ustrezati mora standardu EN 60601-2-52.</t>
  </si>
  <si>
    <t>H1. 32</t>
  </si>
  <si>
    <t>PREGLEDOVALNA MIZA za UZ s čepom</t>
  </si>
  <si>
    <t xml:space="preserve">Ležišče  pregledne mize vključuje odprtino v velikosti vsaj 29 cm x 24 cm, za lažji dostop do pacienta, vključno s pripadajočim čepom za prekrivanje odprtine. </t>
  </si>
  <si>
    <t>H1. 33</t>
  </si>
  <si>
    <t>MOBILNA OMARICA OB POSTELJI 30/50 cm</t>
  </si>
  <si>
    <t>Nočna omarica je narejena iz obstojnih (plastičnih in kovinskih) materialov, ki imajo antibakterijsko zaščito, se lahko mehanično čistijo in razkožujejo (čiščenje pod pritiskom vodnega curka in s kemičnimi sredstvi) v skladu s higienskimi standardi SB Celje.</t>
  </si>
  <si>
    <t>Omarica je obojestranska, tako, da se lahko uporablja iz leve in desne strani postelje  -prilagojena smer odpiranja vratc omarice vsaj pod kotom 180 stopinj glede na stran uporabe.</t>
  </si>
  <si>
    <t>Vrhnja polica ob-posteljne omarice mora biti rahlo poglobljena, enodelno oblikovana z zaobljenimi dvignjenimi robovi, enostavna za čiščenje in razkuževanje v skladu s higienskimi standardi bolnišnice.</t>
  </si>
  <si>
    <t>Opremljena je z integrirano konzolno mizico, z možnostjo 360° rotacije, nastavitve višine ter z možnostjo izvleka pladnja nad posteljo. Pladenj naj bo dimenzij 50- 55 x35-40cm in mora imeti dvignjene robove, da se prepreči izliv tekočin.</t>
  </si>
  <si>
    <t>Predal naj bo ob dokončnem izvleku blokiran, razen za potrebe čiščenja omarice v posteljni postaji, kjer se lahko razstavi, predal mora med odpiranjem/zapiranjem gladko teči brez uporabe sile.</t>
  </si>
  <si>
    <t>Ročaji predalov morajo biti gladki, enostavno oblikovani, da omogočajo dobro čiščenje in razkuževanje (lahko so zunanji ali oblikovani v površino). Vsi deli omarice morajo biti gladki in imeti zaobljene robove.</t>
  </si>
  <si>
    <t>Omarica mora imeti v korpusu na zunanji strani integrirana vsaj en nastavek za odlaganje steklenic ter nosilec za brisačko.</t>
  </si>
  <si>
    <t>Notranjost omarice mora biti izdelana na način, da je omogočeno enostavno čiščenje in razkuževanje (notranje površine brez ostrih prehodov med stranicami in brez prostorov, kjer se lahko nabira umazanija).</t>
  </si>
  <si>
    <t>Omarica mora biti stabilna, tudi ob maksimalno obremenjenem odprtem predalu in vratcih.</t>
  </si>
  <si>
    <t>Kolesa: Zavora koles na vseh štirih kolesih, premer kolesa najmanj 5 cm. Omogočati morajo premikanje po prostoru v vseh smereh brez posebnega napora in ne smejo puščati sledi po tleh (izdelana morajo biti za prevoz po trdi podlagi iz umetnih mas).</t>
  </si>
  <si>
    <t>Mehanizem koles mora zagotavljati dobro vodljivost, tako da si položaj omarice lahko uravnava pacient sam.</t>
  </si>
  <si>
    <t>Sistem de/blokiranja koles mora biti zanesljiv, s sprožilcem zavore in lahko dostopen z nogo.</t>
  </si>
  <si>
    <t>H1. 34</t>
  </si>
  <si>
    <t>SERVIRNA OBPOSTELJNA MIZICA</t>
  </si>
  <si>
    <t>Servirna obposteljna mizica (konzolna) iz nerjavečega jekla (samo ogrodje), lahko tudi ogrodje prašno barvano, barva mora biti usklajena z ostalo opremo, s štirimi kolesi in blokado koles ter stabilnim podnožjem, nastavljiva po višini med 75 in 100 cm toleranca +/- 10 %, mizna ploskev omogoča spreminjanja lege oz. naklona, dimenzije mizne ploskve 45x75cm. Mizna ploskev je iz pvc materiala z zaokroženimi robovi (preprečen izliv tekočine). Omogočeno mora bit enostavno čiščenje in dezinfekcija.</t>
  </si>
  <si>
    <t>H1. 37</t>
  </si>
  <si>
    <t xml:space="preserve">MERILNIK KRVNEGA TLAKA </t>
  </si>
  <si>
    <t>1. Anerodini</t>
  </si>
  <si>
    <t>2. Ročni</t>
  </si>
  <si>
    <t>3. Nadlaktni</t>
  </si>
  <si>
    <t>4. Manometer (kovinsko ohišje)</t>
  </si>
  <si>
    <t>5. Vijak za odvod zraka</t>
  </si>
  <si>
    <t>6. Odtisnjena serijska številka</t>
  </si>
  <si>
    <t>7. Manšeta za odrasle standard (za večkratno uporabo)</t>
  </si>
  <si>
    <t>8. Manšeta za odrasle močna roka( za večkratno uporabo)</t>
  </si>
  <si>
    <t>11. Torbica za hranjenje</t>
  </si>
  <si>
    <t>12. Napravljeno iz materialov, ki omogočajo mokro čiščenje in dezinfekcijo</t>
  </si>
  <si>
    <t>H1. 38</t>
  </si>
  <si>
    <t>BLAZINA PROTI PRELEŽENINAM - ANTIDEKUBITUSNA BLAZINA S KOMPRESORJEM</t>
  </si>
  <si>
    <t>Posteljne blazine proti preležaninam - antidekubitusna blazina se uporabljajo za ležeče bolnike za zdravljenje dekubitusa in preprečevanje dekubitusa pri daljšem ležanju in negi v postelji. Delujejo preventivno ali kurativno.</t>
  </si>
  <si>
    <t>Antidekubitusna blazina z naslednjimi tehničnimi zahtevami:</t>
  </si>
  <si>
    <t>Sistem dvojnih prekatov.</t>
  </si>
  <si>
    <t>V primeru reanimacije se blazina popolno sprazni najpozneje v 20-tih sekundah.</t>
  </si>
  <si>
    <t>Zunanja plast je narejena iz najlona prekritega s PVC. Material ne prepušča vode. Notranja plast je iz najlona in prevlečena s PVC.</t>
  </si>
  <si>
    <t>Kompresor teže največ 2 kg.</t>
  </si>
  <si>
    <t>Kompresor naj ima možnost, da se pričvrsti na posteljo - obešanko.</t>
  </si>
  <si>
    <t>Nastavitev trdote blazine, glede na težo pacienta.</t>
  </si>
  <si>
    <t>H1. 64</t>
  </si>
  <si>
    <t>MOBILNI WC</t>
  </si>
  <si>
    <t xml:space="preserve">Voziček z ogrodjem iz nerjaveče pločcevinem z ročaji, odporen na rjo, z integrirano snemljivo straniščno posodo  </t>
  </si>
  <si>
    <t>H1. 44</t>
  </si>
  <si>
    <t>ASPIRATOR MOBILNI</t>
  </si>
  <si>
    <t>Kompletna dobava mobilnega aspiratorja s sledečimi karakteristikami:</t>
  </si>
  <si>
    <t>H1. 48</t>
  </si>
  <si>
    <t>PERFUZIJSKA ČRPALKA - PERFUZOR</t>
  </si>
  <si>
    <t>PERFUZOR s sledečimi karakteristikami in možnostmi:</t>
  </si>
  <si>
    <t>Tehnične zahteve:</t>
  </si>
  <si>
    <t>napajanje 220 V - 240 V, stopnja električne zaščite po normativih IEC</t>
  </si>
  <si>
    <t>zaščita pred nihanjem električne napetosti, odpornost proti defibrilaciji</t>
  </si>
  <si>
    <t>natančnost pretoka z največjim odstopanjem +/- 2%, kontinuiran pretok</t>
  </si>
  <si>
    <t xml:space="preserve">omogočiti mora uporabo brizgalk: 5, 10, 20, 50 in 60 ml., možnost pritrditve infuzorja na inf.stojalo ali tirnico, delovanje na akumulatorsko baterijo vsaj 6 ur pri maksimalni hitrosti infzndiranja </t>
  </si>
  <si>
    <t>H1. 50</t>
  </si>
  <si>
    <t>INFUZIJSKO STOJALO, mobilno</t>
  </si>
  <si>
    <t>H1. 53</t>
  </si>
  <si>
    <t>EKG APARAT 12 kanalni s tiskalnikom na vozičku</t>
  </si>
  <si>
    <t>Barvni LCD zaslon diagonale najmanj 200 mm, z resolucijo najmanj 640x480 točk.</t>
  </si>
  <si>
    <t>Na zaslonu omogočen prikaz vseh 12 odvodov.</t>
  </si>
  <si>
    <t>Simultano snemanje 12 odvodov.</t>
  </si>
  <si>
    <t>Dolgotrajno snemanje (do 5 minut) EKG-ja (vseh 12 odvodov) in shranjevanje (“full disclosure”).</t>
  </si>
  <si>
    <t>Program za meritve na EKG in interpretacijo EKG za odrasle in otroke.</t>
  </si>
  <si>
    <t>Možnost uvoza delovne liste iz informacijskega sistema naročnika (Birpis).</t>
  </si>
  <si>
    <t>Vgrajeni filtri proti motnjam v zapisu.</t>
  </si>
  <si>
    <t>Tipka za takojšnji izpis EKG-ja.</t>
  </si>
  <si>
    <t>Različni izpisni formati.</t>
  </si>
  <si>
    <t>USB vmesnik, ki omogoča priključitev USB naprav (npr. čitalnik črtne kode, zunanja USB tipkovnica, laserski tiskalnik, USB spominski ključ). Vsi podatki v slovenskem jeziku (č, š, ž)</t>
  </si>
  <si>
    <t>LAN in WLAN vmesnika za priklop na osebni računalnik in mrežo z omogočenim prenosom podatkov ter izvedba direktne povezljivosti v bolnišnični informacijski sistem Birpis 21 - avtomatski prenos EKG zapisa v slikovnem ali pdf formatu (vključeni vsi stroški za povezavo v Birpis).</t>
  </si>
  <si>
    <t>Aparat mora omogočati digitalni izpis.</t>
  </si>
  <si>
    <t>- Vakuumske elektrode, ki  morajo imeti možnost nastavitve jakosti in avtomatsko regulacijo podtlaka (za odrasle).</t>
  </si>
  <si>
    <t>- Vakuumske elektrode, ki  morajo imeti možnost nastavitve jakosti in avtomatsko regulacijo podtlaka (za otroke)</t>
  </si>
  <si>
    <t>- Pripadajoči voziček z vrtljivimi kolesi v vse smeri in nosilna roka za analogno/digitalni procesorski del.</t>
  </si>
  <si>
    <t>- Papir.</t>
  </si>
  <si>
    <t>- Vsi potrebni napajalni kabli, adapterji.</t>
  </si>
  <si>
    <t>- Navodila za delo/uporabo v slovenskem jeziku.</t>
  </si>
  <si>
    <t>H1. 55</t>
  </si>
  <si>
    <t>APARAT ZA MEHANSKO VENTILACIJO</t>
  </si>
  <si>
    <t>Ventilator za mehansko ventilacijo s sledečimi karakteristikami:</t>
  </si>
  <si>
    <t>- volumsko in tlačno kontrolirano CMV ventilacijo.</t>
  </si>
  <si>
    <t>- tlačno kontrolirana ventilacija s ciljnim dihalnim volumnom (npr. PRVC, AutoFlow ali podobno),</t>
  </si>
  <si>
    <t>- ventilacija na dveh tlačnih nivojih z možnostjo tlačne podpore (PS) spontanim vdihom,</t>
  </si>
  <si>
    <t>- spontano dihanje in CPAP (Continuous Positive Airway Pressure) s tlačno podprtim s spontanimi vdihi (PS),</t>
  </si>
  <si>
    <t>- samodejni preklop na tlačno ali volumsko ventilacijo ob zaznanju zastoja ventilacije (Backup ventilation),</t>
  </si>
  <si>
    <t>- ročno sprožanje vdiha,</t>
  </si>
  <si>
    <t>- protokol za samodejno odvajanje od ventilatorja,</t>
  </si>
  <si>
    <t>- neinvazivna ventilacija z visokim pretokom (ang. High Flow),</t>
  </si>
  <si>
    <t>- ročne nastavitve frekvenca dihanja (CMV): vsaj do 80 vdihov/minute,</t>
  </si>
  <si>
    <t>- ročne nastavitve razmerja vdih: izdih (I:E): vsaj med 1:9 do 4:1,</t>
  </si>
  <si>
    <t>- ročne nastavitve PEEP/CPAP: vsaj PEEP od 0 do 30 cm H2O, vsaj CPAP od 3  do 30 cm H2O.,</t>
  </si>
  <si>
    <t>- ročne nastavitve tlak: PS in P CMV vsaj 80 cmH2O,</t>
  </si>
  <si>
    <t>- izbor med vsaj dvema avtomatsko pred-definiranima krivuljama pretoka,</t>
  </si>
  <si>
    <t>- ročna nastavitev pretočnega prožilca,</t>
  </si>
  <si>
    <t>- ročna nastavitev tlačnega prožilca,</t>
  </si>
  <si>
    <t>- ročna nastavitev hitrosti dviga tlaka,</t>
  </si>
  <si>
    <t>- ročna nastavitev občutljivosti ekspiratornega prožilnika (ETS),</t>
  </si>
  <si>
    <t>- algoritem za odvajanje od ventilatorja mora poleg samodejnih nastavitev omogočati še ročne nastavitve podpore ventilacije,</t>
  </si>
  <si>
    <t>- kompenzacijo upora umetne dihalne poti,</t>
  </si>
  <si>
    <t>- nastavitev mej alarmov vsaj za: nizka/visoka minutna ventilacija, dihalni volumen, tlak, frekvenca dihanja, čas apnoe, Alarm pa mora biti tudi za izguba (Leak), obstrukcijo/okluzijo dihalnih poti ter tehnični alarmi,</t>
  </si>
  <si>
    <t>- merjenje bolnikovega etCO2,</t>
  </si>
  <si>
    <t>- raspirator mora omogočati neposredno povezavo z aparatom za inhalacijo</t>
  </si>
  <si>
    <t>ZAHTEVE ZA SPREMLJANJE BOLNIKOVEGA STANJA</t>
  </si>
  <si>
    <t>- izbor vrste bolnika: odrasel, mladostnik,</t>
  </si>
  <si>
    <t>- ob začetku ventilacije priporočen dihalni volumen ali minutno ventilacijo, ki pa jo je možno ročno spremeniti,</t>
  </si>
  <si>
    <t>- sočasen prikaza vsaj treh krivulj, ki temeljijo na tlaku, volumnu in pretoku v dihalnih poteh,</t>
  </si>
  <si>
    <t>- sočasen prikaza vsaj dveh zank, ki temeljijo na tlaku, volumnu in pretoku v dihalnih poteh,</t>
  </si>
  <si>
    <t>- aparat naj ima možnost izbire grafičnih in numeričnih prikazov trendov v realnem času, brez povezav oz. uporabe dodatne opreme vsaj za 24 ur. Hkrati pa mora biti zagotovljen prenos, podatkov v digitalno tablico,</t>
  </si>
  <si>
    <t>- naj omogoča prikaz parametrov pljučne mehanike (poleg klasičnih: frekvenca, DV, minutna ventilacija….,pa tudi auto-PEEP, upornost, statična komplianca, P0,1….).</t>
  </si>
  <si>
    <t>- vsaj 15-inčni barvni ekran,</t>
  </si>
  <si>
    <t>- funkcija »Stand by«,</t>
  </si>
  <si>
    <t>- vgrajen razpršilnik (lahko tudi zunanja enota),</t>
  </si>
  <si>
    <t>- ventilator mora omogočati dele s cevmi s pasivnim vlaženjem (HME-filter),</t>
  </si>
  <si>
    <t>- delovati mora preko električnega omrežja 230 V ter lastnega vira (baterija),</t>
  </si>
  <si>
    <t>- baterija naj omogoča vsaj 60 minut delovanja brez električnega omrežja in jo je možno nadgraditi za daljše obdobje delovanja,</t>
  </si>
  <si>
    <t>- aparat mora imeti vsaj dva podatkovna izhoda: prvi mora omogočati povezavo v digitalno tablico (tip konektorja RS 232 9- pinski), kar omogoča povezavo v oddelčni elektronski nadzorni sistem (General Electric); drugi pa izvoz digitalnih in grafičnih podatkov. Povezovalni kabel, ki mora omogočati delovanje povezave med ventilatorjem ter digitalno tablico,  mora biti v sklopu ponudbe,</t>
  </si>
  <si>
    <t>- nosilna konzola z nosilcem za dihalne cevi, mobilna, na kolesih,</t>
  </si>
  <si>
    <t>- hitra in enostavna priprava za uporabo.</t>
  </si>
  <si>
    <t>H1. 56</t>
  </si>
  <si>
    <t>GRELNA OMARA, dimenzije 60/60/180 cm</t>
  </si>
  <si>
    <t>Grelna omara z naslednjimi zahtevami:</t>
  </si>
  <si>
    <t>H1. 59</t>
  </si>
  <si>
    <t>INFUZIJSKA ČRPALKA</t>
  </si>
  <si>
    <t>Infuzijska črpalka z naslednjimi karakteristikami:</t>
  </si>
  <si>
    <t>2. natančnost pretoka z največjim odstopanjem +/- 5 %,</t>
  </si>
  <si>
    <t>5. vsi meniji, ukazi in sporočila v slovenskem jeziku,</t>
  </si>
  <si>
    <t>6. možna sprememba pretoka med točenjem,</t>
  </si>
  <si>
    <t>7. samodejen izračun pretoka na osnovi telesne teže, želene doze in koncentracije učinkovine,</t>
  </si>
  <si>
    <t>8. nastavitev  VTBI,</t>
  </si>
  <si>
    <t>10. indikator delovanje na omrežno napetost ali na baterijo,</t>
  </si>
  <si>
    <t>11. indikator delovanja črpalke (infuzija teče ali ustavitev),</t>
  </si>
  <si>
    <t>12. izpis sporočilo o vzroku za alarm na ekranu</t>
  </si>
  <si>
    <t>13. uporaba bolusov z začasnim prikazovanjem pretoka in povrnitev v prvotno stanje</t>
  </si>
  <si>
    <t>14. pritrditev črpalke mora biti omogočena na infuzijsko stojalo, tirnico,</t>
  </si>
  <si>
    <t>16. vizualne in zvočne alarme za: tlak, prekinitev infuzije, pred alarm izpraznitve baterij (indikator polnosti ali opozorilo, pri čemer se le ta signalizira do popolne izpraznitve baterije), alarm za baterije, ki ne delajo, alarma za zrak v sistemu ter alarm za končno dozo,</t>
  </si>
  <si>
    <t xml:space="preserve">17. varnostno programsko opremo, ki preprečuje predoziranje zdravila ter hkrati omogoča beleženje takih dogodkov ter izvoz teh podatkov za analize uporabe zdravil </t>
  </si>
  <si>
    <t>H1. 61</t>
  </si>
  <si>
    <t>STENSKI DOZATOR ZA KISIK, dvojni (merilec pretoka)</t>
  </si>
  <si>
    <t>H1. 62</t>
  </si>
  <si>
    <t xml:space="preserve">MOBILNO STOJALO ZA RTG PLAŠČE IN PREDPASNIKE </t>
  </si>
  <si>
    <t>H1. 74</t>
  </si>
  <si>
    <t>**Voziček za tablete</t>
  </si>
  <si>
    <r>
      <rPr>
        <b/>
        <sz val="9"/>
        <rFont val="Arial"/>
        <family val="2"/>
        <charset val="238"/>
      </rPr>
      <t xml:space="preserve">Material: </t>
    </r>
    <r>
      <rPr>
        <sz val="9"/>
        <rFont val="Arial"/>
        <family val="2"/>
        <charset val="238"/>
      </rPr>
      <t>aluminij in plastika, ABS (Acryinitril-Butadien-Styrol), omogoča lahko in učinkovito čiščenje in razkuževanje, zaobljena oblika delovne površine onemogoča nalaganje prahu in umazanije ter ščiti pred udarci.</t>
    </r>
  </si>
  <si>
    <r>
      <rPr>
        <b/>
        <sz val="9"/>
        <rFont val="Arial"/>
        <family val="2"/>
        <charset val="238"/>
      </rPr>
      <t xml:space="preserve">Dimenzije vozička : </t>
    </r>
    <r>
      <rPr>
        <sz val="9"/>
        <rFont val="Arial"/>
        <family val="2"/>
        <charset val="238"/>
      </rPr>
      <t xml:space="preserve">
- višina vozička s kolesi: 1080mm (+/-3%),
- širina:  630 (+/-3%) mm,
- globina: 580 (+/-3%) mm.</t>
    </r>
  </si>
  <si>
    <r>
      <rPr>
        <b/>
        <sz val="9"/>
        <rFont val="Arial"/>
        <family val="2"/>
        <charset val="238"/>
      </rPr>
      <t xml:space="preserve">Dodatna oprema: </t>
    </r>
    <r>
      <rPr>
        <sz val="9"/>
        <rFont val="Arial"/>
        <family val="2"/>
        <charset val="238"/>
      </rPr>
      <t xml:space="preserve">
- infuzijsko stojalo,
- koš za odpadke,
- ob strani dodatna zložljiva mizica.</t>
    </r>
  </si>
  <si>
    <t>Voziček naj vsebuje 5 predalov enake višine po celotni višini vozička.</t>
  </si>
  <si>
    <t>Predali vozička so opremljeni z lahkim vakumskim mehanizmom, ki omogoča samostojno zapiranje predalov.</t>
  </si>
  <si>
    <r>
      <rPr>
        <b/>
        <sz val="9"/>
        <rFont val="Arial"/>
        <family val="2"/>
        <charset val="238"/>
      </rPr>
      <t>Delovna površina</t>
    </r>
    <r>
      <rPr>
        <sz val="9"/>
        <rFont val="Arial"/>
        <family val="2"/>
        <charset val="238"/>
      </rPr>
      <t xml:space="preserve"> mora biti ergonomsko oblikovana iz ABS materiala, z dvignjenim robom in mora omogočati varno rokovanje z zdravili in onemogočati prevračanje in polivanje tekočin pri transportu vozička.</t>
    </r>
  </si>
  <si>
    <t>Voziček opremljen z ročajem za vodenje ali potiskanje, z antistaičnimi kolesi z zavoro.</t>
  </si>
  <si>
    <t>Voziček mora vsebovati štiri antistatična kolesa, pomična v vse smeri, kolesa ne smejo puščati sledov ob stiku z drugimi materiali; dva kolesa z zavorami.</t>
  </si>
  <si>
    <r>
      <rPr>
        <b/>
        <sz val="9"/>
        <rFont val="Arial"/>
        <family val="2"/>
        <charset val="238"/>
      </rPr>
      <t>Zaščita pred poškodbami:</t>
    </r>
    <r>
      <rPr>
        <sz val="9"/>
        <rFont val="Arial"/>
        <family val="2"/>
        <charset val="238"/>
      </rPr>
      <t xml:space="preserve"> voziček mora biti spodaj v celoti obdan z zaščito pred poškodbami vozička, ki je široka toliko, da varuje ogrodje vozićka, predale in ročaje zaprtih predalov. V primeru trka mora biti onemogočena poškodba ogrodja ali ostranitev barve vozička.</t>
    </r>
  </si>
  <si>
    <t>Ogrodje svetlo sivo, stranice in ročaji v barvah po željah Uporabnika.</t>
  </si>
  <si>
    <t>H1. 76</t>
  </si>
  <si>
    <t>**Voziček za injekcije in zdravila (mali)</t>
  </si>
  <si>
    <r>
      <rPr>
        <b/>
        <sz val="9"/>
        <rFont val="Arial"/>
        <family val="2"/>
        <charset val="238"/>
      </rPr>
      <t>Ogrodje vozička:</t>
    </r>
    <r>
      <rPr>
        <sz val="9"/>
        <rFont val="Arial"/>
        <family val="2"/>
        <charset val="238"/>
      </rPr>
      <t xml:space="preserve"> aluminijasto ogrodje, ki vsebuje plastične kontejnerje (zgornja vrsta 5 malih in spodnja vrsta 3 velike), ogrodnje pritrjeno nad delovno površino vozička.</t>
    </r>
  </si>
  <si>
    <r>
      <rPr>
        <b/>
        <sz val="9"/>
        <rFont val="Arial"/>
        <family val="2"/>
        <charset val="238"/>
      </rPr>
      <t xml:space="preserve">Dimenzije vozička : </t>
    </r>
    <r>
      <rPr>
        <sz val="9"/>
        <rFont val="Arial"/>
        <family val="2"/>
        <charset val="238"/>
      </rPr>
      <t xml:space="preserve">
 - višina vozička s kolesi: 1065mm (+/-3%),
- širina:  780 (+/-3%) mm  z zaščito pred poškodbami,
- globina: 580 (+/-3%) mm z zaščito pred poškodbami.
</t>
    </r>
  </si>
  <si>
    <t>Voziček naj vsebuje 5 predalov:</t>
  </si>
  <si>
    <t>1. višina predala 160 mm, v prvem predalu pregrada za zdravila</t>
  </si>
  <si>
    <t>3. višina predala 128 mm</t>
  </si>
  <si>
    <t>4. višina predala 128 mm</t>
  </si>
  <si>
    <t>5. višina predala 224 mm, s pregradami za steklenice</t>
  </si>
  <si>
    <r>
      <rPr>
        <b/>
        <sz val="9"/>
        <rFont val="Arial"/>
        <family val="2"/>
        <charset val="238"/>
      </rPr>
      <t>Leva stran vozička:</t>
    </r>
    <r>
      <rPr>
        <sz val="9"/>
        <rFont val="Arial"/>
        <family val="2"/>
        <charset val="238"/>
      </rPr>
      <t xml:space="preserve"> aluminijasta konzola za držalo za kontejner za iglice, z vključenim držalom.</t>
    </r>
  </si>
  <si>
    <r>
      <rPr>
        <b/>
        <sz val="9"/>
        <rFont val="Arial"/>
        <family val="2"/>
        <charset val="238"/>
      </rPr>
      <t xml:space="preserve">Desna stran vozička: </t>
    </r>
    <r>
      <rPr>
        <sz val="9"/>
        <rFont val="Arial"/>
        <family val="2"/>
        <charset val="238"/>
      </rPr>
      <t>dodatna dvižna delovna miza z zatičem. Desna stran vozička: koš za odpadke, s pokrovom, volumen 23l.</t>
    </r>
  </si>
  <si>
    <t>Voziček mora vsebovati štiri antistatična kolesa fi 125 mm, pomična v vse smeri, kolesa ne smejo puščati sledov ob stiku z drugimi materiali; dva kolesa z zavorami.</t>
  </si>
  <si>
    <t>SKUPAJ MEDICINSKA OPREMA - SPLOŠNA - 2N - KARDIO:</t>
  </si>
  <si>
    <t>H.1.2</t>
  </si>
  <si>
    <t>MEDICINSKA OPREMA - SPLOŠNA - 3N - ORL</t>
  </si>
  <si>
    <t>H1. 01</t>
  </si>
  <si>
    <t xml:space="preserve">**VOZIČEK ZA KONZILJARNE PREGLEDE </t>
  </si>
  <si>
    <t>·        Dimenzije 600 x 1010 x 560 mm (š x v x g)</t>
  </si>
  <si>
    <t>·        Predali z vrha: dva po celotni dolžini višine 147 mm, spodaj vrata omare</t>
  </si>
  <si>
    <t>·        Na desni strani šina z žično košaro iz nerjavečega jekla dimenzije 300 x 200 x 200 mm in 150 x 100 x 480 mm</t>
  </si>
  <si>
    <t>·        Na levi strani zložljiva polica dimenzije 500 x 580 x 25 mm, nosilnost 20 kg</t>
  </si>
  <si>
    <t>·        Na hrbtni strani električni razdelilec</t>
  </si>
  <si>
    <t>H1. 02</t>
  </si>
  <si>
    <t xml:space="preserve">**VOZIČEK ZA ŠIVALNI MATERIAL </t>
  </si>
  <si>
    <t>·        Na hrbtni strani sistem cevnih nosilcev z nosilcem 40. predalčkov za šivalni material 8 v vrsti in 5 po višini</t>
  </si>
  <si>
    <t>·        Na levi strani cevni nosilec s šino z nosilcem za tri škatle rokavic, ki je nastavljiv po širini</t>
  </si>
  <si>
    <t>H1. 03</t>
  </si>
  <si>
    <t xml:space="preserve">**PODPULTNI VOZIČEK </t>
  </si>
  <si>
    <t>·        Dimenzije 600 x 860 x 560 mm (š x v x g)</t>
  </si>
  <si>
    <t>·        Predali z vrha: eden po celotni dolžini višine 147 mm in šest predalov v dveh stolpih s po tremi na vsaki strani. Dimenzije 147 mm x 295 mm.</t>
  </si>
  <si>
    <t>·        Na levi strani šina za dodatke</t>
  </si>
  <si>
    <t>H1. 04</t>
  </si>
  <si>
    <t>GRELNA POSODA</t>
  </si>
  <si>
    <t>·        v celoti izdelana iz nerjavečega materiala</t>
  </si>
  <si>
    <t>·        Stojalo z električnim grelcem</t>
  </si>
  <si>
    <t>·        temperatura nastavljiva v meji med 35° C in 60° C z varnostnim termostatom</t>
  </si>
  <si>
    <t>·        temperatura vidna na skali</t>
  </si>
  <si>
    <t>·        petkrako podnožje iz nerjavečega jekla, kolesa fi 75 mm z zavoro. Vsaj tri kolesa so antistatična</t>
  </si>
  <si>
    <t>·        Posoda kapacitete 5L s skalo</t>
  </si>
  <si>
    <t>·        Ozemljitveni priklop</t>
  </si>
  <si>
    <t>·        CE certifikat</t>
  </si>
  <si>
    <t>H1. 05</t>
  </si>
  <si>
    <t xml:space="preserve">MAJO MIZICA </t>
  </si>
  <si>
    <t>·        V celoti izdelana iz nerjavečega jekla</t>
  </si>
  <si>
    <t>·        Dimenzija plošče 700 x 500 mm z zaobljenimi robovi in robom</t>
  </si>
  <si>
    <t>·        Plošča nastavljiva 360 °</t>
  </si>
  <si>
    <t>·        Dvojna kolesa fi 75 mm, antistatična</t>
  </si>
  <si>
    <t>·        Delovna obremenitev v vseh položajih 30 kg</t>
  </si>
  <si>
    <t>H1. 07</t>
  </si>
  <si>
    <t xml:space="preserve">INŠTRUMENTARSKA MIZA VEČJA </t>
  </si>
  <si>
    <t>·        Dve polici, ki sta odstranljivi in imata rob</t>
  </si>
  <si>
    <t>·        Dimenzija police 900 x 600 mm</t>
  </si>
  <si>
    <t>·        Višina mize 800 mm</t>
  </si>
  <si>
    <t>·        Dvojna kolesa fi 75 mm, antistatična, dva z zavoro</t>
  </si>
  <si>
    <t>·        Odbojna kolesa na vseh štirih vogalih</t>
  </si>
  <si>
    <t>·        Delovna obremenitev police 50 kg</t>
  </si>
  <si>
    <t>H1. 08</t>
  </si>
  <si>
    <t xml:space="preserve">INŠTRUMENTARSKA MIZA MANJŠA </t>
  </si>
  <si>
    <t>·        Dimenzija police 700 x 600 mm</t>
  </si>
  <si>
    <t>H1. 09</t>
  </si>
  <si>
    <t>Koš za prevoz umazanega perila</t>
  </si>
  <si>
    <t>-          Odpiranje pokrova na nožni pedal,</t>
  </si>
  <si>
    <t xml:space="preserve">-          Pokrov z obročem za pritrditev vreč </t>
  </si>
  <si>
    <t xml:space="preserve">-          namenjen za prevoz čistega in istočasno zbiranje umazanega perila. </t>
  </si>
  <si>
    <t>-          v celoti je izdelan iz inox nerjavečega materiala</t>
  </si>
  <si>
    <t>-          Opremljen je s tremi policami in dvema nosilcema vreč ter s sledečo osnovno opremo: pokrovoma, posebnima obročema za pritrditev vreč, kolesi fi 100 mm ali fi 125 mm, od tega imata dve kolesi vgrajen zavorni sistem.</t>
  </si>
  <si>
    <t xml:space="preserve"> - dimenzije pribl. 920mm x 620mm x 1020 mm</t>
  </si>
  <si>
    <t>H1. 10</t>
  </si>
  <si>
    <t>Transportni voziček za perilo</t>
  </si>
  <si>
    <t>1. Osnova iz nerjaveče pločevine, narejen iz ene plošče brez nepotrebnih spojev</t>
  </si>
  <si>
    <t>2. Vogalne obloge proti udarcem</t>
  </si>
  <si>
    <t>3. Vrata se odpirajo 270 *</t>
  </si>
  <si>
    <t>4. Blokiranje vrat v odprtem položaju</t>
  </si>
  <si>
    <t>5. Za zapiranje vrat blokada zgoraj in spodaj</t>
  </si>
  <si>
    <t>6. Držalo za papir A4 na zunanji strani</t>
  </si>
  <si>
    <t>7. Vlečni priklop za transport</t>
  </si>
  <si>
    <t>8. Ključavnica s ključi</t>
  </si>
  <si>
    <t>9. Ročaji za potiskanje na ožjem delu na obeh straneh</t>
  </si>
  <si>
    <t>10. Vrtljiva kolesa iz gume, ki ne puščajo sledov premera 20cm</t>
  </si>
  <si>
    <t>11. Nameščeni dve polici, enako oddaljeni, nosilnost vsaj 100kg vsaka polica</t>
  </si>
  <si>
    <t>12. Zunanje mere pribl.: dolžina 125cm, širina 80cm, višina brez koles 150 cm</t>
  </si>
  <si>
    <t>13. Notranji volumen vsaj 115 x 115cm x 64cm (širina police)</t>
  </si>
  <si>
    <t>H1. 11</t>
  </si>
  <si>
    <t xml:space="preserve">VOZIČEK ZA MATERIAL - LEKAR. - AMBULANTA </t>
  </si>
  <si>
    <t xml:space="preserve">·        Ohišje je narejeno iz dveh plasti pločevine v samo podporni konstrukciji. Zunanja stena ohišja je izdelana v enem kosu. </t>
  </si>
  <si>
    <t>·        Vsi vozički imajo električno prevodna vrtljiva dvojna kolesa fi 125 mm. Dva kolesa sta opremljena z zavorama, eno kolo pa s smerno zavoro. Vsa vrtljiva kolesa so opremljena z zaščitnimi odbijači.</t>
  </si>
  <si>
    <t>·        Dimenzije 900 x 860 x 560 mm (š x v x g)</t>
  </si>
  <si>
    <t>·        Fronta vozička odprta z 2 ali 3 policami</t>
  </si>
  <si>
    <t xml:space="preserve">·        Na levi strani nosilec s šino </t>
  </si>
  <si>
    <t>·        Na desni strani ročaj za vodenje</t>
  </si>
  <si>
    <t>H1. 12</t>
  </si>
  <si>
    <t xml:space="preserve">**VOZIČEK ANESTEZIJA - MATERIAL </t>
  </si>
  <si>
    <t>H1. 13</t>
  </si>
  <si>
    <t>**VOZIČEK za ČISTILA</t>
  </si>
  <si>
    <t>Voziček za čistila, dimenzij vozička cca. 130 x 50 x 100 cm, ogrodje  iz aluminija ali iz nerjaveče pločevine,  na ogrodje so pritrjene tri police iz PVC  ter nastavek za pritrditev vreče za odpadke, na štirih gumiranih kolesih z zavoro.</t>
  </si>
  <si>
    <t>V kompletu z vozičkom so:</t>
  </si>
  <si>
    <t>- 4 majhna vedra</t>
  </si>
  <si>
    <t>- dve večji vedri z ožemalnikom</t>
  </si>
  <si>
    <t>- plastična vreča</t>
  </si>
  <si>
    <t>Štiri antistatična koleso 125 mm, dva z zavorami.</t>
  </si>
  <si>
    <t>H1. 16</t>
  </si>
  <si>
    <t xml:space="preserve">Servirni voziček   </t>
  </si>
  <si>
    <t>1. S tremi policami iz laminata</t>
  </si>
  <si>
    <t>2. Držalo za potiskanje</t>
  </si>
  <si>
    <t>3. Police imajo ograjico, ki prepreči zdrs</t>
  </si>
  <si>
    <t>4. Dimenzije 800x500x800mm</t>
  </si>
  <si>
    <t>5. Ogrodje iz nerjavečega jekla</t>
  </si>
  <si>
    <t>6. Velikost koles fi 100mm ali fi 125mm</t>
  </si>
  <si>
    <t>8. omogoča uporabo senzorjev za večkratno uporabo ter enkratno uporabo</t>
  </si>
  <si>
    <t>H1. 20</t>
  </si>
  <si>
    <t>Inhalator (ultrazvočni)</t>
  </si>
  <si>
    <t>Ultrazvočni Inhalator za profesionalno rabo.</t>
  </si>
  <si>
    <t>Pretok 8  litrov, 1,4 bara, čas inhalacije 1,5 – 5,5 minut za 2,5 ml</t>
  </si>
  <si>
    <t>Napajanje 220V/50Hz, priključek na omrežje, obrazna maska, kontrolna lučka, količina razpršenih delcev: 0,4 ml/min, enostavna dezinfekcija, vključno s priročno zaščitno torbico.</t>
  </si>
  <si>
    <t>Za profesionalno uporabo</t>
  </si>
  <si>
    <t>5.      Omogočati mora mokro čiščenje s sredstvi za dezinfekcijo</t>
  </si>
  <si>
    <t>H1. 22</t>
  </si>
  <si>
    <t>INVALIDSKI VOZIČEK (zložljiv)</t>
  </si>
  <si>
    <t>Elektromehanska osebna tehtnica kapacitete do 200 kg (lahko tudi do 250 kg), z višinomerom, višinomer z merjenjem od cca. 60 cm do  200 cm (lahko tudi višinomer od 88cm do 200cm), na stebru display z digitalnim prikazom teže, natančnost 100 g, razred točnosti III; kalibrirana, z adapterjem za napajanje.</t>
  </si>
  <si>
    <t>H1. 26</t>
  </si>
  <si>
    <t>OTROŠKA BOLNIŠKA POSTELJICA s snemljivimi ograjicami</t>
  </si>
  <si>
    <t>Kolesa premera cca. 125 mm s centralno zavoro, guma na kolesih ne pušča sledi po podu, mehanizem koles zagotavlja vodljivost postelje le eni osebi, premikanje postelje po prostoru brez posebnega napora, barva postelje po izbiri naročnika, obstojne barve ogrodja in ročajev na razkužila in čistila v zdravstvu, dvigovanje in spuščanje ograjice z minimalnim naporom, mehanizem odporen na večkratno vsakodnevno premikanje in brez možnosti za poškodbe otrok ali zdravstvenega osebja.</t>
  </si>
  <si>
    <t>Posteljna ograjica mora biti enodelna, višine 80 cm, za manipulacijo v treh položajih enostavna, dvigovanje in spuščanje z minimalnim naporom, za manipulacijo ograjice mora biti vgrajeno varnostno položajno stikalo. Kadar so spuščene, ne smejo povečati širine postelje, ne smejo ovirati dostopa do bolnika, ter se ne smejo dotikati tal. Ograjice morajo biti odporne na mehanske poškodbe in na pogosto makro čiščenje in razkuževanje - čiščenje z vodo, čistili in razkužili. </t>
  </si>
  <si>
    <t>Odprtine v stranskih ograjicah ne smejo biti večje od 80 mm.</t>
  </si>
  <si>
    <t>Omogočena mora biti takojšnja izravnava ležišča za primer reanimacije. Varen in robusten mehanizem zaklepanja varnostnih ograjic (test 30.000 ciklov). Konstrukcija postelj mora omogočiti pritrditev infuzijskega stojala, jeklenk s kisikom in drugih medicinskih pripomočkov.</t>
  </si>
  <si>
    <t xml:space="preserve">Posteljne stranice: Vzglavna in vznožna stranica naj bosta izdelani </t>
  </si>
  <si>
    <t>brez vertikalnih prečk s transparentnim polnilom na katerega je izvedena poslikava prijazna otroku (zajeti v ceni) na posteljo montirani tako, da se ju lahko zelo enostavno odstrani, ter opremljeni s posebnim mehanizmom, kateri preprečuje nekontrolirano snetje končnic. </t>
  </si>
  <si>
    <t>Vzmetnica: Vzmetnica narejena iz poliuretanske pene gostote 30kg/dm3, s prevleko izdelane iz materiala odpornega na trganje, ki zagotavlja visoko odpornost proti obrabi, odporna na bakterije in plesni, paro propustna in vodotesna, odstranljiva, z možnostjo pranja, minimalne dimenzije vzmetnic: 1300x650x10Omm,končne mere vzmetnic ponudnik uskladi z naročnikom.</t>
  </si>
  <si>
    <t>Otroška posteljica mora ustrezati normativom za uporabo v bolnišnicah (npr  EN 50637 ali podobno).</t>
  </si>
  <si>
    <t>H1. 28</t>
  </si>
  <si>
    <t>BOLNIŠKA POSTELJA OTROŠKA</t>
  </si>
  <si>
    <t>H1. 29</t>
  </si>
  <si>
    <t>STRETCHER</t>
  </si>
  <si>
    <t>·       Dolžina vozička 2160 mm, dolžina ležišča 1950 mm</t>
  </si>
  <si>
    <t>·       Širina ležišča 620 mm</t>
  </si>
  <si>
    <t>·       Nastavitev višine iz obeh strani stretcherja od 550 do 870 mm.</t>
  </si>
  <si>
    <t>·       Hidravlična nastavitev višine preko stebrov.</t>
  </si>
  <si>
    <t>·       Razmik med nosilnima stebroma 1075 mm.</t>
  </si>
  <si>
    <t>·       Dolžina hrbtnega dela 730 mm.</t>
  </si>
  <si>
    <t>·       Nastavitev kota vzglavnega dela je od 0° do 90°</t>
  </si>
  <si>
    <t>·       Nastavitev Trendelenburg/Anti trendelenburg položaj 15°</t>
  </si>
  <si>
    <t xml:space="preserve">·       Varna delovna obremenitev 300 kg </t>
  </si>
  <si>
    <t>·       Nastavitev vzglavja s plinsko vzmetjo</t>
  </si>
  <si>
    <t>·       Oblazinjenje antistatično, nepremočljivo, debeline 8 cm.</t>
  </si>
  <si>
    <t>·       Pritrditev blazine na ležišče s pomočjo samolepljivih blazinic</t>
  </si>
  <si>
    <t>·       Ročaja za vodenje pri vzglavju in vznožju.</t>
  </si>
  <si>
    <t>·       Ob strani nameščena ograja z varnostnim položajnim zatičem</t>
  </si>
  <si>
    <t>·       Izpostavljena mesta (ročaj za vodenje, ograje) pobarvane z antimikrobno barvo</t>
  </si>
  <si>
    <t>·       Centralni zavorni sistem, dosegljiv na vseh štirih vogalih.</t>
  </si>
  <si>
    <t>·       Sproščena kolesa se vrtijo v vse smeri</t>
  </si>
  <si>
    <t>·       5 kolo v podnožju dimenzije 100 mm omogoča lažjo vodljivost po ozkih hodnikih in obračanje na mestu.</t>
  </si>
  <si>
    <t>·       Kolesa dimenzije 200 mm, ne puščajo sledi, dva sta antistatična.</t>
  </si>
  <si>
    <t>·       Na vseh štirih vogalih vrtljivi odbojniki.</t>
  </si>
  <si>
    <t>·       Integriran prostor za osebne stvari in kisik jeklenko s pritrdilnim pasom.</t>
  </si>
  <si>
    <t>·       Omogoča enostavno čiščenje in dezinfekcijo, tako suho kot mokro.</t>
  </si>
  <si>
    <t>H1. 30</t>
  </si>
  <si>
    <t>STRETCHER z oblazinjenimi stranicami - ograja</t>
  </si>
  <si>
    <t>·       Na vseh štirih stranicah nameščena ograja z oblazinjenjem</t>
  </si>
  <si>
    <t xml:space="preserve">·       Pri vzglavju zaprta/polna in oblazinjena končnica višine cca 35 cm </t>
  </si>
  <si>
    <t>·       Zaščitno in na notranji strani oblazinjeno pokrivalo za ograjice po celotni dolžini (par)</t>
  </si>
  <si>
    <t>H1. 31</t>
  </si>
  <si>
    <t>PREGLEDOVALNA MIZA</t>
  </si>
  <si>
    <t>H1. 36</t>
  </si>
  <si>
    <t>STOL ZA PREISKAVE ZA ZDRAVNIKA</t>
  </si>
  <si>
    <t xml:space="preserve">Kompletna dobava in montaža stola za zdravnika z naslonom, višina nastavljiva od 55 do 75 cm, hidravlično nastavljiv po višini, z centralno zavoro, vrtljiv 360°, premer stola med 40 in 45cm, na okroglem stojalu s petimi antistatičnimi kolesi. Prevleka je iz sintetičnega usnja. </t>
  </si>
  <si>
    <t>H1. 41</t>
  </si>
  <si>
    <t>STOPNIČKE, enovišinske</t>
  </si>
  <si>
    <t>OP stopnice, enovišinske 22 cm, nedrseče, elektroprevodne ( toleranca +/-10%).</t>
  </si>
  <si>
    <t>H1. 43</t>
  </si>
  <si>
    <t>VOZIČEK ZA PREVOZ UMRLIH - hidravlični</t>
  </si>
  <si>
    <t>Voziček za prevoz umrlih, dimenzij  cca. 205x65x48/85, toleranca +5%. Podvozje vozička je izdelano iz jeklenih prašnobarvanih cevi.
Ležišče vožička je izdelano iz inox pločevine z zaobljenimi robovi.
Voziček je opremljen z odbojnimi kolesi, ročaji za prevoz, bočnimi zložljivimi ograjicami in s štirimi večjimi kolesi (fi 125 mm ali podobno) s centralnim zavornim sistemom. Omogočeno mora biti pranje in dezinfekcija vozička na 85 °C.</t>
  </si>
  <si>
    <t>H1. 45</t>
  </si>
  <si>
    <t>ASPIRATOR STENSKI NAD VSAKO POSTELJO</t>
  </si>
  <si>
    <t>Kompletna dobava aspiratorja s sledečimi karakteristikami:</t>
  </si>
  <si>
    <t xml:space="preserve">Aspirator z zmogljivostjo vsaj 90 kPA oz 0,9 bara, kapaciteto pretoka minimalno 55L/minuto. </t>
  </si>
  <si>
    <t>H1. 47</t>
  </si>
  <si>
    <t>ULTRAZVOČNI ČISTILEC</t>
  </si>
  <si>
    <t>Kapaciteta komore min 60 l.</t>
  </si>
  <si>
    <t>Nastavljiv timer, termostat za regulacijo gretja in sistem za razplinjavanje vode.</t>
  </si>
  <si>
    <t>DODATNA OPREMA:</t>
  </si>
  <si>
    <t>- Pokrov</t>
  </si>
  <si>
    <t>- Vložna košara za inštrumente</t>
  </si>
  <si>
    <t>- Odtočni ventil in cev</t>
  </si>
  <si>
    <t>uporaba brizgalk od 20 do 60 ml oz. brizgalk: 5, 10, 20, 30 in 50 ml., možnost pritrditve infuzorja na inf.stojalo ali tirnico, delovanje na akumulatorsko baterijo vsaj 6 ur zvočni in vizualni alarmi čas trajanja baterije pri raznih pretokih (pri 100 ml/uro-vsaj 6 ur oz. čas trajanja baterije pri raznih pretokih (5 ml/uro- vsaj 10 ur) oz. 20 ml/uro - vsaj 14 ur</t>
  </si>
  <si>
    <t xml:space="preserve">H1. 49 </t>
  </si>
  <si>
    <t>Infuzijska črpalka s sledečimi karakteristikami in možnostmi:</t>
  </si>
  <si>
    <t>Nastavitev VTBI, funkcija KVO, z možnostjo nastavitve okluzijskega pritiska ter samodejnim izračunom pretoka ob vnosu volumna in časa inf., samodejnim izračunom preteka na osnovi telesne teže, doze in koncentracije zdravila, z možnostjo spremembe pretoka brez zaustavitve inf., prikazovalnikom, ki izkazuje najmanj: trenutno hitrost pretoka, kol. iztočene inf., delovanjem na omrežno napetost ali na baterijo, shranjevanje zadnjih podatkov nastavljene funkcije, pomnilnikom za zdravila in njihov način uporabe, z možnostjo dajanja bolusa z začasnim prikazovanjem pretoka, možnost prednastavitve količine bolusa in časa trajanja bolusa in povrnitev v prvotno stanje, z možnostjo uporabe kot črpalka za točenje krvi, s možnostjo prikaza sporočila o vzroku alarma, slovenski menijem oz. priloženimi pisnimi navodili za delo z aparatom, v slovenskem jeziku, analogno vsebino menija v angleškem jeziku z naknadno (brezplačno) nadgradnjo menija v slovenskem jeziku.</t>
  </si>
  <si>
    <t>H1. 51</t>
  </si>
  <si>
    <t>GRELEC TEKOČIN (grelni predalnik)</t>
  </si>
  <si>
    <t>H1. 52</t>
  </si>
  <si>
    <t>GRELEC PLAZME</t>
  </si>
  <si>
    <t>Grelec za segrevanje sveže zamrznjene plazme, krvi, krvnih derivatov in infuzijskih tekočin.</t>
  </si>
  <si>
    <t>Naprava mora omogočati segrevanje zamrznjene plazme, krvi, krvnih derivatov in infuzijskih tekočin, omogočati mora enostavno rokovanje in zanesljivo delovanje</t>
  </si>
  <si>
    <t>Imeti mora programe: krvi in krvnih derivatov, plazme, HPC.</t>
  </si>
  <si>
    <t>Uporabnikovi programi (možnost nastavitve časa pred-ogrevanja, odtaljevanja, segrevanja in nastavitev mešanja z valovanjem, imeti mora nastavljivo temperaturo segrevanja in začetno temperaturo).</t>
  </si>
  <si>
    <t>Imeti mora program za neprekinjeno segrevanje.</t>
  </si>
  <si>
    <t>Naprava mora imeti zaščito pred pregrevanjem, alarm v primeru puščanja, prostornina prostora za segrevanje mora biti do 4 enote po 500 ml ali 2 enoti po 800 ml, v nujnih primerih do 8 enot po 250 ml, napajanje mora biti 230 V, 50Hz, nastavljivo temperaturno območje mora biti od 37˚С do 45˚С. Dimenzij cca 340x600x320mm, teža naprave naj ne presega 18 kg.</t>
  </si>
  <si>
    <t>H1. 57</t>
  </si>
  <si>
    <t>DEFIBRILATOR Z MONITORJEM</t>
  </si>
  <si>
    <t>Teža defibrilatorja ( z baterijo)  največ  7  kg</t>
  </si>
  <si>
    <t>Pri delovanju na baterijo naj bo čas polnjenja do maksimalne energije manj kot 6  sek.</t>
  </si>
  <si>
    <t>H1. 60</t>
  </si>
  <si>
    <t>STENSKI DOZATOR ZA KISIK (merilec pretoka)</t>
  </si>
  <si>
    <t>H1. 63</t>
  </si>
  <si>
    <t>STOJALO ZA NOČNE POSODE</t>
  </si>
  <si>
    <t>Stojalo za nočne poside iz nerjaveče pločevine za 12 nočnih posod, vključno z 12 nočnimi posodami, kot so v uporabi v SB Celje.</t>
  </si>
  <si>
    <t xml:space="preserve">Voziček z ogrodjem iz nerjaveče pločevine z ročaji, odporen na rjo, z integrirano snemljivo straniščno posodo  </t>
  </si>
  <si>
    <t>H1. 66</t>
  </si>
  <si>
    <t>KOŠ Z VEDROM NA KOLESIH OP</t>
  </si>
  <si>
    <t>Koš iz nerjaveče pločevine na podnožju s kolesi višine cca 45 cm, fi cca 33cm, z vedrom in ročajem za prevoz.</t>
  </si>
  <si>
    <t>H1. 67</t>
  </si>
  <si>
    <t>VOZIČEK – TROJNI KOŠ 3x20l OP</t>
  </si>
  <si>
    <t>Voziček inox za prevoz odpadkov, trojni, dimenzij 105x54 x 92 (+-5%), konstrukcija vozička je izdelana iz inox nerjavečih cevi. Voziček je opremljen s sledečo osnovno opremo: posebnima obročema za pritrditev vreč, kolesi fi 75mm in odbojnimi kolesi, brez pokrovov. </t>
  </si>
  <si>
    <t>H1. 68</t>
  </si>
  <si>
    <t>VOZIČEK TRANSPORTNI (VELIK, ZAPRT, dim 120x75x150cm)</t>
  </si>
  <si>
    <t>Kompletna dobava vozička iz kvalitetne nerjaveče pločevine dimenzij 120x75x150 cm, z izvlečnimi policami in dvojnimi vrat, vrata se odpirajo do kota 270°, police se lahko izvlečejo do 4/5 dolžine, imajo blokado proti izvleku, primeren za prevoz kontejnerjev in košar za sterilizacijo, ročaj za potiskanje vozička je nameščen ob strani vozička, površina vozička je protiprašno zaščitena, robovi vozička so zaokroženi, kolesa so premera 200 mm, guma na kolesih ne sme puščati sledov in mora omogoča tiho premikanje vozička, odbojniki na spodnjih robovih vozička so izdelani iz gume, ki ne pušča sledov.</t>
  </si>
  <si>
    <t>H1. 69</t>
  </si>
  <si>
    <t>VOZIČEK TRANSPORTNI (MALI, ZAPRT, dim 80x60x100cm)</t>
  </si>
  <si>
    <t>Kompletna dobava vozička iz kvalitetne nerjaveče pločevine dimenzij 80x60x100 cm, z izvlečnimi policami in dvojnimi vrat, vrata se odpirajo do kota 270°, police se lahko izvlečejo do 4/5 dolžine, imajo blokado proti izvleku, primeren za prevoz kontejnerjev in košar za sterilizacijo, ročaj za potiskanje vozička je nameščen ob strani vozička, površina vozička je protiprašno zaščitena, robovi vozička so zaokroženi, kolesa so premera 200 mm, guma na kolesih ne sme puščati  sledov in mora omogoča tiho premikanje vozička, odbojniki na spodnjih robovih vozička so izdelani iz gume, ki ne pušča sledov.</t>
  </si>
  <si>
    <t>H1. 70</t>
  </si>
  <si>
    <t>INŠTRUMENTALNA MIZICA, mobilna hidravlična konzolna</t>
  </si>
  <si>
    <t>H1. 71</t>
  </si>
  <si>
    <t xml:space="preserve">INŠTRUMENTARSKA MIZA NAJMANJŠA </t>
  </si>
  <si>
    <t>·        Dimenzija police 650 x 500 mm</t>
  </si>
  <si>
    <t>H1. 75</t>
  </si>
  <si>
    <r>
      <rPr>
        <b/>
        <sz val="9"/>
        <rFont val="Arial"/>
        <family val="2"/>
        <charset val="238"/>
      </rPr>
      <t>Ogrodje vozička</t>
    </r>
    <r>
      <rPr>
        <sz val="9"/>
        <rFont val="Arial"/>
        <family val="2"/>
        <charset val="238"/>
      </rPr>
      <t xml:space="preserve"> mora biti iz  aluminijastega ohišja v celoti, ki zagotavlja največjo moč in  stabilnost ,  kar pomeni      da so voziček mora biti lahek in  omogočati varno in enostavno premikanje vozička. Ker ima voziček  v celoti aluminijasto ogrodje, je voziček zelo trden in močan.</t>
    </r>
  </si>
  <si>
    <r>
      <rPr>
        <b/>
        <sz val="9"/>
        <rFont val="Arial"/>
        <family val="2"/>
        <charset val="238"/>
      </rPr>
      <t>Delovna površina vozička</t>
    </r>
    <r>
      <rPr>
        <sz val="9"/>
        <rFont val="Arial"/>
        <family val="2"/>
        <charset val="238"/>
      </rPr>
      <t xml:space="preserve"> mora biti ergonomsko oblikovana, iz ABS (Acryinitril-Butadien-Styrol) materiala, zadaj in ob straneh naraščajoče dvignjena, omogoča varno rokovanje z zdravili ter onemogoča prevračanje in  polivanje tekočin pri transportu vozička.</t>
    </r>
  </si>
  <si>
    <r>
      <rPr>
        <b/>
        <sz val="9"/>
        <rFont val="Arial"/>
        <family val="2"/>
        <charset val="238"/>
      </rPr>
      <t xml:space="preserve">Dimenzije vozička : </t>
    </r>
    <r>
      <rPr>
        <sz val="9"/>
        <rFont val="Arial"/>
        <family val="2"/>
        <charset val="238"/>
      </rPr>
      <t xml:space="preserve">
 - višina vozička s kolesi: 1015mm (+/-3%),
- dolžina:  949 (+/-3%) mm  z zaščito pred poškodbami,860 mm  delovna površina
- širina : 480 (+/-3%) mm, z zaščito pred poškodbami 580 mm.
</t>
    </r>
  </si>
  <si>
    <r>
      <rPr>
        <b/>
        <sz val="9"/>
        <rFont val="Arial"/>
        <family val="2"/>
        <charset val="238"/>
      </rPr>
      <t xml:space="preserve">Na levi bočni strani </t>
    </r>
    <r>
      <rPr>
        <sz val="9"/>
        <rFont val="Arial"/>
        <family val="2"/>
        <charset val="238"/>
      </rPr>
      <t>mora biti nameščeno:  dve držali za vrečke za perilo, aluminijasta platforma na dnu(vrečke uporabnik)</t>
    </r>
  </si>
  <si>
    <r>
      <rPr>
        <b/>
        <sz val="9"/>
        <rFont val="Arial"/>
        <family val="2"/>
        <charset val="238"/>
      </rPr>
      <t>Na desni bočni strani</t>
    </r>
    <r>
      <rPr>
        <sz val="9"/>
        <rFont val="Arial"/>
        <family val="2"/>
        <charset val="238"/>
      </rPr>
      <t xml:space="preserve"> vozička mora biti nameščena: držalo za mrežasto košaro(400/300/200) in aluminijsta konzola za pripomočke zgoraj,spodaj mrežasta košara( 435/350/200) in  alumijasta platforma na dnu</t>
    </r>
  </si>
  <si>
    <t>voziček mora imeti dve polici,dvoja viseča vrata za zapiranje</t>
  </si>
  <si>
    <t>Voziček mora vsebovati štiri  dvojna antistatična kolesa fi 125 mm ali  fi 100 mm, pomična v vse smeri, kolesa ne smejo puščati sledov ob stiku z drugimi materiali; dva kolesa z zavorami.</t>
  </si>
  <si>
    <r>
      <rPr>
        <b/>
        <sz val="9"/>
        <rFont val="Arial"/>
        <family val="2"/>
        <charset val="238"/>
      </rPr>
      <t>Zaščita pred poškodbami:</t>
    </r>
    <r>
      <rPr>
        <sz val="9"/>
        <rFont val="Arial"/>
        <family val="2"/>
        <charset val="238"/>
      </rPr>
      <t xml:space="preserve"> voziček mora biti  spodaj v celoti obdan z zaščito pred poškodbami, ki je  široka toliko, da zajame ogrodje, in ročaje zaprtih predalov. V primeru trka mora biti  onemogočena poškodba ogrodja ali ostranitev barve vozička.</t>
    </r>
  </si>
  <si>
    <t xml:space="preserve">Ogrodje svetlo sivo, </t>
  </si>
  <si>
    <t>H1. 77</t>
  </si>
  <si>
    <r>
      <rPr>
        <b/>
        <sz val="9"/>
        <rFont val="Arial"/>
        <family val="2"/>
        <charset val="238"/>
      </rPr>
      <t xml:space="preserve">Material: </t>
    </r>
    <r>
      <rPr>
        <sz val="9"/>
        <rFont val="Arial"/>
        <family val="2"/>
        <charset val="238"/>
      </rPr>
      <t xml:space="preserve">aluminij in plastika, ABS(Acryinitril-Butadien-Styrol), omogočati mora lahko in učinkovito
čiščenje in razkuževanje, delovna površina mora biti zaobljene oblika, kar onemogoča nalaganje prahu in umazanije ter ščiti pred udarci.
</t>
    </r>
  </si>
  <si>
    <r>
      <rPr>
        <b/>
        <sz val="9"/>
        <rFont val="Arial"/>
        <family val="2"/>
        <charset val="238"/>
      </rPr>
      <t>Ogrodje vozička</t>
    </r>
    <r>
      <rPr>
        <sz val="9"/>
        <rFont val="Arial"/>
        <family val="2"/>
        <charset val="238"/>
      </rPr>
      <t xml:space="preserve"> mora biti iz aluminijastega ohišja v celoti, ki zagotavlja največjo moč in  stabilnost ,  kar pomeni      da so voziček mora biti lahek in  omogočati varno in enostavno premikanje vozička. Ker ima voziček  v celoti aluminijasto ogrodje, je voziček zelo trden in močan.</t>
    </r>
  </si>
  <si>
    <r>
      <rPr>
        <b/>
        <sz val="9"/>
        <rFont val="Arial"/>
        <family val="2"/>
        <charset val="238"/>
      </rPr>
      <t>Delovna površina vozička</t>
    </r>
    <r>
      <rPr>
        <sz val="9"/>
        <rFont val="Arial"/>
        <family val="2"/>
        <charset val="238"/>
      </rPr>
      <t xml:space="preserve"> mora biti ergonomsko oblikovana, iz ABS (Acryinitril-Butadien-Styrol) materiala, zadaj in ob straneh naraščajoče dvignjena.Omogoča varno rokovanje z zdravili ter onemogoča prevračanje in  polivanje tekočin pri transportu vozička.</t>
    </r>
  </si>
  <si>
    <r>
      <rPr>
        <b/>
        <sz val="9"/>
        <rFont val="Arial"/>
        <family val="2"/>
        <charset val="238"/>
      </rPr>
      <t xml:space="preserve">Dimenzije vozička : </t>
    </r>
    <r>
      <rPr>
        <sz val="9"/>
        <rFont val="Arial"/>
        <family val="2"/>
        <charset val="238"/>
      </rPr>
      <t xml:space="preserve">
 - višina vozička s kolesi: 1015 mm (+/-3%),
- dolžina:  765 (+/-3%) mm  z zaščito pred poškodbami,
- širina: 580 (+/-3%) mm, z zaščito pred poškodbami.</t>
    </r>
  </si>
  <si>
    <r>
      <rPr>
        <b/>
        <sz val="9"/>
        <rFont val="Arial"/>
        <family val="2"/>
        <charset val="238"/>
      </rPr>
      <t>Na desni bočni strani</t>
    </r>
    <r>
      <rPr>
        <sz val="9"/>
        <rFont val="Arial"/>
        <family val="2"/>
        <charset val="238"/>
      </rPr>
      <t xml:space="preserve"> dodatna delovna dvižna mizica, z zatičem, enostavno rokovanje </t>
    </r>
  </si>
  <si>
    <r>
      <rPr>
        <b/>
        <sz val="9"/>
        <rFont val="Arial"/>
        <family val="2"/>
        <charset val="238"/>
      </rPr>
      <t xml:space="preserve">Na levi bočni strani </t>
    </r>
    <r>
      <rPr>
        <sz val="9"/>
        <rFont val="Arial"/>
        <family val="2"/>
        <charset val="238"/>
      </rPr>
      <t>mora biti nameščeno: dve aluminijasti  konzoli za pripomočke (rumen kontejner, kontejner za razkuževanje),</t>
    </r>
  </si>
  <si>
    <r>
      <rPr>
        <b/>
        <sz val="9"/>
        <rFont val="Arial"/>
        <family val="2"/>
        <charset val="238"/>
      </rPr>
      <t>sprednja stran ob predalih</t>
    </r>
    <r>
      <rPr>
        <sz val="9"/>
        <rFont val="Arial"/>
        <family val="2"/>
        <charset val="238"/>
      </rPr>
      <t xml:space="preserve"> konzola za centralno zaklepanje vozička(ključavnica žabica)</t>
    </r>
  </si>
  <si>
    <r>
      <rPr>
        <b/>
        <sz val="9"/>
        <rFont val="Arial"/>
        <family val="2"/>
        <charset val="238"/>
      </rPr>
      <t xml:space="preserve">Voziček vsebuje 5 predalov  </t>
    </r>
    <r>
      <rPr>
        <sz val="9"/>
        <rFont val="Arial"/>
        <family val="2"/>
        <charset val="238"/>
      </rPr>
      <t xml:space="preserve">od tega prvi s pregradami  zadnji višji za steklenice.
Predali:
1. predal višine 160mm, s  plastičnimi pregradami za zdravila
2. predal višine 128 mm,s pregradami za ampule
3. predal višine 128 mm,
4. predal višine 128 mm,
5. predal višine 224 mm,s pregradami za steklenice
Predali vozička morajo biti opremljeni z lahkim vakumskim mehanizmom, ki omogoča samostojno zapiranje predalov. Onemogočeno prevračanje vozička.
</t>
    </r>
  </si>
  <si>
    <t>Voziček mora vsebovati štiri  dvojna antistatična  kolesa fi 125 mm ali  fi 100 mm, pomična v vse smeri, kolesa ne smejo puščati sledov ob stiku z drugimi materiali; dva kolesa z zavorami.</t>
  </si>
  <si>
    <r>
      <rPr>
        <b/>
        <sz val="9"/>
        <rFont val="Arial"/>
        <family val="2"/>
        <charset val="238"/>
      </rPr>
      <t xml:space="preserve">Zaščita pred poškodbami: </t>
    </r>
    <r>
      <rPr>
        <sz val="9"/>
        <rFont val="Arial"/>
        <family val="2"/>
        <charset val="238"/>
      </rPr>
      <t>voziček mora biti  spodaj v celoti obdan z zaščito pred poškodbami, ki je  široka toliko, da zajame ogrodje, in ročaje zaprtih predalov. V primeru trka mora biti  onemogočena poškodba ogrodja ali ostranitev barve vozička.</t>
    </r>
  </si>
  <si>
    <t>H1. 78</t>
  </si>
  <si>
    <r>
      <rPr>
        <b/>
        <sz val="9"/>
        <rFont val="Arial"/>
        <family val="2"/>
        <charset val="238"/>
      </rPr>
      <t xml:space="preserve">Material: </t>
    </r>
    <r>
      <rPr>
        <sz val="9"/>
        <rFont val="Arial"/>
        <family val="2"/>
        <charset val="238"/>
      </rPr>
      <t xml:space="preserve">aluminij in plastika, ABS(Acryinitril-Butadien-Styrol), omogočati mora lahko in učinkovito čiščenje in razkuževanje, delovna površina mora biti zaobljene oblike, kar onemogoča nalaganje prahu in umazanije ter ščiti pred udarci.
</t>
    </r>
  </si>
  <si>
    <r>
      <rPr>
        <b/>
        <sz val="9"/>
        <rFont val="Arial"/>
        <family val="2"/>
        <charset val="238"/>
      </rPr>
      <t>Ogrodje vozička:</t>
    </r>
    <r>
      <rPr>
        <sz val="9"/>
        <rFont val="Arial"/>
        <family val="2"/>
        <charset val="238"/>
      </rPr>
      <t xml:space="preserve"> mora biti iz aluminijastega ogrodja v celoti, kar zagotavlja največjo moč in stabilnost, kar pomeni, voziček mora biti lahek in omogočati mora biti varno in enostavno premikanje vozička. Ker ima voziček v celoti aluminijasto ogrodje, je voziček zelo trden in močan. Vsebuje plastične kontejnerje ( zgornja vrsta 5 malih, spodnja vrsta 4 velike), desna stran vključeno držalo za 3 škatle za rokavice). Ogrodje pritrjeno nad delovno površino vozička.</t>
    </r>
  </si>
  <si>
    <r>
      <rPr>
        <b/>
        <sz val="9"/>
        <rFont val="Arial"/>
        <family val="2"/>
        <charset val="238"/>
      </rPr>
      <t xml:space="preserve">Dimenzije vozička : </t>
    </r>
    <r>
      <rPr>
        <sz val="9"/>
        <rFont val="Arial"/>
        <family val="2"/>
        <charset val="238"/>
      </rPr>
      <t xml:space="preserve">
- višina vozička s kolesi: 1065 mm (+/-3%),
- širina: 780 (+/-3%) mm  z zaščito pred poškodbami,
- globina: 580 (+/-3%) mm z zaščito pred poškodbami.</t>
    </r>
  </si>
  <si>
    <r>
      <t>Voziček naj vsebuje 9 predalov</t>
    </r>
    <r>
      <rPr>
        <sz val="9"/>
        <rFont val="Arial"/>
        <family val="2"/>
        <charset val="238"/>
      </rPr>
      <t>, od tega:</t>
    </r>
  </si>
  <si>
    <t>Vozičkova desna polovica naj vsebuje 4 predale:</t>
  </si>
  <si>
    <t>1. višina predala 128 mm, v prvem predalu pregrada za zdravila</t>
  </si>
  <si>
    <t>2. višina predala 160 mm</t>
  </si>
  <si>
    <t>3. višina predala 192 mm</t>
  </si>
  <si>
    <t>4. višina predala 288 mm, s pregradami.</t>
  </si>
  <si>
    <t>Vozičkova leva polovica naj vsebuje 5 predalov:</t>
  </si>
  <si>
    <t>4. višina predala 160 mm</t>
  </si>
  <si>
    <t>5. višina predala 160 mm, s pregradami.</t>
  </si>
  <si>
    <r>
      <rPr>
        <b/>
        <sz val="9"/>
        <rFont val="Arial"/>
        <family val="2"/>
        <charset val="238"/>
      </rPr>
      <t>Delovna površina vozička</t>
    </r>
    <r>
      <rPr>
        <sz val="9"/>
        <rFont val="Arial"/>
        <family val="2"/>
        <charset val="238"/>
      </rPr>
      <t xml:space="preserve"> mora biti ergonomsko oblikovana, iz ABS (Acryinitril-Butadien-Styrol) materiala, zadaj in ob straneh naraščajoče dvignjena. Omogoča mora varno rokovanje z zdravili ter onemogočati prevračanje in polivanje tekočin pri transportu vozička.</t>
    </r>
  </si>
  <si>
    <r>
      <rPr>
        <b/>
        <sz val="9"/>
        <rFont val="Arial"/>
        <family val="2"/>
        <charset val="238"/>
      </rPr>
      <t>Desna stran vozička:</t>
    </r>
    <r>
      <rPr>
        <sz val="9"/>
        <rFont val="Arial"/>
        <family val="2"/>
        <charset val="238"/>
      </rPr>
      <t xml:space="preserve"> dodatna dvižna delovna mizica z zatičem. Desna stran vozička koš za odpadke, s pokrovom, volumen 23l.</t>
    </r>
  </si>
  <si>
    <t>H1. 79</t>
  </si>
  <si>
    <r>
      <rPr>
        <b/>
        <sz val="9"/>
        <rFont val="Arial"/>
        <family val="2"/>
        <charset val="238"/>
      </rPr>
      <t xml:space="preserve">Material: </t>
    </r>
    <r>
      <rPr>
        <sz val="9"/>
        <rFont val="Arial"/>
        <family val="2"/>
        <charset val="238"/>
      </rPr>
      <t xml:space="preserve">aluminij in plastika, ABS(Acryinitril-Butadien-Styrol), omogočati mora lahko in učinkovito.
čiščenje in razkuževanje, delovna površina mora biti zaobljene oblika, kar onemogoča nalaganje prahu in umazanije ter ščiti pred udarci. Ogrodje vozička mora biti iz  aluminijastega ohišja v celoti, ki zagotavlja največjo moč in  stabilnost ,  kar pomeni      da so voziček mora biti lahek in  omogočati varno in enostavno premikanje vozička. Ker ima voziček  v celoti aluminijasto ogrodje, je voziček zelo trden in močan.
</t>
    </r>
  </si>
  <si>
    <r>
      <rPr>
        <b/>
        <sz val="9"/>
        <rFont val="Arial"/>
        <family val="2"/>
        <charset val="238"/>
      </rPr>
      <t xml:space="preserve">Dimenzije vozička : </t>
    </r>
    <r>
      <rPr>
        <sz val="9"/>
        <rFont val="Arial"/>
        <family val="2"/>
        <charset val="238"/>
      </rPr>
      <t xml:space="preserve">
 - višina vozička s kolesi: 1015 mm (+/-3%),
- dolžina:  765 (+/-3%) mm  z zaščito pred poškodbami,685 mm  delovna površina
- širina : 480 (+/-3%) mm, z zaščito pred poškodbami 580 mm.
</t>
    </r>
  </si>
  <si>
    <r>
      <rPr>
        <b/>
        <sz val="9"/>
        <rFont val="Arial"/>
        <family val="2"/>
        <charset val="238"/>
      </rPr>
      <t xml:space="preserve">Delovna površina vozička </t>
    </r>
    <r>
      <rPr>
        <sz val="9"/>
        <rFont val="Arial"/>
        <family val="2"/>
        <charset val="238"/>
      </rPr>
      <t>mora biti ergonomsko oblikovana, iz ABS (Acryinitril-Butadien-Styrol) materiala, zadaj in ob straneh naraščajoče dvignjena, omogoča varno rokovanje z zdravili ter onemogoča prevračanje in  polivanje tekočin pri transportu vozička.</t>
    </r>
  </si>
  <si>
    <t>Voziček mora vsebovati:</t>
  </si>
  <si>
    <r>
      <rPr>
        <b/>
        <sz val="9"/>
        <rFont val="Arial"/>
        <family val="2"/>
        <charset val="238"/>
      </rPr>
      <t>• desna stran vozička:</t>
    </r>
    <r>
      <rPr>
        <sz val="9"/>
        <rFont val="Arial"/>
        <family val="2"/>
        <charset val="238"/>
      </rPr>
      <t xml:space="preserve"> 1. predal za prenosni računalnik 130 mm, s ključavnico;2.predal 288mm, s pregradami za steklenice in opremo, 3.predal 192mm, s plastičnimi pregradami, 4.predal 128mm, s plastičnimi pregradami</t>
    </r>
  </si>
  <si>
    <r>
      <rPr>
        <b/>
        <sz val="9"/>
        <rFont val="Arial"/>
        <family val="2"/>
        <charset val="238"/>
      </rPr>
      <t>• znotraj</t>
    </r>
    <r>
      <rPr>
        <sz val="9"/>
        <rFont val="Arial"/>
        <family val="2"/>
        <charset val="238"/>
      </rPr>
      <t xml:space="preserve"> predala za viseče mape prostor/vložek širine 150mm;</t>
    </r>
  </si>
  <si>
    <r>
      <rPr>
        <b/>
        <sz val="9"/>
        <rFont val="Arial"/>
        <family val="2"/>
        <charset val="238"/>
      </rPr>
      <t>• hrbtna stran vozička:</t>
    </r>
    <r>
      <rPr>
        <sz val="9"/>
        <rFont val="Arial"/>
        <family val="2"/>
        <charset val="238"/>
      </rPr>
      <t xml:space="preserve">  štiri vtičnice in kabel  za elektriko 230-250 cm;</t>
    </r>
  </si>
  <si>
    <t>• desna  stran vozička dodano držalo za čitalec bar kod zdravil in potrošnega materiala, dvojna kljuka za obešanje temperturne mape za dokumentacijo, vklučno z visečimi mapami</t>
  </si>
  <si>
    <r>
      <rPr>
        <b/>
        <sz val="9"/>
        <rFont val="Arial"/>
        <family val="2"/>
        <charset val="238"/>
      </rPr>
      <t>• leva stran vozička</t>
    </r>
    <r>
      <rPr>
        <sz val="9"/>
        <rFont val="Arial"/>
        <family val="2"/>
        <charset val="238"/>
      </rPr>
      <t xml:space="preserve"> kompakten  ročaj, za  varno in lahko pomikanje vozička;</t>
    </r>
  </si>
  <si>
    <t>H1. 80</t>
  </si>
  <si>
    <t xml:space="preserve">-        iz nerjaveče pločevine  (inox) 8/10 </t>
  </si>
  <si>
    <t>-        omogočeno mora biti  enostavno čiščenje z običajnimi čistilnimi sredstvi</t>
  </si>
  <si>
    <t>-        primeren za uporabo v bolnišnicah</t>
  </si>
  <si>
    <t>-        s tremi policami,</t>
  </si>
  <si>
    <t>-        dimenzij 85x53x94cm</t>
  </si>
  <si>
    <t>-        protihrupna zaščita polic</t>
  </si>
  <si>
    <t>-        izvedba brez ostrih robov</t>
  </si>
  <si>
    <t>-        tiha sintetična kolesa</t>
  </si>
  <si>
    <t>-        močne police</t>
  </si>
  <si>
    <t>-        stabilnost</t>
  </si>
  <si>
    <t>H1. 82</t>
  </si>
  <si>
    <t xml:space="preserve">**ANESTEZIJSKI VOZIČEK </t>
  </si>
  <si>
    <t>·        Predali z vrha: 2 po celotni dolžini višine 72 mm, 8 predalov v dveh stolpih. Po štirje dimenzije 295 x 147 mm.</t>
  </si>
  <si>
    <t>·        Zgornja dva predala s centralnim zaklepanjem in vložnim razdelilnikom v enem kosu</t>
  </si>
  <si>
    <t>·        Na desni strani šina s košem na kolensko odpiranje kapacitete 20 L</t>
  </si>
  <si>
    <t>·        Na levi strani šina z žično košaro iz nerjavečega jekla dimenzije 575 x 280 x 260 mm. Cevni nosilec za nosilec za tri škatle rokavic, ki je nastavljiv po širini. Na šini nosilec za razkužila z dozatorjem.</t>
  </si>
  <si>
    <t>·        Na hrbtni strani sistem cevnih nosilcev s po višini nastavljivo polico z robom dimenzije 450 x 300 mm, dispenzerjem z dvema vrstama predalčkov. V zgornji vrsti pet manjših predalov, spodaj trije manjši.</t>
  </si>
  <si>
    <t>SKUPAJ MEDICINSKA OPREMA - SPLOŠNA - 3N - ORL:</t>
  </si>
  <si>
    <t>H.2.1</t>
  </si>
  <si>
    <t>MEDICINSKA OPREMA - AMBULANTE - 2N - KARDIO</t>
  </si>
  <si>
    <t>H2. 40</t>
  </si>
  <si>
    <t>DEFIBRILATOR Z EKG MONITORJEM</t>
  </si>
  <si>
    <t xml:space="preserve">Kompletna dobava </t>
  </si>
  <si>
    <t>Prospekt, št. lista:</t>
  </si>
  <si>
    <t>H2. 41</t>
  </si>
  <si>
    <t>3D/4D KARDIOVASKULARNI DIAGNOSTIČNI UZ APARAT S TEE SONDO</t>
  </si>
  <si>
    <t>Diagnostični ultrazvočni aparat z popolnoma digitalizirano tehnologijo.
2.	Operacijski sistem Windows 10.
3.       Frekvenčno območje obdelave UZ signala: 1 – 25 MHz
Zahtevani prikazi:
4.       2D prikaz (dinamika prikaza vsaj 3000 slik/s)
5.       2D Barvni Doppler (dinamika prikaza vsaj 700 slik/s)
6.       2D Angio (Power) Doppler
7.       M-prikaz v kombinaciji s Tkivnim Dopplerjem
8.       Kontinuiran (CW) Doppler
9.       M-Prikaz
10.   Pulzni Doppler
11.   Anatomski M-Prikaz
12.   Ukrivljen anatomski M-prikaz
13.   Barvni tkivni Doppler (dinamika prikaza vsaj 1200 slik/s)
14.   Prikaz sledenja tkiva (Tissue Tracking)</t>
  </si>
  <si>
    <t>4.   Prikaz sledenja tkiva (Tissue Tracking)
15.   Pulzni tkivni Doppler
16.   Visoko občutljiv prikaz pretoka krvi, brez uporabe kontrastnih sredstev in  Dopplerja (kot npr. B-Flow)
17.   Prikaz s fazno invertiranimi harmoniki
18.	Sestavljeni (compound) ultrazvočni prikaz
19.   Simultani (triplex) prikaz: 2D+PW+Barvni Doppler
20.   Bi- plani , Tri-plani in 4D prikaz
21.   Bi-plani  in Tri-plani prikaz z Barvnim Dopplerjem
22.   4D prikaz srca z različnimi načini obdelave tkiva (omogočati mora 4D prikaz tudi pri maksimalni širini UZ sektorja brez proženja z EKG signalom)
23.	Vsaj 21-inčni LCD monitor,</t>
  </si>
  <si>
    <t>24.	Vsaj 5 aktivnih priključnih mesta za UZ sonde, od tega vsaj 3 z brez pinskimi konektorji, za boljši prenos signala med UZ sondo in UZ sprejemnikom.
25.	Penetracija-globina UZ sektorja  vsaj do 50 cm.
26.	Nastavitev upravljalne konzole gor-dol in levo-desno.
27.	Upravljanje z aparatom z vsaj 12-inčnim dotikalnim zaslonom.
28.	Zaradi narave dela naj bodo odlagalna mesta za UZ sonde in UZ gel na obeh straneh upravljalne konzole.
29.	Zaradi večje fleksibilnosti naj  teža UZ aparata ne presega 75 kg, višina s položenim monitorjem pa naj ne presega 120 cm.
30.	Programska oprema za redukcijo šuma v ultrazvočni sliki, brez izgube koristnih informacij.
31.	Sestavljeni (compound) ultrazvočni prikaz.
32.	Programska oprema za kardiovaskularne meritve.
33.	Avtomatična optimizacija 2D UZ slike, Kontinuiranega (CW) in  Pulznega (PW)  Dopplerja .</t>
  </si>
  <si>
    <t xml:space="preserve">34.	Avtomatične Dopplerske meritve v živi ali zamrznjeni sliki.
35.	Modul za brezprekinitveno napajanje, ki prepreči izgubo podatkov ob izpadu el.omrežja, ter omogoča da je aparat v zelo kratkem času  pripravljen za delo .
36.	DICOM vmesnik.
37.	Aparat mora biti kompatibilen z že obstoječimi 3D TEE UZ sondami (GE-6VT)
38.	Popolna kompatibilnost  z že vzpostavljenim sistemom za arhiviranje in naknadno obdelavo surovih UZ posnetkov in 3D/4D UZ posnetkov (GE – ImageVault-EchoPac).
39.	Wi-Fi adapter za brezžično povezavo v lokalno omrežje.
40.	Črno/beli video termični tiskalnik.
41.	EKG modul s priborom.                                                                                                                                                                                                                                                                                                                                                                                                      </t>
  </si>
  <si>
    <t xml:space="preserve"> UZ sonde:
42.   Kardiološka UZ sonda, z aktivno matriko: 1,5 – 4,5 MHz.
43.	Linearna UZ sonda: 2,4 – 10 MHz
Dovoljena odstopanja od zahtevanih parametrov so lahko v mejah +/- 5% </t>
  </si>
  <si>
    <t>44.   Avtomatična meritev debeline stene Intime Medie (IMT).
45.	3D/4D Transezofagealna (4D TEE)  UZ sonda: 3 – 8 MHz
46.	Programska oprema za izboljšanje orientacije v 3D/4D posnetku (kot npr. 4D Markers)
47.	Programska oprema za avtomatično kvantifikacijo anulusa aortne zaklopke iz 4D posnetka.
48.	Programska oprema za avtomatično kvantifikacijo mitralne zaklopke iz 4D posnetka.
49.	Programska oprema za Kvantitativno analizo levega prekata (Strain, Strain rate, TSI...).50.	Programska oprema za avtomatično kantifikacijo desnega prekata iz 4D UZ posnetka.
51.	Avtomatična meritev iztisnega deleža ( kot npr.Auto EF)</t>
  </si>
  <si>
    <t xml:space="preserve">
1.	Programska podpora za kardiološke in vaskularne meritve in analize.
2.	Kreiranje poročil in strukturiranih izvidov v slovenskem jeziku po zadnjih smernicah Združenja kardiologov Slovenije, ter prenos in avtorizacija izdelanih izvidov v HIS.
3.	Popolnoma enak in kompatibilen izbor kardioloških meritev in protokolov, kot na UZ aparatu.
4.	Programska oprema za avtomatizirano meritev krčljivosti segmentov levega prekata, desnega prekata in levega preddvora na osnovi sledenja karakterističnih vzorcev (speckle tracking).
5.       Programska oprema za izračun koristnega in nekoristnega dela levega prekata s pomočjo longitudinalnega Straina (kot npr. Myocardial work).</t>
  </si>
  <si>
    <t xml:space="preserve">6.	Obdelava surovih UZ posnetkov, ter naknadno shranjevanje.
7.	Programska oprema za enostaven prenos enega ali več pacientov, skupaj s posnetimi slikami, slikovnimi sekvencami in meritvami na zunanji USB spominski medij.
8.	Izbira že pripravljenih predlog za poročila in priprava lastnih predlog.
9.	Stress Echo analiza.
10.	DVD enota.
11.	Dva 24-inčna LCD monitorja.
12.	Zmogljiva strojna oprema za obdelavo UZ preiskav.
13.	Vsaj trije z geslom zaščiteni nivoji uporabnikov, ter avtorizacija in zaklepanje zaključenih izvidov.
 </t>
  </si>
  <si>
    <t>H2. 42</t>
  </si>
  <si>
    <t xml:space="preserve">3D/4D KARDIOVASKULARNI DIAGNOSTIČNI UZ APARAT </t>
  </si>
  <si>
    <t xml:space="preserve">
Diagnostični ultrazvočni aparat z popolnoma digitalizirano tehnologijo.
2.	Operacijski sistem Windows 10.
3.       Frekvenčno območje obdelave UZ signala: 1 – 25 MHz
Zahtevani prikazi:
4.       2D prikaz (dinamika prikaza vsaj 3000 slik/s)
5.       2D Barvni Doppler (dinamika prikaza vsaj 700 slik/s)
6.       2D Angio (Power) Doppler
7.       M-prikaz v kombinaciji s Tkivnim Dopplerjem
8.       Kontinuiran (CW) Doppler
9.       M-Prikaz
10.   Pulzni Doppler
11.   Anatomski M-Prikaz
12.   Ukrivljen anatomski M-prikaz
13.   Barvni tkivni Doppler (dinamika prikaza vsaj 1200 slik/s)
14.   Prikaz sledenja tkiva (Tissue Tracking)</t>
  </si>
  <si>
    <t>Pulzni tkivni Doppler
16.   Visoko občutljiv prikaz pretoka krvi, brez uporabe kontrastnih sredstev in  Dopplerja (kot npr. B-Flow)
17.   Prikaz s fazno invertiranimi harmoniki
18.	Sestavljeni (compound) ultrazvočni prikaz
19.   Simultani (triplex) prikaz: 2D+PW+Barvni Doppler
20.   Bi- plani , Tri-plani in 4D prikaz
21.   Bi-plani  in Tri-plani prikaz z Barvnim Dopplerjem
22.   4D prikaz srca z različnimi načini obdelave tkiva (omogočati mora 4D prikaz tudi pri maksimalni širini UZ sektorja brez proženja z EKG signalom)
23.	Vsaj 21-inčni LCD monitor,</t>
  </si>
  <si>
    <t>24.	Vsaj 5 aktivnih priključnih mesta za UZ sonde, od tega vsaj 3 z brez pinskimi konektorji, za boljši prenos signala med UZ sondo in UZ sprejemnikom.
25.	Penetracija-globina UZ sektorja  vsaj do 50 cm.
26.	Nastavitev upravljalne konzole gor-dol in levo-desno.
27.	Upravljanje z aparatom z vsaj 12-inčnim dotikalnim zaslonom.
28.	Zaradi narave dela naj bodo odlagalna mesta za UZ sonde in UZ gel na obeh straneh upravljalne konzole.
29.	Zaradi večje fleksibilnosti naj  teža UZ aparata ne presega 75 kg, višina s položenim monitorjem pa naj ne presega 120 cm.
30.	Programska oprema za redukcijo šuma v ultrazvočni sliki, brez izgube koristnih informacij.
31.	Sestavljeni (compound) ultrazvočni prikaz.
32.	Programska oprema za kardiovaskularne meritve.
33.	Avtomatična optimizacija 2D UZ slike, Kontinuiranega (CW) in  Pulznega (PW)  Dopplerja .
34.	Avtomatične Dopplerske meritve v živi ali zamrznjeni sliki.
35.	Modul za brezprekinitveno napajanje, ki prepreči izgubo podatkov ob izpadu el.omrežja, ter omogoča da je aparat v zelo kratkem času  pripravljen za delo .
36.	DICOM vmesnik.</t>
  </si>
  <si>
    <t xml:space="preserve">37.	Aparat mora biti kompatibilen z že obstoječimi 3D TEE UZ sondami (GE-6VT)
38.	Popolna kompatibilnost  z že vzpostavljenim sistemom za arhiviranje in naknadno obdelavo surovih UZ posnetkov in 3D/4D UZ posnetkov (GE – ImageVault-EchoPac).
39.	Wi-Fi adapter za brezžično povezavo v lokalno omrežje.
40.	Črno/beli video termični tiskalnik.
41.	EKG modul s priborom.                                                                                                                                                                                                                                                                                                                                                                                                      </t>
  </si>
  <si>
    <t xml:space="preserve">UZ sonde:
42.   Kardiološka UZ sonda, z aktivno matriko: 1,5 – 4,5 MHz.
43.	Linearna UZ sonda: 2,4 – 10 MHz
Dovoljena odstopanja od zahtevanih parametrov so lahko v mejah +/- 5%                                                                                                                                                                                                                                                                                                                                                                                     </t>
  </si>
  <si>
    <t>Delovna postaja v skladu s sledečimi zahtevami:</t>
  </si>
  <si>
    <t xml:space="preserve">          
1.	Programska podpora za kardiološke in vaskularne meritve in analize.
2.	Kreiranje poročil in strukturiranih izvidov v slovenskem jeziku po zadnjih smernicah Združenja kardiologov Slovenije, ter prenos in avtorizacija izdelanih izvidov v HIS.
3.	Popolnoma enak in kompatibilen izbor kardioloških meritev in protokolov, kot na UZ aparatu.
4.	Programska oprema za avtomatizirano meritev krčljivosti segmentov levega prekata, desnega prekata in levega preddvora na osnovi sledenja karakterističnih vzorcev (speckle tracking).                                                                                                                                                                                                                                                                                                                                                   </t>
  </si>
  <si>
    <t xml:space="preserve"> Programska oprema za izračun koristnega in nekoristnega dela levega prekata s pomočjo longitudinalnega Straina (kot npr. Myocardial work).
6.	Obdelava surovih UZ posnetkov, ter naknadno shranjevanje.
7.	Programska oprema za enostaven prenos enega ali več pacientov, skupaj s posnetimi slikami, slikovnimi sekvencami in meritvami na zunanji USB spominski medij.
8.	Izbira že pripravljenih predlog za poročila in priprava lastnih predlog.
9.	Stress Echo analiza.
10.	DVD enota.
11.	Dva 24-inčna LCD monitorja.
12.	Zmogljiva strojna oprema za obdelavo UZ preiskav.
13.	Vsaj trije z geslom zaščiteni nivoji uporabnikov, ter avtorizacija in zaklepanje zaključenih izvidov.     
.                                                                                                                                                                                                                                                                                                                                                   </t>
  </si>
  <si>
    <t>SKUPAJ MEDICINSKA OPREMA - AMBULANTE - 2N - KARDIO:</t>
  </si>
  <si>
    <t>H.2.2</t>
  </si>
  <si>
    <t>MEDICINSKA OPREMA - AMBULANTE - 3N - ORL</t>
  </si>
  <si>
    <t>Vključuje:</t>
  </si>
  <si>
    <t>H2. 22</t>
  </si>
  <si>
    <t>ELEKTROKIRURSKI NOZ 100 W</t>
  </si>
  <si>
    <t>Bipolarni generator Avtomatska regulacija moči, električnega toka in napetosti Bipolarni izhod 1x Moč rezanja 100 W Moč koagulacije največ 80W način rezanja: auto-cut, dry cut način koagulacije: soft, forced, bipolar soft, avtomatska zaščita pred napakami, vizualna in zvočna opozorila varnostni razred 1 po standardu SIST EN60601-1,. obvezno nožno stikalo z dvema tipkama, bipolarna pinceta, dolžine 19 cm, ravna in zakrivljena s priključnim kablom.</t>
  </si>
  <si>
    <t>H2. 25</t>
  </si>
  <si>
    <t xml:space="preserve">VIDEO NAZOFARINGOSKOP fi 2,9mm, </t>
  </si>
  <si>
    <t>Video nazofaringoskop za pedatrijo
(samo za PES Pilot HDpro 15.6" LED ) – fi 2.9 mm, 310 mm delovna dolžina – 130°/130° angulacija, 90° kot pogleda – C-Mos chip</t>
  </si>
  <si>
    <t>H2. 26</t>
  </si>
  <si>
    <t xml:space="preserve">VIDEO NAZOFARINGOSKOP fi 3,9mm, </t>
  </si>
  <si>
    <t>Video nazofaringoskop chip on the tip stroboskop VN-S Otopront
(samo za PES Pilot HDpro 15.6" LED ali stroboskopijo) – posebej optimizirano za stroboskopsko funkcijo – fi 3.9 mm, 310 mm delovna dolžina – 130°/130° angulacija, 90° kot pogleda – CCD chip, PAL resolucija 291,000 pikslov</t>
  </si>
  <si>
    <t>H2. 29</t>
  </si>
  <si>
    <t>TELELARINGOSKOP  90ᵒ SLIM LINE vključno s sterilnim kontejnerjem</t>
  </si>
  <si>
    <t>H2. 29a</t>
  </si>
  <si>
    <t>TELELARINGOSKOP  70ᵒ SLIM LINE vključno s sterilnim kontejnerjem</t>
  </si>
  <si>
    <t>H2. 30</t>
  </si>
  <si>
    <t>OPTIKE 30 stopinj 4mm</t>
  </si>
  <si>
    <t>H2. 31</t>
  </si>
  <si>
    <t>OPTIKE 0 stopinj 2,7mm</t>
  </si>
  <si>
    <t>H2. 32</t>
  </si>
  <si>
    <t>OPTIKE 30 stopinj 2,7mm</t>
  </si>
  <si>
    <t>H2. 33</t>
  </si>
  <si>
    <t>NAGLAVNA LED SVETILKA  - baterijska s polnilcem</t>
  </si>
  <si>
    <t>- Visoko zmogljivo LED svetilo</t>
  </si>
  <si>
    <t>- teža 350gr</t>
  </si>
  <si>
    <t>- čas uporabe minimalno 3,5ur,</t>
  </si>
  <si>
    <t>- polje osvetlitve 11-130mm</t>
  </si>
  <si>
    <t>- temperatura barve cca. 6000 stK.</t>
  </si>
  <si>
    <t>- črne barve</t>
  </si>
  <si>
    <t>- Li-Ion baterija integrirana v naglavnem traku.</t>
  </si>
  <si>
    <t>H2. 34</t>
  </si>
  <si>
    <t>LARINGOSKOP, 1 komplet</t>
  </si>
  <si>
    <t>- LED svetloba</t>
  </si>
  <si>
    <t>- držalo z razsvetljavo</t>
  </si>
  <si>
    <t>- akumulatorsko polnjenje - baterija vključena v ceno</t>
  </si>
  <si>
    <t>- polnilna enota</t>
  </si>
  <si>
    <t xml:space="preserve">- lopatke MacIntosh in Miller velikosti 00, 1, 2, 3, 4, 5 </t>
  </si>
  <si>
    <t>- material nerjaveče jeklo, za večkratno uporabo</t>
  </si>
  <si>
    <t>- v kovčku</t>
  </si>
  <si>
    <t>H2. 35</t>
  </si>
  <si>
    <t>STETOSKOP</t>
  </si>
  <si>
    <t>H2. 36</t>
  </si>
  <si>
    <t>UZ aparat</t>
  </si>
  <si>
    <t>Tehnične lastnosti UZ aparata:</t>
  </si>
  <si>
    <t>1.      Vrhunski diagnostični ultrazvočni aparat z najnovejšo popolnoma digitalizirano tehnologijo, ter strojno in programsko opremo za podporo uporabe UZ sond z aktivno matriko zaradi natančnejšega fokusiranja UZ snopa po celotni globini.</t>
  </si>
  <si>
    <t>2.      Vsaj 23,8 palčni nastavljivi LED LCD monitor visoke ločljivosti .</t>
  </si>
  <si>
    <t>3.      Izvlačljiva alfanumerična tipkovnica pod upravljalno konzolo.</t>
  </si>
  <si>
    <t>4.      Upravljalna konzola nastavljiva levo-desno, ter po višini; primerno tudi za delo stoje.</t>
  </si>
  <si>
    <t>5.      Upravljanje s pomočjo dotikalnega zaslona z diagonalo vsaj 10 palcev.</t>
  </si>
  <si>
    <t>6.      Vsaj 4 aktivna priključna mesta za slikovne UZ sonde.</t>
  </si>
  <si>
    <t>7.      Možni prikazi:</t>
  </si>
  <si>
    <t>·       B prikaz</t>
  </si>
  <si>
    <t>·       M prikaz</t>
  </si>
  <si>
    <t xml:space="preserve">·       PW (Pulzni)Doppler, </t>
  </si>
  <si>
    <t>·       CW Doppler,</t>
  </si>
  <si>
    <t xml:space="preserve">·       PD (Power) Doppler, </t>
  </si>
  <si>
    <t>·       Barvni Doppler,</t>
  </si>
  <si>
    <t>·       Triplex prikaz (B + PW + Barvni Doppler)</t>
  </si>
  <si>
    <t>8.      Penetracija UZ snopa vsaj do 48 cm.</t>
  </si>
  <si>
    <t>9.      Zmogljivost generiranja UZ slike: vsaj 3200 UZ slik/s</t>
  </si>
  <si>
    <t>10.   Frekvenčno območje generatorja UZ snopa: 2 – 22 MHz</t>
  </si>
  <si>
    <t>11.   Programska oprema za eliminiranje šuma in izboljšanje kontrasta v UZ sliki (»speckle reduction«).</t>
  </si>
  <si>
    <t>12.   Programska oprema za sestavljeni UZ prikaz (»compound«) –UZ slika sestavljena iz vsaj 9-ih pod različnimi koti posnetih UZ slik, tudi v kombinaciji z Barvnim Dopplerjem, Kodiranimi harmoniki in pulznim Dopplerjem..</t>
  </si>
  <si>
    <t>13.   Dinamično območje sistema vsaj  400 dB.</t>
  </si>
  <si>
    <t>14.   Večstopenjska povečava žive in zamrznjene slike z visoko resolucijo (»write zoom« in »read zoom«) .</t>
  </si>
  <si>
    <t>15.   Zaradi lažjega in enostavnejšega transportiranja naj teža ne presega 70 kg.</t>
  </si>
  <si>
    <t>16.   Aparat naj omogoča trajno shranjevanje oz. dokumentiranje podatkov na trdi disk in USB spominske medije, kakor tudi shranjevanje surovih ( Raw data) UZ podatkov z možnostjo naknadne obdelave</t>
  </si>
  <si>
    <t>17.   Programska in strojna oprema za Harmonski prikaz tkiva (tkivni harmonik) na vseh ponujenih UZ sondah, kakor tudi prikaz s kodiranimi harmoniki.</t>
  </si>
  <si>
    <t>18.   Programska oprema za izboljšan prikaz igle pri punkcijah in žilnih pristopih.</t>
  </si>
  <si>
    <t>19.   Avtomatična optimizacija B-slike, TGC ter Spektralnega Dopplerja.</t>
  </si>
  <si>
    <t>20.   Samodejne Dopplerske meritve v živi in zamrznjeni sliki.</t>
  </si>
  <si>
    <t>21.   Zraven tovarniških tudi pred nastavitve po želji uporabnika.</t>
  </si>
  <si>
    <t>22.   Čitalnik črtne kode.</t>
  </si>
  <si>
    <t>23. Vgrajen grelec za gel.</t>
  </si>
  <si>
    <t>24.   DICOM 3.0 vmesnik</t>
  </si>
  <si>
    <t>25.   Črno-beli termični tiskalnik.</t>
  </si>
  <si>
    <t>Pripadajoče ultrazvočne sonde:</t>
  </si>
  <si>
    <t>Dovoljena odstopanja od predpisanih parametrov pri UZ sondah so lahko v mejah +/- 5%.</t>
  </si>
  <si>
    <t>1.      Širokopasovna   (4- 15 MHz) linearna UZ sonda z aktivno matriko,</t>
  </si>
  <si>
    <t xml:space="preserve">·       Širina UZ snopa 50 mm, </t>
  </si>
  <si>
    <t>·       Vsaj 1000 kristalnih elementov.</t>
  </si>
  <si>
    <t>·       Pripadajoč set za punkcije</t>
  </si>
  <si>
    <t>2. Širokopasovna linearna UZ sonda ( 3 – 12 MHz)</t>
  </si>
  <si>
    <t>·       Vsaj 192 kristalnih elementov</t>
  </si>
  <si>
    <t>·       Širina UZ snopa 37 mm</t>
  </si>
  <si>
    <t xml:space="preserve">Možne nadgradnje UZ aparata: </t>
  </si>
  <si>
    <t>1.      Možnost nadgradnje z linearno UZ sondo (7 – 20 MHz)</t>
  </si>
  <si>
    <t>2.      Prikaz pretokov krvi brez uporabe Dopplerja in kontrastnih sredstev, neodvisen od kota insonacije (kot npr. B-Flow)</t>
  </si>
  <si>
    <t>3.      Možnost enostavne nadgradnje v skladu z nadaljnjim tehnološkim razvojem.</t>
  </si>
  <si>
    <t>H2. 36a</t>
  </si>
  <si>
    <t>Vrhunski prenosni ultrazvočni aparat za punkcije bezgavk</t>
  </si>
  <si>
    <t>A.Tehnične zahteve:</t>
  </si>
  <si>
    <t>1.      Vrhunski prenosni diagnostični ultrazvočni aparat z najnovejšo strojno in programsko opremo.</t>
  </si>
  <si>
    <t>2.      Vsaj 15,6 -inčni barvni LCD monitor</t>
  </si>
  <si>
    <t>3.      Integriran SSD trdi disk.</t>
  </si>
  <si>
    <t>4.      Zahtevani prikazi:</t>
  </si>
  <si>
    <t>·        2D prikaz</t>
  </si>
  <si>
    <t xml:space="preserve">·        Pulzni Doppler(PW), </t>
  </si>
  <si>
    <t xml:space="preserve">·        Barvni in barvni angio Doppler (Power Doppler), </t>
  </si>
  <si>
    <t>·        Simultani (triplex) prikaz; 2D+PW+Barvni Doppler.</t>
  </si>
  <si>
    <t>5.      Prikaz s kodiranimi fazno invertiranimi harmoniki na vseh ponujenih UZ sondah.</t>
  </si>
  <si>
    <t>6.      Visoko občutljiv prikaz pretoka krvi, neodvisen od kota insonacije,  brez uporabe Dopplerja in kontrastnih sredstev (kot npr.B-Flow).</t>
  </si>
  <si>
    <t>7.      Hitrost osveževanja UZ slike: vsaj do 1790 slik/s.</t>
  </si>
  <si>
    <t>8.      Dinamično območje vsaj 269 dB.</t>
  </si>
  <si>
    <t>9.      Frekvenčno območje generatorja UZ snopa od 1,7 – 18 MHz</t>
  </si>
  <si>
    <t>10.   Sestavljeni (Compound) UZ prikaz (sestavi UZ sliko iz vsaj 9 različnih kotov insonacije). Tudi v kombinaciji z Barvnim Dopplerjem.</t>
  </si>
  <si>
    <t>11.   Programska oprema za eliminiranje šuma v UZ sliki, brez izgube koristnih informacij (speckle reduction); tudi v kombinaciji z barvnim Dopplerjrm.</t>
  </si>
  <si>
    <t>12.   Programska oprema za primerjavo starejših posnetkov z aktualnimi s popolnoma enakimi nastavitvami B-slike in barvnega Dopplerja , ter fuzijo aktualnih in predhodnih posnetkov (kot npr. Follow-up Tool)</t>
  </si>
  <si>
    <t>13.   Avtomatična optimizacija 2D ,Pulznega Dopplerja.</t>
  </si>
  <si>
    <t>14.   Avtomatične meritve pretokov v živi, kakor tudi v zamrznjeni sliki.</t>
  </si>
  <si>
    <t>15.   Virtualni konveksni prikaz na linearnih UZ sondah.</t>
  </si>
  <si>
    <t>16.   Programska oprema za izboljšan prikaz igle pri punkcijah.</t>
  </si>
  <si>
    <t>17.   Visoko kvalitetna povečava v živi in zamrznjeni UZ sliki.</t>
  </si>
  <si>
    <t>18.   Simultani prikaz 2D, PW in Barvnega Dopplerja (triplex prikaz).</t>
  </si>
  <si>
    <t>19.   Penetracija-globina UZ sektorja najmanj do 33 cm.</t>
  </si>
  <si>
    <t>20.   Teža UZ aparata največ do 5 kg.</t>
  </si>
  <si>
    <t>21.   DICOM 3.0 vmesnik.</t>
  </si>
  <si>
    <t>22.   Dodatni baterijski modul, ki omogača vsaj 3 h delovanja brez omrežne napetosti.</t>
  </si>
  <si>
    <t xml:space="preserve">23.   Mobilno stojalo-voziček, nastavljiv po višini za namestitev UZ aparata, termičnega video tiskalnika. </t>
  </si>
  <si>
    <t>B.Shranjevanje in dokumentiranje slik</t>
  </si>
  <si>
    <t>1.      Shranjevanje surovih (raw data) statičnih in dinamičnih UZ slik na notranji trdi disk, ter možnost naknadne obdelave le teh (možnost naknadnega spreminjanja: povečave, ojačanja sive skale, nastavitev Barvnega in Pulznega Dopplerja ,naknadne meritve… )</t>
  </si>
  <si>
    <t>2.      Prenašanje slik s pomočjo USB pomnilnega  medija</t>
  </si>
  <si>
    <t>3.      Č/B video tiskalnik</t>
  </si>
  <si>
    <t>C.Zahtevane pripadajoče UZ sonde:</t>
  </si>
  <si>
    <t>Dovoljena odstopanja parametrov za UZ sonde so lahko v mejah  +/- 5%.</t>
  </si>
  <si>
    <t>1. Linearna visokofrekvenčna UZ sonda:  4,2 - 13 MHz</t>
  </si>
  <si>
    <t>2. Število kristalnih elementov: 192</t>
  </si>
  <si>
    <t>3. Pripadajoče punkcijsko vodilo.</t>
  </si>
  <si>
    <t>D.Možnosti nadgradnje:</t>
  </si>
  <si>
    <t xml:space="preserve">1. Možnost nadgradnje s programsko opremo za panoramski prikaz </t>
  </si>
  <si>
    <t>H2. 38</t>
  </si>
  <si>
    <t>NAPRAVA ZA TESTIRANJE ODZIVOV MOŽGANSKEGA DEBLA S PREISKAVAMI ASSR,cVEMP,APMD,</t>
  </si>
  <si>
    <t>Naprava za testiranje akustičnega potencijala možganskega debla. Poleg APMD mora omogočati, glede na izbrano licenco tudi testiranje ušesnega sevanja (TE in DP), objektivnega testiranja sluha brez sodelovanja pacienta (ASSR) in testiranje ravnotežja (VEMP, cVEMP in oVEMP). Osnovna lecenca APMD EP25 ima vključene vse standardne signale vzbujanja, kot sta burst in click in zdaj že nepogrešljivo družino stimulusov CE-Chirp za določanje praga zaznavanja sluha. Fmp je še ena nepogrešljiva funkcija, ki omogoča neprekinjeno spremljanje in potrditev odziva na draženje. Za optimizacijo časa preiskave uporablja Bayesian-ovo uteženje, ki minimizira vpliv premikanja pacienta med preiskavo in na ta način bistveno skrajša čas preiskave.                                               Preiskave, ki jih omogoča mora omogočiti naprava::
ABR (APMD) – nevrološko in pražno testiranje
Cohlear microphonic testiranje
ASSR – 
VEMP – Funkcionlani test ravonotežnega organa (cVEMP in oVEMP)
eABR – APMD z električnim draženjem (eAPMD)
ECochG – elektrokohleografija za ugotavljanje električnega potenciala kohlee
Neujemanje negativnosti (MMN/P300)
MLR – Odziv srednje latence</t>
  </si>
  <si>
    <t>SKUPAJ MEDICINSKA OPREMA - AMBULANTE - 3N - ORL:</t>
  </si>
  <si>
    <t>H.3</t>
  </si>
  <si>
    <t>MEDICINSKE NAPRAVE 3N.OP-14</t>
  </si>
  <si>
    <t>14.1.2</t>
  </si>
  <si>
    <t>Anestezijski aparat mobilni (prevozni)</t>
  </si>
  <si>
    <t>Anestezijski aparat za inhalacijsko anestezijo odraslih, otrok in novorojenčkov z uporabo samodejne in ročne ventilacije ter spontanega dihanja.</t>
  </si>
  <si>
    <t>Aparat mora imeti oziroma omogočati:</t>
  </si>
  <si>
    <t>- barvni zaslon, občutljiv na dotik, velikosti najmanj 15";</t>
  </si>
  <si>
    <t>- delovanje aparata na vgrajene baterije vsaj 90 minut (monitoring in ventilacija ventilacija);</t>
  </si>
  <si>
    <t>- vgrajena nastavljiva osvetlitev delovne površine;</t>
  </si>
  <si>
    <t>- elektronski mešalnik plinov;</t>
  </si>
  <si>
    <t>- pretok svežega plina do najmanj 15 l/min;</t>
  </si>
  <si>
    <t>elektronsko krmiljen in nadzorovan anestezijski ventilator z dihalnim volumnom do najmanj 1500 ml;</t>
  </si>
  <si>
    <t>- vdihni tlak do najmanj 80 cm H2O;</t>
  </si>
  <si>
    <t>- tlačna podpora nad PEEP do najmanj 30 cm H2O;</t>
  </si>
  <si>
    <t>- nastavljiv sprožilnik (triger) vsaj od 0,3 do 10 l/ min;</t>
  </si>
  <si>
    <t>- frekvenca ventilacije do najmanj 100 vdihov/ min;</t>
  </si>
  <si>
    <t>- razmerje I:E vsaj od 1:8 do 2:1;</t>
  </si>
  <si>
    <t>- največji vdihni pretok do najmanj 120 l/ min;</t>
  </si>
  <si>
    <t>- PEEP/CPAP do najmanj 30 mbar;</t>
  </si>
  <si>
    <t>- načini ventilacije: MAN/SPON, PC-CMV, VC-CMV, CPAP-PS;</t>
  </si>
  <si>
    <t>- pri samotestiranju mora samodejno preveriti resnično prisotnost kisika (real gas O2 test);</t>
  </si>
  <si>
    <t>- ventilator za svoje delovanje ne sme uporabljati medicinskih plinov;</t>
  </si>
  <si>
    <t>- slovenska programska oprema in navodila za uporabo;</t>
  </si>
  <si>
    <t>- samodejni preklop na kontrolirano ventilacijo z nastavljivo frekvenco ob zastoju spontanega dihanja;</t>
  </si>
  <si>
    <t>- posoda za CO2 absorber za enkratno uporabo;</t>
  </si>
  <si>
    <t>- merjenje koncentracij plinov O₂, N₂O, CO₂ in anestetikov ob vdihovanju in izdihovanju s samodejnim zaznavanjem enflurana, izoflurana, sevoflurana in desflurana;</t>
  </si>
  <si>
    <t>Merjenje in prikaz vsaj naslednjih parametrov:</t>
  </si>
  <si>
    <t>- minutni volumen (MV) in dihalni volumen (VT);</t>
  </si>
  <si>
    <t>- hitrost respiracije (RR);</t>
  </si>
  <si>
    <t>- maksimalni inspiracijski tlak (PIP), plato-tlak (Pplat), povprečni tlak dihalnih poti (Pmean), PEEP, podajnost- komplianca (C);</t>
  </si>
  <si>
    <t>- sočasno prikazovanje vsaj treh krivulj: koncentracij v realnem času za CO₂/O₂/anestetik,
tlaka dihalnih poti ter pretokov vdiha in izdiha;</t>
  </si>
  <si>
    <t>- pretočne merilce za O₂, ZRAK in N₂O;</t>
  </si>
  <si>
    <t>- prikazovalnik oskrbe s plini (centralni plinski sistem in jeklenka kisika);</t>
  </si>
  <si>
    <t>- porabo plinov in hlapnega anestetika;</t>
  </si>
  <si>
    <t>- odmerjanje O₂ in anestetikov med ventilacijo MAN/SPON, tudi če je naprava izklopljena;</t>
  </si>
  <si>
    <t>- podatkovne vmesnike RS 232, 1x USB;</t>
  </si>
  <si>
    <t>- možnost menjave absorberja med delovanjem;</t>
  </si>
  <si>
    <t>- podatek o minimalni anestetični koncentraciji (MAC) in večkratnika MAC (xMAC);</t>
  </si>
  <si>
    <t>- ekonometer za prikaz učinkovitosti pretoka svežega plina;</t>
  </si>
  <si>
    <t>- natični priključek za hlapilnik;</t>
  </si>
  <si>
    <t>Monitor:</t>
  </si>
  <si>
    <t>- monitoring za nadzor vitalnih funkcij naj bo sestavljen iz delovne postaje in transportnega monitorja;</t>
  </si>
  <si>
    <t>- monitor naj omogoča kontinuiran nadzor, beleženje podatkov in parametrov med celotnim procesom obravnave pacienta;</t>
  </si>
  <si>
    <t>- transportni monitor mora omogočati merjenje EKG, NiBP, iBP, SPO2;</t>
  </si>
  <si>
    <t>- monitor naj prenese energijo, ki jo oddaja defibrilator, brez okvar, v skladu z IEC 60601-1;</t>
  </si>
  <si>
    <t>- ničelne nastavitve pritiska naj bodo možne tako na monitorju kot tudi na transportnem
monitorju;</t>
  </si>
  <si>
    <t>- monitor in transportni monitor naj zagotavljata neinvazivno spremljanje krvnega tlaka za odrasle, otroke in novorojenčke;</t>
  </si>
  <si>
    <t>- monitor naj ima barvni LCD TFT zaslon s širokim vidnim kotom in zaslonom aktivnim na dotik, z diagonalo najmanj 17";</t>
  </si>
  <si>
    <t>- monitor mora imeti prilagodljivo osvetljenost zaslona;</t>
  </si>
  <si>
    <t>- monitor mora meriti globino anestezije, nevromuskulano transmisijo in bolečino;</t>
  </si>
  <si>
    <t>Transportni monitor mora omogočati:</t>
  </si>
  <si>
    <t>- EKG/ respiracija;</t>
  </si>
  <si>
    <t>- pulzna oksimetrija SPO2;</t>
  </si>
  <si>
    <t>- neinvazivno merjenje krvnega tlaka NiBP;</t>
  </si>
  <si>
    <t>- invazivno merjenje krvnega tlaka iBP;</t>
  </si>
  <si>
    <t>- merjenje telesne temperature T;</t>
  </si>
  <si>
    <t>- s preglednim TFT zaslonom, upravljanje na dotik, velikosti vsaj 6";</t>
  </si>
  <si>
    <t>- teža (vključno z baterijo) ne sme biti ne več kot 1,5 kg ±10%);</t>
  </si>
  <si>
    <t>- odporen na udarce, zaščiten pred vdorom vode vsaj IPX4;</t>
  </si>
  <si>
    <t>- omogočeno naj bo najmanj 3-urno baterijsko delovanje za potrebe transporta;</t>
  </si>
  <si>
    <t>- prikazovati mora vsaj 3 krivulje v realnem času in velike številke z alarmnimi mejami;</t>
  </si>
  <si>
    <t>Ponudnik mora ponudbi priložiti certifikat o kompatibilnosti (Declaration Of Compatibility- DOC) ponujenega anestezijskega stativa in anestezijskega aparata, izdanega s strani proizvajalca, s katerim potrjuje, da se kombinacija ponujenega stativa in aparata lahko uporablja kot sistem.</t>
  </si>
  <si>
    <t>14.3.2</t>
  </si>
  <si>
    <t>Operacijski stol za operaterja mikrokirurgije</t>
  </si>
  <si>
    <t>1. – stol za operaterja vpet na 5krako podnožje, izdelano iz nerjavečega materiala,</t>
  </si>
  <si>
    <t xml:space="preserve">2. – nastavitev višine stola z nogo, preko obroča nameščenega na 5krakim podnožjem,   </t>
  </si>
  <si>
    <t>3. – centralni zavorni sistem, aktiviranje z nogo, 5 dvojnih antistatičnih koles,</t>
  </si>
  <si>
    <t>4. – 3 dimenzionalno nastavljiva naslona za roki, prav tako longitudinalno pomikanje naslona in višinsko nastavljiva naslona za roki,</t>
  </si>
  <si>
    <t>5. – Nastavitev višine stola vsaj med 600 – 790mm,</t>
  </si>
  <si>
    <t>6. – nastavljiva hrbtna opora z podporo lordose,</t>
  </si>
  <si>
    <t>7. – ergonomsko oblikovano sedišče dimenzije: 460x420mm +/-5%, ne okroglo</t>
  </si>
  <si>
    <t>8. – možno nastavljati kot sedišča +5/-8°, s pomočjo ročice.</t>
  </si>
  <si>
    <t>9. – nosilnost stola do 120kg</t>
  </si>
  <si>
    <t>14.4</t>
  </si>
  <si>
    <t>KIRURŠKI NOŽ 300W</t>
  </si>
  <si>
    <t>VISOKOFREKVENČNA ELEKTROKIRURŠKA ENOTA</t>
  </si>
  <si>
    <t>Univerzalen aparat za rezanje in koagulacijo pri klasičnih in endoskopskih posegih</t>
  </si>
  <si>
    <t xml:space="preserve">Naprava mora imeti vsaj 9 inčen barvni zaslon na dotik, ki omogoča preprosto uporabo. Zaslon mora biti zaščiten z varnostnim steklom. </t>
  </si>
  <si>
    <t>Zaslon se zaradi varnostih razlogov samodejno zaklene. Uporabnik lahko nastavitev preprosto uredi/odklene.</t>
  </si>
  <si>
    <t>Imeti mora priklop za vsaj: 1 unipolarno in 1 bipolarno napravo; 1 nevtralna elektroda; 2 nožni stopalki.</t>
  </si>
  <si>
    <t>Naprava mora imeti možnost istočasnega priključitve dveh instrumentov za operacije. 
Možna mora biti hkratna uporaba dveh instrumentov (1 unipolaren, 1 bipolaren) ter dveh stopalk.</t>
  </si>
  <si>
    <t>Omogočati mora, da uporabnik shrani vsaj 300 procedur; shrani se ime in parametri procedure.</t>
  </si>
  <si>
    <t>Vsaj 20 prednastavljenih procedur.</t>
  </si>
  <si>
    <t>USB - servisni port, ki omogoča posodobitve ter nadgradnje programske opreme in dodatne funkcionalnosti.</t>
  </si>
  <si>
    <t>CF vtičnica za priklop; za največjo varnost pacientov in uporabnika.</t>
  </si>
  <si>
    <t>Stalna kontrola kontaktne površine nevtralne elektrode med unipolarno uporabo.</t>
  </si>
  <si>
    <t>Možnost zamenjave aktivne vtičnice z ohranitivijo sterlinosti (s stopalko).</t>
  </si>
  <si>
    <t>Možnost spremembe načina dela in nastavitev z ohranitivijo sterilnosti (s stopalko).</t>
  </si>
  <si>
    <t>Aktivacija naprave mogoča preko stopalke ali ročnika z integriranimi tipkami.</t>
  </si>
  <si>
    <t>Samotestiranje vseh relevantnih parametrov in funkcionalnosti za maksimalno varnost pacienta in uporabnika.</t>
  </si>
  <si>
    <t>Napajanje: 220-240 V, 50/60 Hz</t>
  </si>
  <si>
    <t>Dimenzije (š,v,g) (max): 447x177x457 mm</t>
  </si>
  <si>
    <t>Maksimalna poraba energije: 1150Va/ 700 W</t>
  </si>
  <si>
    <t>Maksimalna teža naprave: 12,5 kg</t>
  </si>
  <si>
    <t>Tip: IEC 60601-1, CE acc. to MDD.</t>
  </si>
  <si>
    <t xml:space="preserve">Razred zaščite:  I/CF, medical device of class IIb. </t>
  </si>
  <si>
    <t>Dodatne zahtevane lastnosti:</t>
  </si>
  <si>
    <t>Implementirane varnostne kontrole voltaže in loka.</t>
  </si>
  <si>
    <t>Artro VAP način delovanja</t>
  </si>
  <si>
    <t>Resekcijski C- rez (C-Cut) in suhi rez (Dry Cut) - intermitentni programi za rezanje-koagulacijo</t>
  </si>
  <si>
    <t>Vsaj 14 unipolarnih programov za rezanje: Standard, Micro, Suhi (Dry), Resekcijski C-Cut, Argon, Resekcija, SupraLoop, Laparoskopija, Gastro zanke (Gastro Loop počasen, Gastro Loop srednji, Gastro Loop hiter), Gastro nož (Gastro Knife počasen, Gastro Knife srednji, Gastro Knife hiter).</t>
  </si>
  <si>
    <t>Vsaj 11 unipolarnih koagulacijskih programov:  
Srednje (Moderate), Prisiljena koagulacija, Prisiljena mešana (Forced mixed), Prisiljeno rezanje (Forced cutting), Sprej (Spray), Argon odrpta, Argon Flex, Argon Flex Pulse, Resekcija, GastroCUT koagulacija, Laparoskopija.</t>
  </si>
  <si>
    <t>Vsaj 3 bipolarni programi za rezanje: 
Standard, Artro VAP rezanje, Bipolarni rez s škarjami.</t>
  </si>
  <si>
    <t>Vsaj 8 bipolarnih koagulacijskih programov: 
Prijemalke Standard, Prijemalke Standard AUTO, Prijemalke Mikro, Prijemalke prisiljeno (Forceps Forced), Artro VAP koagulacija, Bipolarne škarje - koagulacija, Laparoskopija, RoBi.</t>
  </si>
  <si>
    <t>Naprava mora vsebovati naslednje varnostne sisteme: 
avtomatski samotest naprave, nadzor nad delovanjem nevtralne elektrode, EASY sistem ali enakovredno (dinamičen in dvojni, eno in dvo površinski NE), neonatalni način delovanja (z omejitvijo delovanja do 50 vatov pri unipolarnem delovanju), nadzor nad LF/HF pretokom moči, aktivacijski čas, možnost prekinitve delovanja po oziroma med aktivacijo HF.</t>
  </si>
  <si>
    <t>Unipolarni generator, ki omogoča vsaj 400 vatov visokofrekvenčne napetosti</t>
  </si>
  <si>
    <t>Omogočati mora natančno nastavitev moči, v razmakih po 1 vat.</t>
  </si>
  <si>
    <t>Vsaj 9 nastavitev efektov hemostaze pri unipolarnem delovanju.</t>
  </si>
  <si>
    <t>Bipolarni generator, ki omogoča vsaj 200 vatov visokofrekvenčne napetosti</t>
  </si>
  <si>
    <t>Bipolarna funkcija avtomatskega zagona.</t>
  </si>
  <si>
    <t>Komplet mora vsebovati:</t>
  </si>
  <si>
    <t>HF elektrokirurška naprava</t>
  </si>
  <si>
    <t>Napajalni kabel</t>
  </si>
  <si>
    <t>Trinožna stopaika za monopolarno in bipolarno delo</t>
  </si>
  <si>
    <t>Kabel za nevtralno elektrodo</t>
  </si>
  <si>
    <t>Nevtralna elektroda za enkrato uporabo (150 kom)</t>
  </si>
  <si>
    <t>Mono kabel z ročnikom; 3 kos</t>
  </si>
  <si>
    <t>Bipolarni kabel; 3 kos</t>
  </si>
  <si>
    <t>Set nastavkov za odprto kirurgijo</t>
  </si>
  <si>
    <t>14.5</t>
  </si>
  <si>
    <t>IZVOR SVETLOBE LED 300</t>
  </si>
  <si>
    <t>življenjska doba LED žarnice vsaj 30.000 ur</t>
  </si>
  <si>
    <t>tiho delovanje</t>
  </si>
  <si>
    <t>barvna temperatura: vsaj 6000 K</t>
  </si>
  <si>
    <t>jakost svetlobe: vsaj 2.000 lm (lumnov)</t>
  </si>
  <si>
    <t>upravljanje preko zaslona na dotik</t>
  </si>
  <si>
    <t>omogoča naj avtomatsko nastavitev oz. prilagoditev jakosti svetlobe ob približanju tkivu</t>
  </si>
  <si>
    <t>s hitro tipko za vklop stanja pripravljenosti (zmanjšano delovanje jakosti svetlobe na minimalno)</t>
  </si>
  <si>
    <t>nastavitev jakosti svetlobe je mogoče upravljati v sterilnem polju in izven sterilnega polja</t>
  </si>
  <si>
    <t>vgrajen barvni zaslon na dotik za enostavno in intuitivno upravljanje prek funkcij vira svetlobe</t>
  </si>
  <si>
    <t>okolju prijazno, saj LED diode ne vsebujejo svinca in živega srebra. Skladno z RoHS 2</t>
  </si>
  <si>
    <t>zagotavlja naj priklop različnih svetlobnih kablov</t>
  </si>
  <si>
    <t>zaščitni razred CF defib za svetlobne kable KARL STORZ</t>
  </si>
  <si>
    <t>Certificiran za medicinske namene.</t>
  </si>
  <si>
    <t>izvor svetlobe</t>
  </si>
  <si>
    <t>komunikacijski kabel za povezavo med ostalimi enotami endoskopskega stolpa</t>
  </si>
  <si>
    <t>svetlobni kabel, premera 3.5 mm, dolžine 300 cm   (5 KOS)</t>
  </si>
  <si>
    <t>14.6</t>
  </si>
  <si>
    <t>Radiofrekvenčna naprava za rezanje in koagulacijo v ORL kirurgiji</t>
  </si>
  <si>
    <t>Nadzor in spreminjanje nastavitev delovanja na ročniku.</t>
  </si>
  <si>
    <t>Delovna frekvenca 2,2 MHz.</t>
  </si>
  <si>
    <t>Z monopolarnim kompletom, po specifikaciji:</t>
  </si>
  <si>
    <t>Rezalni ročnik za elektrode 1,6 mm.</t>
  </si>
  <si>
    <t>Koagulacijski ročnik za elektrode 1,6 mm.</t>
  </si>
  <si>
    <t>14.7</t>
  </si>
  <si>
    <t>NAGLAVNA OP SVETILKA S KABLOM</t>
  </si>
  <si>
    <t>Naglavna OP svetilka, z odstranljivim dvojnim “Y” svetlobnim kablom za priključitev na izvor svetlobe.</t>
  </si>
  <si>
    <t>Dolžina svetlobnega kabla  290 cm.</t>
  </si>
  <si>
    <t>Minimalne kapacitete 175.000 luxov.</t>
  </si>
  <si>
    <t>Z nastavljivim fokusom osvetljenega polja od 20 – 80 mm na delovni razdalji 40 cm.</t>
  </si>
  <si>
    <t>Naglavna krona z nastavljivim obsegom in nosilcem preko glave za idealno pozicioniranje.</t>
  </si>
  <si>
    <t>Svetilka nastavljiva v vseh smereh x-y-z, z ročajem za nastavitev pozicije svetilke tudi v sterilnih pogojih (avtoklaviren).</t>
  </si>
  <si>
    <t>MDD certifikat</t>
  </si>
  <si>
    <t>V setu z naglavnim trakom in Y-fiber optičnim kablom.</t>
  </si>
  <si>
    <t>14.8</t>
  </si>
  <si>
    <t>FLEKSIBILNI INTUBACIJSKI VIDEO ENDOSKOP 5.5 MM (1 kos)</t>
  </si>
  <si>
    <t>Endoskop kompatibilen z zgoraj opisanim monitorjem.</t>
  </si>
  <si>
    <t>CMOS tehnologija</t>
  </si>
  <si>
    <t>Z integriranim LED izvorom svetlobe v povezavi s ponujenim monitorjem.</t>
  </si>
  <si>
    <t>Omogoča prikaz slike na ekranu v formatu 4 : 3.</t>
  </si>
  <si>
    <t>Omogočena video dokumentacija s pomočjo gumbov (3) na endoskopu.</t>
  </si>
  <si>
    <t>Površina uvajalnega dela endoskopa, primerna za aplikacijo tubusa.</t>
  </si>
  <si>
    <t>Z nastavkom za fiksacijo endotrahealnega tubusa.</t>
  </si>
  <si>
    <t>Primeren tudi za uvajanje dvolumenskih tubusov.</t>
  </si>
  <si>
    <t>Zunanji premer distalnega dela 5.5 mm.</t>
  </si>
  <si>
    <t>Delovna dolžina endoskopa vsaj 65 cm.</t>
  </si>
  <si>
    <t>Celotna dolžina endoskopa max. 94 cm.</t>
  </si>
  <si>
    <t>Kot gledanja 0°.</t>
  </si>
  <si>
    <t>Vidni kot: 100°.</t>
  </si>
  <si>
    <t>Angulacija gor/dol: 140°/140°.</t>
  </si>
  <si>
    <t>Z delovnim kanalom notranjega premera vsaj 2.1 mm.</t>
  </si>
  <si>
    <t>Enostavno upravljanje s pomočjo vzvoda za nastavitev distalnega dela, z akustičnim in mehansko prepoznavnim začetnim položajem.</t>
  </si>
  <si>
    <t>Vodoodporen – z možnostjo potapljanja (čiščenje/dezinfekcija).</t>
  </si>
  <si>
    <t>Namenjen čiščenju v plasma sterilizaciji (Sterrad), kemijski sterilizaciji kot je Steris, ETO plinski sterilizaciji ter  razkuževanju z razkužilnimi sredstvi.</t>
  </si>
  <si>
    <t>V setu s testerjem tesnosti, s pokrovčkom za izravnavo tlaka, z nastavkom za fiksacijo tubusa, z ustnikom, s sukcijskimi ventilčki ter z adapterjem za irigacijo.</t>
  </si>
  <si>
    <t>Ponujeni endoskop mora biti kompatibilen s ponujenim monitorjem, ki je opisan v postavki 14.10.</t>
  </si>
  <si>
    <t>14.9</t>
  </si>
  <si>
    <t>HD FLEKSIBILNI VIDEO RINO-LARINGOSKOP 3.7MM</t>
  </si>
  <si>
    <t>HD Fleksibilni Video rino-laringoskop, s širokim vidnim kotom in upogljivim distalnim delom</t>
  </si>
  <si>
    <t>Enostavno upravljanje s pomočjo vzvoda za nastavitev distalnega dela</t>
  </si>
  <si>
    <t>S funkcijskimi gumbi na glavi endoskopa</t>
  </si>
  <si>
    <t>Dimenzije: 3.7mm x 30cm</t>
  </si>
  <si>
    <t>Angulacija oz. upogibanje distalnega dela gor/dol: vsaj 140⁰/140⁰</t>
  </si>
  <si>
    <t>Vidni kot: 100⁰</t>
  </si>
  <si>
    <t>Kot gledanja: 0⁰</t>
  </si>
  <si>
    <t>Zunanji premer distalnega dela: 3.7mm</t>
  </si>
  <si>
    <t>Delovna dolžina endoskopa: max. 30cm</t>
  </si>
  <si>
    <t>Vodoodporen – z možnostjo potapljanja (čiščenje/dezinfekcija)</t>
  </si>
  <si>
    <t>Omogoča izvajanje stroboskopije s pomočjo dodatnega seta za stroboskopijo</t>
  </si>
  <si>
    <t>Namenjen čiščenju v plasma sterilizaciji (Sterrad), kemijski sterilizaciji kot je Steris ter razkuževanju z razkužilnimi sredstvi.</t>
  </si>
  <si>
    <t>Kaseta za sterilizacijo in hrambo endoskopa.</t>
  </si>
  <si>
    <t>V setu s testerjem tesnosti in s pokrovčkom za izravnavo tlaka.</t>
  </si>
  <si>
    <t>Omogočen mora biti priklop na monitor, ki je opisan pod točko 18.4.8.</t>
  </si>
  <si>
    <t>Nosilec za video rionolaringoskop mora biti pritrjen na anestezijski stativ oziroma</t>
  </si>
  <si>
    <t>14.9.1</t>
  </si>
  <si>
    <t>FLEKSIBILNI VIDEO RINO LARINGOSKOP ZA ENKRATNO UPORABO (1 pak)</t>
  </si>
  <si>
    <t>Sterilen, za enkratno uporabo.</t>
  </si>
  <si>
    <t>S kotom gledanja 0°.</t>
  </si>
  <si>
    <t>Z vidnim kotom 90°.</t>
  </si>
  <si>
    <t>Z zunanjim premerom 3.5 mm.</t>
  </si>
  <si>
    <t>Delovne dolžine 30 cm.</t>
  </si>
  <si>
    <t>Z vgrajenim visokokakovostnim CMOS čipom na distalnem delu in LED virom svetlobe.</t>
  </si>
  <si>
    <t>Kompatibilen s ponujeno in z obstoječo opremo KARL STORZ.</t>
  </si>
  <si>
    <t>Pakiranje po 6 kosov.</t>
  </si>
  <si>
    <t>14.9.2</t>
  </si>
  <si>
    <t>RIGIDNI INTUBACIJSKI VIDEO ENDOSKOP S FLEKSIBILNO KONICO kot npr.VideoStylet  (1 kos)</t>
  </si>
  <si>
    <t>Rigidni video endoskop s fleksibilnim upogljivim distalnim delom.</t>
  </si>
  <si>
    <t>Primeren za paciente z omejeno možnostjo odpiranja ust.</t>
  </si>
  <si>
    <t>CMOS tehnologija.</t>
  </si>
  <si>
    <t>Visoke resolucije ("pixel-free" slika).</t>
  </si>
  <si>
    <t>Brez "Moire" efekta.</t>
  </si>
  <si>
    <t>Omogoča naj video dokumentacijo s pomočjo multifunkcijskega gumba na endoskopu.</t>
  </si>
  <si>
    <t>Z možnostjo dovajanja kisika preko priloženega adapterja.</t>
  </si>
  <si>
    <t>Kompatibilen s ponujenim kot tudi z obstoječim monitorjem.</t>
  </si>
  <si>
    <t>Z enostavnim upravljanjem s pomočjo vzvoda za nastavitev konice oz. distalnega dela.</t>
  </si>
  <si>
    <t>Z zunanjim premerom največ 5.5mm.</t>
  </si>
  <si>
    <t>Delovne dolžine vsaj 41 cm.</t>
  </si>
  <si>
    <t>Celotna dolžina endoskopa max. 60 cm.</t>
  </si>
  <si>
    <t>Z angulacijo gor/dol: 60°/ 0°.</t>
  </si>
  <si>
    <t>Z vidnim kotom 100°.</t>
  </si>
  <si>
    <t>Odporen na reprocesiranje do 65°C; omogočena naj bo plasma  sterilizacija.</t>
  </si>
  <si>
    <t>Endoskop naj bo v celoti vodotesen.</t>
  </si>
  <si>
    <t>V setu s kaseto za shranjevanje.</t>
  </si>
  <si>
    <t>14.9.3.1</t>
  </si>
  <si>
    <t>FLEKSIBILNI INTUBACIJSKI VIDEOENDOSKOP ZA ENKRATNO UPORABO 5.3 mm (1 pak)</t>
  </si>
  <si>
    <t>Z zunanjim premerom distalnega dela 5.3 mm, delovne dolžine 65 cm, z delovnim kanalom premera 2.2 mm; angulacija gor/dol: 180°/180°; s kotom gledanja 0° in z vidnim kotom 90°.</t>
  </si>
  <si>
    <t>Z visokokakovostnim CMOS čipom in LED virom svetlobe na distalnem delu.</t>
  </si>
  <si>
    <t>Z barvnim nastavkom za tubus.</t>
  </si>
  <si>
    <t>Kompatibilen s ponujenim in obstoječim C-MAC monitorjem in elektronskim modulom »E-BOX«.</t>
  </si>
  <si>
    <t>14.9.3.2</t>
  </si>
  <si>
    <t>FLEKSIBILNI INTUBACIJSKI VIDEOENDOSKOP ZA ENKRATNO UPORABO 3.5 mm (1 pak)</t>
  </si>
  <si>
    <t>Z zunanjim premerom distalnega dela 3.5 mm, delovne dolžine 65 cm, z delovnim kanalom  premera 1.2 mm; angulacija gor/dol: 180°/180°; s kotom gledanja 0° in z vidnim kotom 90°.</t>
  </si>
  <si>
    <t>14.10</t>
  </si>
  <si>
    <t>VIDEOLARINGOSKOP Z VSEMI VELIKOSTMI ŽLIC</t>
  </si>
  <si>
    <t>Komplet LCD monitor z videoprocesorjem, LED izvorom svetlobe, s kompletom video-laringoskopskih žlic ter s fleksibilnim video bronhoskopom na prevoznem stojalu.</t>
  </si>
  <si>
    <t xml:space="preserve">LCD monitor:                                                                                                                                                                                                                                        </t>
  </si>
  <si>
    <t>LCD širokokotni monitor, občutljiv na dotik, velikosti vsaj 8".</t>
  </si>
  <si>
    <t>Resolucija vsaj 1920 x 1200 točk (Full HD).</t>
  </si>
  <si>
    <t>Prikaz slike v formatu 16:9.</t>
  </si>
  <si>
    <t>Funkcija slike v sliki ter slike ob sliki.</t>
  </si>
  <si>
    <t>Integriran izvor svetlobe LED tehnologije.</t>
  </si>
  <si>
    <t>2x video vhod za sočasno priključitev 2 inštrumentov.</t>
  </si>
  <si>
    <t>Interni spomin za potrebe dokumentiranja vsaj 16 GB.</t>
  </si>
  <si>
    <t>Omogoča naj snemanje 2 video izvorov hkrati.</t>
  </si>
  <si>
    <t>Omogoča naj zajem videa in zvoka hkrati (integriran mikrofon).</t>
  </si>
  <si>
    <t>Prenos podatkov preko USB izhoda.</t>
  </si>
  <si>
    <t xml:space="preserve">HDMI video izhod za priključitev večjega monitorja. </t>
  </si>
  <si>
    <t>Integrirana Li-Ion baterija z avtonomijo vsaj do 120 min.</t>
  </si>
  <si>
    <t>Teža monitorja naj ne presega 1300 g.</t>
  </si>
  <si>
    <t>Primeren za dezinfekcijo z brisanjem.</t>
  </si>
  <si>
    <t>*Monitor naj bo kompatibilen z vsemi videolaringoskopi, videolaringoskopi za enkratno uporabo, fleksibilnimi intubacijskimi endoskopi, bronhoskopi ter s fleksibilnimi intubacijskimi endoskopi z.a enkratno uporabo proizvajalca Karl Storz</t>
  </si>
  <si>
    <t>Namestitev:</t>
  </si>
  <si>
    <t>Namestitev monitorja za videloaringoskop mora biti izvedena na anestezijskem stativu.</t>
  </si>
  <si>
    <t>Komplet mora vsebovati tudi nosilec za fleksibilni endoskop ter tulce za shranjevanje in transport čistega endoskopa.</t>
  </si>
  <si>
    <t xml:space="preserve">Videolaringoskpske žlice za težko intubacijo                                                      </t>
  </si>
  <si>
    <t>Integrirana CMOS tehnologija.</t>
  </si>
  <si>
    <t>Odpornost žlic za sterilizacijo do 93  ͦC.</t>
  </si>
  <si>
    <t>Z integriranim gumbom za izvajanje dokumentiranja.</t>
  </si>
  <si>
    <t>Velikost priloženih žlic: Macintosh 0, 2, 3, 4 in D-blade žlica za posebne primere (namenjena težki intubaciji odraslih) ter Miller 0, 1, 2 in D-blade pediatrična žlica za posebne primere (namenjena težki intubaciji otrok).</t>
  </si>
  <si>
    <t>Priložen povezovalni kabel za priključitev videolaringoskopa na monitor (2 kos)</t>
  </si>
  <si>
    <t>Priložen vmesnik za uporabo žlic za enkratno uporabo (odrasli in pediatrični vmesnik) za paciente z visoko verjetnostjo okužbe</t>
  </si>
  <si>
    <t>V kompletu dobaviti tudi 1 pakiranje (10 kos) intubacijskih  žlic za enkratno uporabo velikosti: MAC velikost 3, 4 in D (za težko intubacijo); Miller velikost 0 in 1</t>
  </si>
  <si>
    <t xml:space="preserve">SKLADNOST S STANDARDI: </t>
  </si>
  <si>
    <t>Vsa oprema mora imeti certifikat za varno uporabo v medicinske namene 93/42.</t>
  </si>
  <si>
    <t>Zaščita monitorja pred prašnimi delci in pred vdorom vode - standard IP54.</t>
  </si>
  <si>
    <t>14.11.1</t>
  </si>
  <si>
    <t>Komplet LCD monitor z videoprocesorjem, LED izvorom svetlobe:</t>
  </si>
  <si>
    <t xml:space="preserve">LCD monitor:                                                                                                                                                                                                                               </t>
  </si>
  <si>
    <t>*Monitor naj bo kompatibilen z vsemi videolaringoskopi, videolaringoskopi za enkratno uporabo, fleksibilnimi intubacijskimi endoskopi, bronhoskopi ter s fleksibilnimi intubacijskimi endoskopi za enkratno uporabo proizvajalca Karl Storz.</t>
  </si>
  <si>
    <t>* V setu z elektronskim vmesnikom kot npr. "E-box".</t>
  </si>
  <si>
    <t>Prenosna torba</t>
  </si>
  <si>
    <t>14.11.2</t>
  </si>
  <si>
    <t>CMOS Fleksibilni Video rino-laringoskop 2.9 mm</t>
  </si>
  <si>
    <t>Fleksibilni Video rino-laringoskop, s širokim vidnim kotom in upogljivim distalnim delom.</t>
  </si>
  <si>
    <t>Enostavno upravljanje s pomočjo vzvoda za nastavitev distalnega dela.</t>
  </si>
  <si>
    <t>S funkcijskimi gumbi na glavi endoskopa.</t>
  </si>
  <si>
    <t>Dimenzije: 2.9mm x 30cm.</t>
  </si>
  <si>
    <t>Angulacija oz. upogibanje distalnega dela gor/dol: vsaj 140⁰/140⁰.</t>
  </si>
  <si>
    <t>Vidni kot: 100⁰.</t>
  </si>
  <si>
    <t>Kot gledanja: 0⁰.</t>
  </si>
  <si>
    <t>Zunanji premer distalnega dela: 2.9mm.</t>
  </si>
  <si>
    <t>Delovna dolžina endoskopa: max. 30cm.</t>
  </si>
  <si>
    <t>Namenjen čiščenju v plasma sterilizaciji (Sterrad), kemijski sterilizaciji kot je Steris.</t>
  </si>
  <si>
    <t xml:space="preserve">V setu s testerjem tesnosti in s pokrovčkom za izravnavo tlaka. </t>
  </si>
  <si>
    <t>Kaseta za sterilizacijo in hranjenje endoskopa.</t>
  </si>
  <si>
    <t>14.12</t>
  </si>
  <si>
    <t>Aspirator vlek 55 L, mobilni</t>
  </si>
  <si>
    <t>Močna kirurška sukcijska naprava /aspirator</t>
  </si>
  <si>
    <t>Hitrost pretoka zraka vsaj 55 litrov na minuto ki vedno zagotavlja prost pogled v operacijskem polju.</t>
  </si>
  <si>
    <t>Delovanje skoraj brez hrupa;  nizek šum delovanja ne vpliva na koncentracijo v OP (max 39 dB).</t>
  </si>
  <si>
    <t>Enostavno rokovanje, z neomejeno stopenj prilagodljivosti moči vakuuma.</t>
  </si>
  <si>
    <t>Podpirati mora sisteme posod in vrečk za enkratno uporabo.</t>
  </si>
  <si>
    <t>Zanesljiv:  visoka tehnologija, brez nevarnosti okvare.</t>
  </si>
  <si>
    <t>Priključki morajo biti prilagojeni določeni namembnosti, kar izključuje možnost priklopa napačnih priključkov.</t>
  </si>
  <si>
    <t>Enostavna, hitra in temeljita ponovna obdelava ter čiščenje.</t>
  </si>
  <si>
    <t>Hiter zagon naprave.</t>
  </si>
  <si>
    <t>Naprava mora biti mobilna; vsaj 4 kolesa, vsaj 2 kolesi morata imeti zavore.</t>
  </si>
  <si>
    <t>Naprava certificirana za uporabo v medicinske namene.</t>
  </si>
  <si>
    <t>Sukcijska kapaciteta: vsaj 55 l/minuto</t>
  </si>
  <si>
    <t>Moč vakuuma: 98 kPA oziroma 980 mbar</t>
  </si>
  <si>
    <t>Razpon kontrle vakuuma: 0 do 980 mbar</t>
  </si>
  <si>
    <t>Način nadzora: kontinuiran</t>
  </si>
  <si>
    <t>Voltaža: 230 V, 50/60 Hz</t>
  </si>
  <si>
    <t>Maksimalne dimenzije aparata (višina x širina x dolžina): 950 x 500 x 400</t>
  </si>
  <si>
    <t>Teža: do 25 kilogramov</t>
  </si>
  <si>
    <t>Maksimalna glasnost med delovanjem: 39 dB(A)</t>
  </si>
  <si>
    <t>Set vključuje:</t>
  </si>
  <si>
    <t>-          Močna kirurška sukcijska naprava/aspirator z vgrajeno tirnico</t>
  </si>
  <si>
    <t>-          Varnostna posoda z 250 ml volumna z integiranim antibakterijskim filtrom, varnostno hidrofobno zaporo, ki preprečuje prelivanje in adapterje za različne posege.</t>
  </si>
  <si>
    <t>-          Dve posodi za večkratno uporabo Medela, volumna 2,5 litra, za uporabo z aspiracijskimi vrečami za enkratno uporabo. Vsebuje vse potrebno za montažo na tirnico.</t>
  </si>
  <si>
    <t>14.13</t>
  </si>
  <si>
    <t>ASPIRATOR NA CENTR. VAKUUM Z ASPIRACIJSKIMI VREČKAMI ZA ENKRATNO UPORABO 2,5L X 2 na anast.  stativu</t>
  </si>
  <si>
    <t>Aspirator na centralni vakuum</t>
  </si>
  <si>
    <t>Vakuumski regulator za neprekinjeno sesanje je primeren za vse medicinske sesalne aplikacije v bolnišnicah.</t>
  </si>
  <si>
    <t xml:space="preserve">Naprava je izdelana iz močnega tehnopolimernega ohišja, s hitrim preklopnim gumbom I/0, gumbom za nastavitev sesanja, gumbi za enostavno rokovanje s pozicijskim sistemom “Pritisni in zakleni” in merilnikom vakuuma. </t>
  </si>
  <si>
    <t>Dimenzije (DxŠxV): 91x106x185 mm</t>
  </si>
  <si>
    <t>Teža: 0,37 kg</t>
  </si>
  <si>
    <t>Največji sesalni pretok: 115 L/min.±5 L/min.pri -950 mbar</t>
  </si>
  <si>
    <t>Največji razpoložljivi negativ: -950 mbar</t>
  </si>
  <si>
    <t>Vakuumski merilnik: 0 ÷ -1000 mbar</t>
  </si>
  <si>
    <t>Sistem za nastavitev vrednosti sesanja: z membrano</t>
  </si>
  <si>
    <t>Standardna dovodna povezava: DIN vakuum konekt</t>
  </si>
  <si>
    <t xml:space="preserve">Izhodni priključek: sistem za hitro sprostitev za povezavo varnostnega kozarca </t>
  </si>
  <si>
    <t>I-O stikalo: gumb za hitro stikalo</t>
  </si>
  <si>
    <t>Ločljivost branja: 1 mbar/hPa (1 mmHg)</t>
  </si>
  <si>
    <t>2x posoda za aspiracijske vrečke za enkratno uporabo; volumen 2,5 l. graduirane z volumnom posode</t>
  </si>
  <si>
    <t>Aspiracijske vrečke za enkratno uporabo volumen 2,5 L, z gelom, z integriranim protipolivnim mehanizmom.</t>
  </si>
  <si>
    <t>14.14</t>
  </si>
  <si>
    <t>VARILNIK ZA STER. EMBAL. - rotacijski varilnik</t>
  </si>
  <si>
    <t>- Primeren za hitro in zanesljivo zapiranje sterilizacijske opreme, za varjenje sterilizacijske embalaže, ki se uporablja za zaščito inštrumentov: laminirana embalaža, papirnata embalaža primerna za varjenje, embalažni material Tyvek</t>
  </si>
  <si>
    <t>- Ni primeren za materiale: polietilenska folija, PVC folija, poliamidna folija, polipropilenska folija</t>
  </si>
  <si>
    <t>- Naprava je opremljena s funkcijo, ki meri najpomembnejše parametre med varjenjem: TEMPERATURA, HITROST VARJENJA, SILA</t>
  </si>
  <si>
    <t>- Tehnični podatki: temperaturno območje 100-200 °C, var širine 12mm, hitrost delovanja 8,5m/min±5 %, pritisk 100 N ±5 %, poraba energije max. 365W, povprečna 180W, dimenzije: 405 × 290 × 160 mm, teža:12kg</t>
  </si>
  <si>
    <t>- Varilniki so bili v celoti preizkušeni in delujejo v skladu z najnovejšimi evropskimi direktivami za naprave za toplotno varjenje.</t>
  </si>
  <si>
    <t>14.15.1</t>
  </si>
  <si>
    <t>OP stol - 1</t>
  </si>
  <si>
    <t>Nastavitev višine od 560 do 790 mm.</t>
  </si>
  <si>
    <t>Nastavitev višine preko nožnega obroča.</t>
  </si>
  <si>
    <t>Pet krako podnožje z odbojnim obročem in antistatičnimi dvojnimi kolesi fi 50 mm.</t>
  </si>
  <si>
    <t>Avtomatska blokada koles, kadar stol ni obtežen.</t>
  </si>
  <si>
    <t>Sedalni del sedlaste oblike z antistatičnim črnim oblazinjenjem debeline 80 mm.</t>
  </si>
  <si>
    <t>Širina sedeža 400 mm.</t>
  </si>
  <si>
    <t>Hrbtni naslon z antistatičnim črnim oblazinjenjem.</t>
  </si>
  <si>
    <t>Varna delovna obremenitev 135 kg.</t>
  </si>
  <si>
    <t>14.15.2</t>
  </si>
  <si>
    <t>OP stol - 2</t>
  </si>
  <si>
    <t>Sedalni del okrogle oblike fi 360 mm z antistatičnim črnim oblazinjenjem debeline 80 mm.</t>
  </si>
  <si>
    <t>Hrbtni naslon v loku z antistatičnim črnim oblazinjenjem.</t>
  </si>
  <si>
    <t>SKUPAJ OPREMA:</t>
  </si>
  <si>
    <t>H.4</t>
  </si>
  <si>
    <t>MEDICINSKE NAPRAVE 3N.OP-18</t>
  </si>
  <si>
    <t>18.3.5</t>
  </si>
  <si>
    <t>EKSOSKOP 3D</t>
  </si>
  <si>
    <t>·        Rigidni 3D stereoskopski eksoskop za vizualizacijo pri mikrokirurgiji in odprti kirurgiji; z lečnim sistemom, z integriranim zoom-om in fokusom</t>
  </si>
  <si>
    <t>·        CMOS tehnologija</t>
  </si>
  <si>
    <t>·        Z vgrajenima dvema 4K senzorjema</t>
  </si>
  <si>
    <t>·        Spremenljiv prilagodljiv zoom</t>
  </si>
  <si>
    <t>·        Vidni kot: 90°</t>
  </si>
  <si>
    <t>·        Integrirana horizontalna poravnava – z integriranim gumbom za poravnavo slike:  +/- 90°</t>
  </si>
  <si>
    <t>·        Integrirana osvetlitev iz optičnih vlaken z dvema svetlobnima lečama</t>
  </si>
  <si>
    <t>·        Z natančno poravnavo obeh senzorjev, kar omogoča optimiziranim 3D učinek</t>
  </si>
  <si>
    <t>·        S funkcijo enostavnega preklapljanja med 2D in 3D načinom</t>
  </si>
  <si>
    <t>·        S funkcijo brezstopenjskega zooma</t>
  </si>
  <si>
    <t>·        S sistemom za stabilizacijo avtomatskega nadzora osvetlitve</t>
  </si>
  <si>
    <t>·        Omogoča naj izjemno globinsko ostrino tako v 2D kot v 3D načinu</t>
  </si>
  <si>
    <t>·        Delovna razdalja: 20-50 cm</t>
  </si>
  <si>
    <t>·        Teža naj ne presega 1000g</t>
  </si>
  <si>
    <t>·        Združljiv z delovanjem na frekvenci tako 50 Hz kot 60 Hz</t>
  </si>
  <si>
    <t>·        Instrument oznake CF</t>
  </si>
  <si>
    <t>·        S povečavo 8 – 30 x na delovni razdalji 30 cm</t>
  </si>
  <si>
    <t>·        Z napredno funkcijo izravnave osvetlitve</t>
  </si>
  <si>
    <t>·        S funkcijo izbire območja prikaza med povečavo</t>
  </si>
  <si>
    <t>·        S funkcijo »PIP-swap« za hiter preklop med eksoskopom sočasno priključeno endoskopsko kamero</t>
  </si>
  <si>
    <t>·        V kombinaciji s snemalno dokumentacijsko enoto naj omogoča zajemanje slik v 2D in 3D načinu ter snemanje videa v Full HD ter naj omogoča dvojni zajem slike/videa istočasno</t>
  </si>
  <si>
    <t>·        Združljiv s platformo endoskopskega sistema omogoča kombinacijo endoskopije in mikrokirugije/odprte kirurgije preko ene platforme kamere</t>
  </si>
  <si>
    <t>·        Omogoča naj avtomatsko upravljanje svetlobe preko povezave s komunikacijskim kablom na viru svetlobe</t>
  </si>
  <si>
    <t>·        Omogoča naj daljinsko upravljanje vseh glavnih menijskih funkcij s pomočjo ločene krmilne naprave, iz sterilnega polja</t>
  </si>
  <si>
    <t>·        Z mobilnim stojalom z roko za lahko in hitro postavljanje/premikanje iz/v operacijsko dvorano</t>
  </si>
  <si>
    <t>·        Primeren za dezinfekcijo z brisanjem</t>
  </si>
  <si>
    <t>·        Komplet naj vsebuje:</t>
  </si>
  <si>
    <t>-          eksoskop</t>
  </si>
  <si>
    <t>-           svetlobni kabel za eksoskop</t>
  </si>
  <si>
    <t>-           krmilno napravo s 4 programskimi funkcijami in USB vhodom, za intuitivno kontrolo oz. krmiljenje kamere in povezanih enot, za uporabo s 3D eksoskopom in 3D digitalnim modulom</t>
  </si>
  <si>
    <t>-           roko za pritrditev krmilne naprave na op mizo</t>
  </si>
  <si>
    <t>-           sponko za pritrditev eksokopa</t>
  </si>
  <si>
    <t>-           stopalko za upravljanje eksoskopa s funkcijo zooma, fokusa ter s štirimi programsko nastavljivimi gumbi, dvema gumboma za vstop/izstop iz menija ter s funkcijo izbire območja prikaza</t>
  </si>
  <si>
    <t>-           zaščito za eksoskop</t>
  </si>
  <si>
    <t>-           3D očala</t>
  </si>
  <si>
    <t>-adapter za CO2 laser, z vpenjalnim cilindrom za namestitev laserja</t>
  </si>
  <si>
    <t>-ploščo za adapter mikromanipulatorja s hitro sprostitveno sklopko, za uporabo z mikroskopom</t>
  </si>
  <si>
    <t>·        Komplet naj vsebuje tudi začetni sterilni set za prekrivanje eksoskopa:</t>
  </si>
  <si>
    <t xml:space="preserve">-           sterilna prevleka za eksoskop    </t>
  </si>
  <si>
    <t>-           sterilna prevleka za krmilno napravo - konzolo</t>
  </si>
  <si>
    <t>18.3.5.1</t>
  </si>
  <si>
    <t>Sistem za nadzor in premikanje eksoskopa, ki se pritrdi na OP mizo.</t>
  </si>
  <si>
    <t>možnost premikanja ročno, robotsko s pomočjo upravljaljnika (joystick), opcijsko tudi zvočno upravljanje</t>
  </si>
  <si>
    <t>upravljanje brez teresljajev, stabilnost mora biti zagotovljena tudi med zahtevnimi psoegi</t>
  </si>
  <si>
    <t>položaj eksoskopa determiniran, kar olajša pozicioniranje eksoskopa med psoegom</t>
  </si>
  <si>
    <t>sistem mora biti mogoče zaščititi s sterilno zasščito ali avotklavirati</t>
  </si>
  <si>
    <t>montaža na OP mizo, ki mora imeti standardno tirnico(DIN EN 19054)</t>
  </si>
  <si>
    <t>18.3.6</t>
  </si>
  <si>
    <t>·        življenjska doba LED žarnice vsaj 30.000 ur</t>
  </si>
  <si>
    <t>·        tiho delovanje</t>
  </si>
  <si>
    <t>·        barvna temperatura: vsaj 6000 K</t>
  </si>
  <si>
    <t>·        jakost svetlobe: vsaj 2.000 lm (lumnov)</t>
  </si>
  <si>
    <t>·        upravljanje preko zaslona na dotik</t>
  </si>
  <si>
    <t>·        omogoča naj avtomatsko nastavitev oz. prilagoditev jakosti svetlobe ob približanju tkivu</t>
  </si>
  <si>
    <t>·        s hitro tipko za vklop stanja pripravljenosti (zmanjšano delovanje jakosti svetlobe na minimalno)</t>
  </si>
  <si>
    <t>·        nastavitev jakosti svetlobe je mogoče upravljati v sterilnem polju in izven sterilnega polja</t>
  </si>
  <si>
    <t>·        vgrajen barvni zaslon na dotik za enostavno in intuitivno upravljanje prek funkcij vira svetlobe</t>
  </si>
  <si>
    <t>·        okolju prijazno, saj LED diode ne vsebujejo svinca in živega srebra. Skladno z RoHS 2</t>
  </si>
  <si>
    <t>·        zagotavlja naj priklop različnih svetlobnih kablov</t>
  </si>
  <si>
    <t>·        zaščitni razred CF defib za svetlobne kable</t>
  </si>
  <si>
    <t>·        Certificiran za medicinske namene.</t>
  </si>
  <si>
    <t>-           izvor svetlobe</t>
  </si>
  <si>
    <t>-           komunikacijski kabel za povezavo med ostalimi enotami endoskopskega stolpa</t>
  </si>
  <si>
    <t xml:space="preserve">           -        svetlobni kabel, premera 3.5 mm, dolžine 300 cm   (5 KOS)</t>
  </si>
  <si>
    <t>18.3.7</t>
  </si>
  <si>
    <t>ENOTA SHAVERJA, VRTALNIK, ŽAGA</t>
  </si>
  <si>
    <t xml:space="preserve">Multidisciplinarni motorni sistem -  enota za uporabo z elektro mehanskim motorjem, žago, s svedri, z mikro ušesnimi svedri, shaverji; s črpalko z barvnim zaslonom na dotik   (1 kos) </t>
  </si>
  <si>
    <t>·        Z avtomatskim prepoznavanjem priključenega motorja/ročnika</t>
  </si>
  <si>
    <t xml:space="preserve">·        Z barvnim zaslonom na dotik </t>
  </si>
  <si>
    <t>·        S stekleno sprednjo stranjo za lažje čiščenje in vzdrževanje</t>
  </si>
  <si>
    <t>·        Z dvema priključkoma, za sočasen priklop dveh motorjev/ročnikov</t>
  </si>
  <si>
    <t>·        Z možnostjo priključitve motorja/ročnika z do 80.000 vrtljajev/minuto</t>
  </si>
  <si>
    <t>·        Vse nastavitve naj bo možno upravljati oz. nadzorovati preko integriranega zaslona na dotik</t>
  </si>
  <si>
    <t xml:space="preserve">·        S spremenljivim razponom hitrosti </t>
  </si>
  <si>
    <t>·        Z možnostjo vnaprej nastavljive maksimalne hitrosti</t>
  </si>
  <si>
    <t>·        S konstantno visoko močjo delovanja motorja v celotnem območju vrtljajev</t>
  </si>
  <si>
    <t>·        Z modularno črpalko za hlajenje in izpiranje (2 kos)</t>
  </si>
  <si>
    <t>·        Omogočena naj bo avtomatska irigacija ob aktiviranju motorne enote</t>
  </si>
  <si>
    <t>·        S črpalko, nadzorovano preko stopalke</t>
  </si>
  <si>
    <t>·        Z dvojno stopalko, ki omogoča spreminjanje smeri vrtenja in spreminjanje hitrosti vrtenja in nastavitve irigacije</t>
  </si>
  <si>
    <t>·        S kontinuirano nastavljivo hitrostjo vrtenja</t>
  </si>
  <si>
    <t>·        Omogoča naj integrirano komunikacijo enote preko ethernet vmesnika</t>
  </si>
  <si>
    <t>·        Omogoča naj priklop/uporabo ročnikov z visokimi vrtljaji, shaver ročnikov, mikro ušesnih svedrov (12.000 vrtljajev/minuto)</t>
  </si>
  <si>
    <t>·        Z dvema priključkoma za stopalko, z enim spredaj in z enim z zadnje strani</t>
  </si>
  <si>
    <t>·        Z USB vhodom</t>
  </si>
  <si>
    <t>·        Z ethernet vhodom</t>
  </si>
  <si>
    <t>·        Z brezžično stopalko ter z možnostjo priključitve klasične stopalke</t>
  </si>
  <si>
    <t xml:space="preserve">·        Brezžična stopalka: </t>
  </si>
  <si>
    <t>- z delovanjem baterije do 32 ur</t>
  </si>
  <si>
    <t>- z LED osvetlitvijo</t>
  </si>
  <si>
    <t>- s funkcijo »stop« za pozicioniranje odprtine shaverja</t>
  </si>
  <si>
    <t>- s proti zdrsno zarezo</t>
  </si>
  <si>
    <t>- z varnostno funkcijo upravljanja stopalke le, ko je ta na tleh</t>
  </si>
  <si>
    <t>- z gladko površino, ki omogoča dezinfekcijo z brisanjem</t>
  </si>
  <si>
    <t>- z vključenim napajalnikom</t>
  </si>
  <si>
    <t>·        Moč: 100-240 VAC, 50/60 Hz</t>
  </si>
  <si>
    <t>·        Stopnja zaščite  proti električnemu udaru: vsaj tip BF</t>
  </si>
  <si>
    <t>·        Vrsta zaščite proti električnemu udaru: class I</t>
  </si>
  <si>
    <t>·        Z dokazilo o IPX11 testu vodotesnosti</t>
  </si>
  <si>
    <t>·        Certifikati: IEC 60601-1, UL 60601-1, CE, MDR</t>
  </si>
  <si>
    <t>·        Medicinska naprava class IIa</t>
  </si>
  <si>
    <t>Komplet naj vsebuje:</t>
  </si>
  <si>
    <t>-        Motorno enoto</t>
  </si>
  <si>
    <t>-        Črpalko, povezljivo s komunikacijksim protokolom "HIVE", modularno-za hlajenje in izpiranje,s homogeno zmogljivostjo izpiranja v celotnem območju izpiranja, z ekranom na dotik</t>
  </si>
  <si>
    <t>-        Dvojno stopalko – brezžično</t>
  </si>
  <si>
    <t>-        Osnovni set sterilnih cevi za črpalko</t>
  </si>
  <si>
    <t>-        Priključitvene kable</t>
  </si>
  <si>
    <t>-        Omrežni kabel</t>
  </si>
  <si>
    <t>18.3.7.1</t>
  </si>
  <si>
    <t>OPREMA ZA ENOTO SHAVERJA IN VRTALNIKA (mikromotorji, ročniki, nastavki in pripadajoče kasete za sterilizacijo)</t>
  </si>
  <si>
    <t>1. VRTALNIK</t>
  </si>
  <si>
    <t>z višjim navorom, z integrirano ventilacijo, ki preprečuje pregrevanje, za visoko zmogljivost; do 80.000 vrtljajev/minuto; premera 21 mm; teža naj ne presega 115 g (5 kos)</t>
  </si>
  <si>
    <t xml:space="preserve">Ročnik za svedre za mikromotor s hitrostjo vrtenja do 80.000 vrtljajev/minuto, z možnostjo prilagajanja dolžine nastavka (do 3 različne pozicije): </t>
  </si>
  <si>
    <t>- ukrivljeni, kratek, dolžine 70 mm, 80.000 vrtljajev/minuto, z integriranim izpiranjem, kompatibilen z zgornjim mikro motorjem    (4 kos)</t>
  </si>
  <si>
    <t>- ravni, kratek ročnik dolžine 70 mm, 80.000 vrtljajev/minuto,  z integriranim izpiranjem, kompatibilen z zgornjim mikro motorjem   (5 kos)</t>
  </si>
  <si>
    <t>- ročnik ukrivljen, dolg, dolžine 150 mm, za 80.000 vrtljajev (1 kos)</t>
  </si>
  <si>
    <t>-  ročnik kratek, ukrivljen, dolžine 95 mm, za 80.000 vrtljajev (2 kos)</t>
  </si>
  <si>
    <t>- ročnik z dvema gumboma, premera 6 mm, z rumenim gumbom za monopolarno rezanje ter z modrim gumbom za monopolarno koagulacijo 2 KOSA</t>
  </si>
  <si>
    <t>- visoko-frekvenčni kabel, dolžine 400 cm, monopolarni, premera 5 mm, za uporabo z zgoraj navedenim ročnikom  -2KOSA</t>
  </si>
  <si>
    <t>- KIRSCHNER elektroda - špatula, ravna, za uporabo z zgoraj navedenim ročnikom. 2 KOSA</t>
  </si>
  <si>
    <t xml:space="preserve">NASTAVKI - SVEDRI-BURRI 70 mm ZA VEČKRATNO UPORABO ZA VRTALNIK:  </t>
  </si>
  <si>
    <t>- tungsten carbide, dolžine 70 mm, premera 0.5 mm, max.hitrost 50.000 vrtljajev/minuto, kompatibilen z zgornjim ročnikom za mikromotor (5 kos)</t>
  </si>
  <si>
    <t>- visoko hitrostni diamantni burr dolžine 70 mm, premera 0.6 mm, max.hitrost 50.000 vrtljajev/minuto, kompatibilen z zgornjim ročnikom za mikromotor (6 kos)</t>
  </si>
  <si>
    <t>- visoko hitrostni diamantni burr dolžine 70 mm, premera 0.8 mm, max.hitrost 50.000 vrtljajev/minuto, kompatibilen z zgornjim ročnikom za mikromotor (6 kos)</t>
  </si>
  <si>
    <t>- visoko hitrostni standardni burr dolžine 70 mm, premera 0.8 mm, max.hitrost 50.000 vrtljajev/minuto, kompatibilen z zgornjim ročnikom za mikromotor (6 kos)</t>
  </si>
  <si>
    <t>- visoko hitrostni standardni burr dolžine 70 mm, premera 1.0 mm, max.hitrost 50.000 vrtljajev/minuto, kompatibilen z zgornjim ročnikom za mikromotor (6 kos)</t>
  </si>
  <si>
    <t>- visoko hitrostni diamantni burr dolžine 70 mm, premera 1.0 mm, max.hitrost 50.000 vrtljajev/minuto, kompatibilen z zgornjim ročnikom za mikromotor (6 kos)</t>
  </si>
  <si>
    <t>- tungsten carbide, dolžine 70 mm, premera 1.0 mm, max.hitrost 50.000 vrtljajev/minuto, kompatibilen z zgornjim ročnikom za mikromotor (4 kos)</t>
  </si>
  <si>
    <t>- visoko hitrostni standardni burr dolžine 70 mm, premera 1.4 mm, max.hitrost 50.000 vrtljajev/minuto, kompatibilen z zgornjim ročnikom za mikromotor (6 kos)</t>
  </si>
  <si>
    <t>- visoko hitrostni diamantni burr dolžine 70 mm, premera 1.4 mm, max.hitrost 50.000 vrtljajev/minuto, kompatibilen z zgornjim ročnikom za mikromotor (6 kos)</t>
  </si>
  <si>
    <t>- visoko hitrostni standardni burr dolžine 70 mm, premera 1.8 mm, max.hitrost 50.000 vrtljajev/minuto, kompatibilen z zgornjim ročnikom za mikromotor (6 kos)</t>
  </si>
  <si>
    <t>- visoko hitrostni standardni burr dolžine 70 mm, premera 2.3 mm, max.hitrost 50.000 vrtljajev/minuto, kompatibilen z zgornjim ročnikom za mikromotor (6 kos)</t>
  </si>
  <si>
    <t>- visoko hitrostni diamantni burr dolžine 70 mm, premera 2.3 mm, max.hitrost 50.000 vrtljajev/minuto, kompatibilen z zgornjim ročnikom za mikromotor (6 kos)</t>
  </si>
  <si>
    <t>- tungsten carbide, dolžine 70 mm, premera 2.3 mm, max.hitrost 50.000 vrtljajev/minuto, kompatibilen z zgornjim ročnikom za mikromotor (4 kos)</t>
  </si>
  <si>
    <t>- visoko hitrostni standardni burr dolžine 70 mm, premera 3.1 mm, max.hitrost 50.000 vrtljajev/minuto, kompatibilen z zgornjim ročnikom za mikromotor (6 kos)</t>
  </si>
  <si>
    <t>- visoko hitrostni diamantni burr dolžine 70 mm, premera 3.1 mm, max.hitrost 50.000 vrtljajev/minuto, kompatibilen z zgornjim ročnikom za mikromotor (6 kos)</t>
  </si>
  <si>
    <t>- visoko hitrostni standardni burr dolžine 70 mm, premera 4.0 mm, max.hitrost 50.000 vrtljajev/minuto, kompatibilen z zgornjim ročnikom za mikromotor (6 kos)</t>
  </si>
  <si>
    <t>- visoko hitrostni diamantni burr dolžine 70 mm, premera 4.0 mm, max.hitrost 50.000 vrtljajev/minuto, kompatibilen z zgornjim ročnikom za mikromotor (6 kos)</t>
  </si>
  <si>
    <t>- visoko hitrostni standardni burr dolžine 70 mm, premera 5.0 mm, max.hitrost 50.000 vrtljajev/minuto, kompatibilen z zgornjim ročnikom za mikromotor (4 kos)</t>
  </si>
  <si>
    <t>- visoko hitrostni diamantni burr dolžine 70 mm, premera 5.0 mm, max.hitrost 50.000 vrtljajev/minuto, kompatibilen z zgornjim ročnikom za mikromotor (4 kos)</t>
  </si>
  <si>
    <t xml:space="preserve">NASTAVKI ZA SVEDER 95mm (80.000 vrtljajev/minuto) ZA ENKRATNO UPORABO: </t>
  </si>
  <si>
    <t>- diamantni, premera 1.0 mm  (3 kos)</t>
  </si>
  <si>
    <t>- standardni, premera 2.3 mm (3 kos)</t>
  </si>
  <si>
    <t>- diamantni, premera 2.3 mm (3 kos)</t>
  </si>
  <si>
    <t>- standardni, premera 3.1 mm (3 kos)</t>
  </si>
  <si>
    <t>- diamantni, premera 3.1 mm (3 kos)</t>
  </si>
  <si>
    <t>- standardni, premera 4.0 mm (3 kos)</t>
  </si>
  <si>
    <t xml:space="preserve">NASTAVKI ZA SVEDER 150mm (80.000 vrtljajev/minuto) ZA ENKRATNO UPORABO: </t>
  </si>
  <si>
    <t>- diamantni, premera 1.0 mm  (1 kos)</t>
  </si>
  <si>
    <t>- standardni, premera 3.1 mm (1 kos)</t>
  </si>
  <si>
    <t>- diamantni, premera 3.1 mm (1 kos)</t>
  </si>
  <si>
    <t>- standardni, premera 4.0 mm (1 kos)</t>
  </si>
  <si>
    <t>- diamantni, premera 4.0 mm (1 kos)</t>
  </si>
  <si>
    <t>NASTAVKI INTRA BURRI (za INTRA ročnike oz. INTRA mikromotorje):</t>
  </si>
  <si>
    <t>- Standardni ravni burr, "barrel" sodčaste oblike, dolžine 70 mm, premera 2.0 mm (1 kos)</t>
  </si>
  <si>
    <t>- Standardni ravni burr, "barrel" sodčaste oblike, dolžine 70 mm, premera 4.0 mm (1 kos)</t>
  </si>
  <si>
    <t>- Nastavek, konični  LINDEMANN, dolžine 70 mm  (1 kos)</t>
  </si>
  <si>
    <t>2. SHAVER ROČNIK</t>
  </si>
  <si>
    <t>univerzalen za shaver rezila in sinus svedre; kompatibilen s sinus svedri s hitrostjo vrtenja 1.500 - 35.000 vrtljajev/minuto ter s shaver rezili s hitrostjo vrtenja do 10.000 vrtljajev/minuto (v načinu oscilacije 1.500 – 10.000 vrtljajev/minuto) (3 kos)</t>
  </si>
  <si>
    <t>SET NASTAVKOV ZA SHAVER ROČNIK, ZA VEČRATNO UPORABO:</t>
  </si>
  <si>
    <t>- nastavek nazobčan, raven, s pravokotnim rezalnim oknom, premera 4 mm, dolžine 12 cm (2 kos)</t>
  </si>
  <si>
    <t>- nastavek dvojno nazobčan, raven, s pravokotnim rezalnim oknom, premera 3 mm, dolžine 12 cm   (2 kos)</t>
  </si>
  <si>
    <t>- nastavek nazobčan, nazobčan nazaj, ukrivljen, 35°, s pravokotnim rezalnim oknom, premera 4 mm, dolžine 12 cm   (1 kos)</t>
  </si>
  <si>
    <t>- nastavek dvojno nazobčan, nazobčan naprej, ukrivljen 40°, s pravokotnim rezalnim oknom, premera 4 mm, dolžine 12 cm   (2 kos)</t>
  </si>
  <si>
    <t>- nastavek nazobčan, nazobčan nazaj, ukrivljen, 65°, s pravokotnim rezalnim oknom, premera 4 mm, dolžine 12 cm   (1 kos)</t>
  </si>
  <si>
    <t>- nastavek dvojno nazobčan, nazobčan naprej, ukrivljen 65°, s pravokotnim rezalnim oknom, premera 4 mm, dolžine 12 cm   (2 kos)</t>
  </si>
  <si>
    <t>SET NASTAVKOV ZA ENKRATNO UPORABO:</t>
  </si>
  <si>
    <t>- laringealni nastavek - shaver, max. hotrost 12.000 vrtljajev/minuto, dolžine 27 cm, distalno ukrivljen za 18°, proksimalno ukrivljen za 30°, z ovalnim rezalnim delom in ovalnim rezalnim oknom, premera 4mm, pakiran po 5 kos, za enkratno uporabo   (2 pak)</t>
  </si>
  <si>
    <t>-laringealni nastavek - shaver, max. hotrost 12.000 vrtljajev/minuto, dolžine 27 cm, distalno ukrivljen za 18°, proksimalno ukrivljen za 30°, z ovalnim rezalnim delom  in ovalnim rezalnim oknom, premera 3mm, pakiran po 5 kos, za enkratno uporabo   (2 pak)</t>
  </si>
  <si>
    <t>NASTAVKI ZA SINUS VRTALNIK ZA ENKRATNO UPORABO (35.000 vrtljajev/minuto) (pakirani po 5 kosov):</t>
  </si>
  <si>
    <t>- cilindrični sinusni vrtalnik 35K, z integrirano irigacijo,  ukrivljen za 40°, premera 3mm, šaft 4mm, dolžine 12 cm (1 pak)</t>
  </si>
  <si>
    <t>- sinusni vrtalnik 35K, z integrirano irigacijo,  ukrivljen za 15°, premera 4mm, šaft 4mm, dolžine 12 cm (1 pak)</t>
  </si>
  <si>
    <t>- diamantni sinusni vrtalnik 35K, z integrirano irigacijo, premera 5mm, šaft 4mm, dolžine 12 cm (1 pak)</t>
  </si>
  <si>
    <t>- diamantni sinusni vrtalnik 35K, z integrirano irigacijo, premera 3.6 mm, šaft 4mm, dolžine 12 cm (1 pak)</t>
  </si>
  <si>
    <t>- diamantni sinusni vrtalnik 35K, z integrirano irigacijo,  ukrivljen za 40°, diamantne oblike, premera 4mm, šaft 4mm, dolžine 12 cm (1 pak)</t>
  </si>
  <si>
    <t>3. MIKRO UŠESNI VRTALNIK</t>
  </si>
  <si>
    <t>s hitrostjo vrtenja 2.000 - 12.000 vrtljajev/minuto; teža naj ne presega 60 g; z upognjenim distalnim delom; s 15° angulacijo za boljšo vidljivost distalnega dela; za uporabo s fleksibilnimi ukrivljenimi mikro nastavki za enkratno uporabo:   (4 kos)</t>
  </si>
  <si>
    <t>-        s karbidnimi svedri premera od 0.5 do 2.3 mm</t>
  </si>
  <si>
    <t>-        z diamantnimi  svedri premera od 0.6 do 2.3 mm</t>
  </si>
  <si>
    <t>-        s perforatorjem iz nerjavečega jekla premera 0.35 mm</t>
  </si>
  <si>
    <t>ZAČETNI SET NASTAVKOV ZA MIKRO UŠESNI VRTALNIK ZA ENKRATNO UPORABO NAJ VSEBUJE:</t>
  </si>
  <si>
    <t>- tungsten carbide ušesni burr, premera 0.5mm, max.hitrost 12.000 vrtljajev/minuto, kompatibilen z zgornjim mikro ušesnim vrtalnikom   (1 kos)</t>
  </si>
  <si>
    <t>- tungsten carbide ušesni burr, premera 0.6mm, max.hitrost 12.000 vrtljajev/minuto, kompatibilen z zgornjim mikro ušesnim vrtalnikom   (1 kos)</t>
  </si>
  <si>
    <t xml:space="preserve">- tungsten carbide ušesni burr, premera 0.7mm, max.hitrost 12.000 vrtljajev/minuto, kompatibilen z zgornjim mikro ušesnim vrtalnikom   (1 kos)                                  </t>
  </si>
  <si>
    <t>- tungsten carbide ušesni burr, premera 0.8mm, max.hitrost 12.000 vrtljajev/minuto, kompatibilen z zgornjim mikro ušesnim vrtalnikom   (1 kos)</t>
  </si>
  <si>
    <t>- tungsten carbide ušesni burr, premera 1.0mm, max.hitrost 12.000 vrtljajev/minuto, kompatibilen z zgornjim mikro ušesnim vrtalnikom   (4 kos)</t>
  </si>
  <si>
    <t>- tungsten carbide ušesni burr, premera 1.4mm, max.hitrost 12.000 vrtljajev/minuto, kompatibilen z zgornjim mikro ušesnim vrtalnikom   (4 kos)</t>
  </si>
  <si>
    <t>- tungsten carbide ušesni burr, premera 1.8mm, max.hitrost 12.000 vrtljajev/minuto, kompatibilen z zgornjim mikro ušesnim vrtalnikom   (4 kos)</t>
  </si>
  <si>
    <t>- tungsten carbide ušesni burr, premera 2.3mm, max.hitrost 12.000 vrtljajev/minuto, kompatibilen z zgornjim mikro ušesnim vrtalnikom   (1 kos)</t>
  </si>
  <si>
    <t>- diamantni ušesni burr, premera 0.6mm, max.hitrost 12.000 vrtljajev/minuto, kompatibilen z zgornjim mikro ušesnim vrtalnikom   (4 kos)</t>
  </si>
  <si>
    <t>- diamantni ušesni burr, premera 0.7mm, max.hitrost 12.000 vrtljajev/minuto, kompatibilen z zgornjim mikro ušesnim vrtalnikom   (1 kos)</t>
  </si>
  <si>
    <t>- diamantni ušesni burr, premera 0.8mm, max.hitrost 12.000 vrtljajev/minuto, kompatibilen z zgornjim mikro ušesnim vrtalnikom   (1 kos)</t>
  </si>
  <si>
    <t>- diamantni ušesni burr, premera 1.0mm, max.hitrost 12.000 vrtljajev/minuto, kompatibilen z zgornjim mikro ušesnim vrtalnikom   (4 kos)</t>
  </si>
  <si>
    <t>- diamantni ušesni burr, premera 1.2mm, max.hitrost 12.000 vrtljajev/minuto, kompatibilen z zgornjim mikro ušesnim vrtalnikom   (4 kos)</t>
  </si>
  <si>
    <t>- diamantni ušesni burr, premera 1.4mm, max.hitrost 12.000 vrtljajev/minuto, kompatibilen z zgornjim mikro ušesnim vrtalnikom   (4 kos)</t>
  </si>
  <si>
    <t>- diamantni ušesni burr, premera 1.8mm, max.hitrost 12.000 vrtljajev/minuto, kompatibilen z zgornjim mikro ušesnim vrtalnikom   (1 kos)</t>
  </si>
  <si>
    <t>- diamantni ušesni burr, premera 2.3mm, max.hitrost 12.000 vrtljajev/minuto, kompatibilen z zgornjim mikro ušesnim vrtalnikom   (1 kos)</t>
  </si>
  <si>
    <t xml:space="preserve"> - diamantni perforator ušesni burr, premera 0.35 mm, za večkratno uporabo, sterilen, za max.hitrost 12.000 vrtljajev/minuto  (4 kos)</t>
  </si>
  <si>
    <t>4. INTRA - mikro motor za žagice (1 kos)</t>
  </si>
  <si>
    <t>- z avtomatskim prezračevanjem, za visoko zmogljivost do 80.000 obratov/minuto</t>
  </si>
  <si>
    <t>·        Mikro žagice (1 kos)</t>
  </si>
  <si>
    <t>- mikro žagice z integrirano cevko za irigacijo, oscilacijske, z viličastim ključem</t>
  </si>
  <si>
    <t xml:space="preserve">- v setu z žaginimi listi: </t>
  </si>
  <si>
    <t>kratki: delovne dolžine 11 m, premera 6 mm in 10 mm (vsakih po 1 kos)</t>
  </si>
  <si>
    <t>dolgi: delovne dolžine 26 mm, premera 6 mm in 10 mm (vsakih po 1 kos)</t>
  </si>
  <si>
    <t>5. INTRA - mikro motor za dermatom (1 kos)</t>
  </si>
  <si>
    <t>·        Dermatom (1 kos)</t>
  </si>
  <si>
    <t>-za odstranjevanje kože in sluznic</t>
  </si>
  <si>
    <t>-z optimalno nastavitvijo globine reza</t>
  </si>
  <si>
    <t>-lahke konstrukcije</t>
  </si>
  <si>
    <t>-v kompletu s sterilnimi rezili (1 pak)</t>
  </si>
  <si>
    <t>Vsa ponujena oprema mora biti kompatibilna s ponujeno enoto shaverja in vrtalnika.</t>
  </si>
  <si>
    <t>18.3.8</t>
  </si>
  <si>
    <t xml:space="preserve">- LCD širokokotni monitor, občutljiv na dotik, velikosti vsaj 8"  </t>
  </si>
  <si>
    <t>- resolucija vsaj 1920 x 1200 točk (Full HD)</t>
  </si>
  <si>
    <t>- prikaz slike v formatu 16:9</t>
  </si>
  <si>
    <t>- funkcija slike v sliki ter slike ob sliki</t>
  </si>
  <si>
    <t xml:space="preserve">- integriran izvor svetlobe LED tehnologije </t>
  </si>
  <si>
    <t>- 2x video vhod za sočasno priključitev 2 inštrumentov</t>
  </si>
  <si>
    <t>- interni spomin za potrebe dokumentiranja vsaj 16 GB</t>
  </si>
  <si>
    <t>- omogoča naj snemanje 2 video izvorov hkrati</t>
  </si>
  <si>
    <t>- omogoča naj zajem videa in zvoka hkrati (integriran mikrofon)</t>
  </si>
  <si>
    <t xml:space="preserve">- prenos podatkov preko USB izhoda </t>
  </si>
  <si>
    <t xml:space="preserve">- HDMI video izhod za priključitev večjega monitorja </t>
  </si>
  <si>
    <t xml:space="preserve">- integrirana Li-Ion baterija z avtonomijo vsaj do 120 min </t>
  </si>
  <si>
    <t>- teža monitorja naj ne presega 1300 g</t>
  </si>
  <si>
    <t>- primeren za dezinfekcijo z brisanjem.</t>
  </si>
  <si>
    <t>*Monitor naj bo kompatibilen z vsemi videolaringoskopi, videolaringoskopi za enkratno uporabo, fleksibilnimi intubacijskimi endoskopi, bronhoskopi ter s fleksibilnimi intubacijskimi endoskopi za enkratno uporabo</t>
  </si>
  <si>
    <t>namestitev monitorja za videloaringoskop mora biti izvedena na anestezijskem stativu</t>
  </si>
  <si>
    <t xml:space="preserve">komplet mora vsebovati tudi nosilec za fleksibilni endoskop ter tulce za shranjevanje in transport čistega endoskopa   </t>
  </si>
  <si>
    <t xml:space="preserve">                                                                                                                      </t>
  </si>
  <si>
    <t>- integrirana CMOS tehnologija</t>
  </si>
  <si>
    <t>- odpornost žlic za sterilizacijo do 93  ͦC</t>
  </si>
  <si>
    <t>- z integriranim gumbom za izvajanje dokumentiranja</t>
  </si>
  <si>
    <t>- velikost priloženih žlic: Macintosh 0, 2, 3, 4 in D-blade žlica za posebne primere (namenjena težki intubaciji odraslih) ter</t>
  </si>
  <si>
    <t>Miller 0, 1, 2 in D-blade pediatrična žlica za posebne primere (namenjena težki intubaciji otrok);</t>
  </si>
  <si>
    <t xml:space="preserve"> '- priložen povezovalni kabel za priključitev videolaringoskopa na monitor (2 kos)</t>
  </si>
  <si>
    <t>priložen vmesnik za uporabo žlic za enkratno uporabo (odrasli in pediatrični vmesnik) za paciente z visoko verjetnostjo okužbe</t>
  </si>
  <si>
    <t>v kompletu dobaviti tudi 1 pakiranje (10 kos) intubacijskih  žlic za enkratno uporabo velikosti: MAC velikost 3, 4 in D (za težko intubacijo); Miller velikost 0 in 1</t>
  </si>
  <si>
    <t>- vsa oprema mora imeti certifikat za varno uporabo v medicinske namene 93/42;</t>
  </si>
  <si>
    <t>- zaščita monitorja pred prašnimi delci in pred vdorom vode - standard IP54</t>
  </si>
  <si>
    <t>18.3.8.1</t>
  </si>
  <si>
    <t>HD FLEKSIBILNI VIDEO RINO-LARINGOSKOP 3.7MM  z nosilcem</t>
  </si>
  <si>
    <t>·        HD Fleksibilni Video rino-laringoskop, s širokim vidnim kotom in upogljivim distalnim delom</t>
  </si>
  <si>
    <t>·        Enostavno upravljanje s pomočjo vzvoda za nastavitev distalnega dela</t>
  </si>
  <si>
    <t>·        S funkcijskimi gumbi na glavi endoskopa</t>
  </si>
  <si>
    <t>·        Dimenzije: 3.7mm x 30cm</t>
  </si>
  <si>
    <t>·        Angulacija oz. upogibanje distalnega dela gor/dol: vsaj 140⁰/140⁰</t>
  </si>
  <si>
    <t>·        Vidni kot: 100⁰</t>
  </si>
  <si>
    <t>·        Kot gledanja: 0⁰</t>
  </si>
  <si>
    <t>·        Zunanji premer distalnega dela: 3.7mm</t>
  </si>
  <si>
    <t>·        Delovna dolžina endoskopa: max. 30cm</t>
  </si>
  <si>
    <t>·        Namenjen čiščenju v plasma sterilizaciji (Sterrad), kemijski sterilizaciji kot je Steris ter razkuževanju z razkužilnimi sredstvi.</t>
  </si>
  <si>
    <t>·        Kaseta za sterilizacijo in hrambo endoskopa.</t>
  </si>
  <si>
    <t xml:space="preserve">       V setu s testerjem tesnosti in s pokrovčkom za izravnavo tlaka.</t>
  </si>
  <si>
    <t>18.3.9</t>
  </si>
  <si>
    <t>18.3.10</t>
  </si>
  <si>
    <t>·        naglavna OP svetilka, z odstranljivim dvojnim “Y” svetlobnim kablom za priključitev na izvor svetlobe</t>
  </si>
  <si>
    <t>·         dolžina svetlobnega kabla  290 cm</t>
  </si>
  <si>
    <t>·         minimalne kapacitete 175.000 luxov</t>
  </si>
  <si>
    <t>·         z nastavljivim fokusom osvetljenega polja od 20 – 80 mm na delovni razdalji 40 cm</t>
  </si>
  <si>
    <t>·         naglavna krona z nastavljivim obsegom in nosilcem preko glave za idealno pozicioniranje</t>
  </si>
  <si>
    <t>·         svetilka nastavljiva v vseh smereh x-y-z, z ročajem za nastavitev pozicije svetilke tudi v sterilnih pogojih (avtoklaviren)</t>
  </si>
  <si>
    <t>·         MDD certifikat</t>
  </si>
  <si>
    <t>-        V setu z naglavnim trakom in Y-fiber optičnim kablom.</t>
  </si>
  <si>
    <t>Mikroskop</t>
  </si>
  <si>
    <t>18.3.13.1</t>
  </si>
  <si>
    <t>Optika 0°  4 mm</t>
  </si>
  <si>
    <t>Rigidni endoskop, nosni, kot HOPKINS, s kotom gledanja 0°, premera največ 4 mm, dolžine 18 cm; omogoča naj sterilizacijo v avtoklavu</t>
  </si>
  <si>
    <t>18.3.13.2</t>
  </si>
  <si>
    <t>Optika 30°  4 mm</t>
  </si>
  <si>
    <t>Rigidni endoskop, nosni, kot HOPKINS, s kotom gledanja 30°, premera največ 4 mm, dolžine 18 cm; omogoča naj sterilizacijo v avtoklavu</t>
  </si>
  <si>
    <t>18.3.13.3</t>
  </si>
  <si>
    <t>Optika 30°  2.7 mm</t>
  </si>
  <si>
    <t>Rigidni endoskop, kot HOPKINS, s kotom gledanja 30°, premera največ 2.7 mm, dolžine 18 cm; omogoča naj sterilizacijo v avtoklavu</t>
  </si>
  <si>
    <t>18.3.13.4</t>
  </si>
  <si>
    <t>Optika 0°  2.7 mm</t>
  </si>
  <si>
    <t>Rigidni endoskop, kot HOPKINS, s kotom gledanja 0°, premera največ 2.7 mm, dolžine 18 cm; omogoča naj sterilizacijo v avtoklavu</t>
  </si>
  <si>
    <t>18.3.13.5</t>
  </si>
  <si>
    <t>Optika 0°  2.7 mm OTO</t>
  </si>
  <si>
    <t>Rigidni endoskop, otološki, kot HOPKINS, s kotom gledanja 0°, premera največ 2.7 mm, dolžine 11 cm; omogoča naj sterilizacijo v avtoklavu</t>
  </si>
  <si>
    <t>18.3.13.6</t>
  </si>
  <si>
    <t>Sterilizacijske kasete za optike</t>
  </si>
  <si>
    <t>Plastična sterilizacijska kaseta, primerna za avtoklav, plazma in plinsko sterilizacijo, perforirana, s pokrovom;
zunanje dimenzije (dxšxv): 321 x 90 x 45 mm</t>
  </si>
  <si>
    <t>18.3.13.7</t>
  </si>
  <si>
    <t>Držalo za optiko 0° 4mm</t>
  </si>
  <si>
    <t>STAMMBERGER držalo za optiko, ploščato,
standardni model, dolžine 11 cm, za uporabo s HOPKINS optikami 0° in premera 4mm ter dolžine 18 cm</t>
  </si>
  <si>
    <t>18.3.13.8</t>
  </si>
  <si>
    <t>Držalo za optiko 30° 4mm</t>
  </si>
  <si>
    <t>STAMMBERGER držalo za optiko, okrogle oblike, standardni model, dolžine 11 cm, za uporabo s HOPKINS optikami 30° - 120° in premera 4mm ter dolžine 18 cm</t>
  </si>
  <si>
    <t>18.3.13.9</t>
  </si>
  <si>
    <t>Držalo za optiko 2.7 mm</t>
  </si>
  <si>
    <t>STAMMBERGER držalo za optiko, okrogle oblike, dolžine 11 cm, za uporabo s HOPKINS optikami premera 1.9/2.7 mm ter dolžine 18 cm</t>
  </si>
  <si>
    <t>18.4</t>
  </si>
  <si>
    <t>Nevrokirurški mikroskop za ORL operacije na talnem prevoznem stativu</t>
  </si>
  <si>
    <t>- Spremljanje in kontrola vseh funkcij</t>
  </si>
  <si>
    <t>- uporabniški vmesnik mora biti v slovenskem jeziku</t>
  </si>
  <si>
    <t>- Nastavitve posameznih uporabnikov (vsaj 25 uporabnikov)</t>
  </si>
  <si>
    <t>- doseg nosilne roke vsaj 1600 mm</t>
  </si>
  <si>
    <t>- omogočena »overhead« pozicija za delo v položaju »face to face«. Delovno višino okularjev (kirurg + asistent) za delo v tem načinu mora biti mogoče nastavljati do višine vsaj 2000mm za delo stoje, oziroma najnižja pozicija objektiva mora biti največ 1000mm  od tal, za delo sede</t>
  </si>
  <si>
    <t>Sistem avtomatskega odsesavanja zraka iz sterilnih prevlek</t>
  </si>
  <si>
    <t>Izvor svetlobe/osvetlitveni sistem</t>
  </si>
  <si>
    <t>-        dvojna ksenonova osvetlitev moči največ 300 W</t>
  </si>
  <si>
    <t>-        prikaz preostanka življenjske dobe žarnice, detekcija okvarjenih žarnic z avtomatsko menjavo žarnice</t>
  </si>
  <si>
    <t>-        zasilno delovanje/ ročna menjava žarnic</t>
  </si>
  <si>
    <t>-        popolnoma integrirano optično vlakno</t>
  </si>
  <si>
    <t>-        kontinuirano nastavljiva intenziteta, začetne vrednosti poljubno nastavljive za vsakega uporabnika</t>
  </si>
  <si>
    <t>-        Koaksialna  osvetlitev, z nastavljivo točkovno osvetlitvijo. Najmanjša velikost 10mm.</t>
  </si>
  <si>
    <t>-        Avtomatsko spreminjanje intenzitete osvetlitve pri spreminjanju povečave. Hitrost spreminjanja mora biti mogoče nastavljati.</t>
  </si>
  <si>
    <t>Robotizirano premikanje s funkcijo aktivnega dušenja tresljajev, popolnoma prosto in lahko premikanje v vseh oseh sistema. Sistem mora pri sproščenih zavorah  prosto lebdeti.</t>
  </si>
  <si>
    <t>Sistem avtomatskega uravnoteženja</t>
  </si>
  <si>
    <t>-        Celotno uravnoteženje sistema samo s pritiskom na gumb,</t>
  </si>
  <si>
    <t>-        Brez vidnih protiuteži nosilnega sistema</t>
  </si>
  <si>
    <t>Priključki na mikroskopu</t>
  </si>
  <si>
    <t>-        gumb za vklop in izklop</t>
  </si>
  <si>
    <t>-        video priključek za priklop endo kamer (Y/C) za injeciranje slike</t>
  </si>
  <si>
    <t>-        mrežni konektor</t>
  </si>
  <si>
    <t>-        konektor nožnega kontrolnega panela</t>
  </si>
  <si>
    <t xml:space="preserve">Navigacijski vmesnik za priklop nevronavigacije </t>
  </si>
  <si>
    <t>baza pacientov zaščitena z geslom za urejanje/spreminjanje/uvoz in izvoz pacientov, slik in videa</t>
  </si>
  <si>
    <t>vgrajena servisna datoteka in sistemska baza podatkov, do katere se lahko dostopa na daljavo preko omrežnega vmesnika</t>
  </si>
  <si>
    <t>·       kompaktno telo mikroskopa, brez zunanjih modulov in kablov</t>
  </si>
  <si>
    <t>·       optično vlakno popolnoma vgrajeno v notranjost mikroskopa</t>
  </si>
  <si>
    <t>·       popolnoma integrirana 3 čipovna 4K video kamera polne ločljivosti (2160p)</t>
  </si>
  <si>
    <t xml:space="preserve">·       popolnoma integriran delilnik žarka z optimizacijo svetlobe preko drsnega zrcala za lateralno asistenco ali za »face to face« posege </t>
  </si>
  <si>
    <t>·       kontrola mikroskopa preko brezžičnega nožnega kontrolnega panela (vključ z lateralni pomiki mikroskopa preko krmilne palice)</t>
  </si>
  <si>
    <t>·       Ročna fokusna stop pozicija</t>
  </si>
  <si>
    <t>·       -X/Y fina nastavitev motoriziranih osi, nastavljiva hitrost, avtomatska nastavitev hitrosti glede na povečavo</t>
  </si>
  <si>
    <t xml:space="preserve">·       Glavo mikroskopa mora biti mogoče nagniti naprej/nazaj vsaj v območju 160° </t>
  </si>
  <si>
    <t>Optični sistem/fokus/povečava</t>
  </si>
  <si>
    <t>·       celotna optika mikroskopa mora biti apokromatska</t>
  </si>
  <si>
    <t>·       nastavljiva delovna razdalja vsaj v območju od  200-625mm, brez dodatne optike, motorizirana, ročna ali preko avto fokusa, nastavljive hitrosti</t>
  </si>
  <si>
    <t>·       začetno delovno razdaljo mora biti mogoče poljubno nastaviti za posameznega uporabnika</t>
  </si>
  <si>
    <t>·       Zoom povečava v razmerju 1:6, motorizirana in ročna, nastavljive hitrosti</t>
  </si>
  <si>
    <t>·       Osnovna  povečava vsaj  od 1,3 x do  vsaj 25,5x</t>
  </si>
  <si>
    <t>·       Zložljivi tubus za glavnega operaterja, s funkcijo vrtenja in funkcijo hitrega povečevalnega faktorja za 50% ( končna največja povečava mora biti vsaj 38,2 brez menjave optičnih komponent)</t>
  </si>
  <si>
    <t>·       Asistenca v poziciji  »face to face« z  vsaj 180° nagibnim tubusom za asistenta z vrtenjem za boljšo ergonomijo, in povečevalnim faktorjem za 50%, za doseganje enake končne povečave kot  jo ima glavni kirurg.</t>
  </si>
  <si>
    <t>·       Dodatna stranska stereo koobservacija z vsaj 180° nagibnim tubusom</t>
  </si>
  <si>
    <t>·       12,5x okularji primerni za delo z očali in ametropično korekcijo, za vse tri tubuse</t>
  </si>
  <si>
    <t>·       integrirana elektronsko kontrolirana zaslonka za nastavitev globinske ostrine</t>
  </si>
  <si>
    <t xml:space="preserve">      Avtofokusni sistem</t>
  </si>
  <si>
    <t>·       Visoko hitrostni avto fokus</t>
  </si>
  <si>
    <t>·       ročna aktivacija in avtomatska aktivacija, kadar se popustijo zavore</t>
  </si>
  <si>
    <t>·       vidna pomoč fokusiranja z dvema laserskima točkama, avtomatska in ročna</t>
  </si>
  <si>
    <t xml:space="preserve">·       Aktivacija povezave  fokus-zoom, za avtomatsko nastavitev hitrosti fokusiranja pri dani povečavi </t>
  </si>
  <si>
    <t>Video sistem</t>
  </si>
  <si>
    <t>Celoten video sistem mora biti certificiran za uporabo v operacijskih dvoranah in mora biti popolnoma integriran v stativ mikroskopa</t>
  </si>
  <si>
    <t>V glavo mikroskopa popolnoma integrirana 3-čipovna barvna kamera 4K ločljivosti (2160p), kontrolirana preko zaslona občutljivega na dotik, držal na mikroskopu in nožnega kontrolnega panela</t>
  </si>
  <si>
    <t>integrirana funkcija zamrznitve slike, izbirni video formati: TIFF, JPG ali BMP, s funkcijo shranjevanja in editiranja na trdi disk, arhiviranje preko USB 3.0.</t>
  </si>
  <si>
    <t>Povezava preko mrežnega priključka  po standardu DICOM v bolnišnični PACS sistem (brez dodatnih potrebnih modulov)</t>
  </si>
  <si>
    <t>Prikaz zamrznjene slike tudi na dodatnem monitorju</t>
  </si>
  <si>
    <t>Funkcija slike v sliki prikaza žive slike, kadar je na zaslonu zamrznjena slika</t>
  </si>
  <si>
    <t>video izhod na nosilnem delu mikroskopa</t>
  </si>
  <si>
    <t>Analogni komponentni Y/C,  YPb Pr izhod</t>
  </si>
  <si>
    <t>Digitalni DVI/HDMI in HD-SDI izhod</t>
  </si>
  <si>
    <t>·       Celotna video veriga mora biti popolnoma integrirana v stativ mikroskopa in kontrolirana preko uporabniškega vmesnika celotnega sistema</t>
  </si>
  <si>
    <t>Intraoperativna diagnostika</t>
  </si>
  <si>
    <t>Sistem mora omogočati fluorescenčno intraoperativno diagnostiko s pomočjo kontrastnega Indocianin zeleno (ICG).</t>
  </si>
  <si>
    <t>·       Fluorescenčni modul mora biti popolnoma integriran v glavo in stativ mikroskopa zaradi enostavnega čiščenja in dezinfekcije</t>
  </si>
  <si>
    <t>·       Fluorescenčni modul mora biti programabilen in kontroliran preko centralnega vmesnika na dotik.</t>
  </si>
  <si>
    <t>·       Modul ne  sme spremeniti dimenzij mikroskopa ali dodati dodatne teže ali zmanjšati delovne razdalje.</t>
  </si>
  <si>
    <t>·       Modul mora omogočati avtomatsko nastavitev fokusa, zooma in osvetlitve za optimalno fluorescenčno vizualizacijo.</t>
  </si>
  <si>
    <t>·       Sistem mora omogočati vzporedno avtomatsko snemanje fluorescenčnega videa in videa pri standardni beli osvetlitvi.</t>
  </si>
  <si>
    <t>·       Fluorescenčna kamera mora omogočati avtomatsko in ročno kontrolo  ojačitve signala za nastavitev kvalitete posnetka.</t>
  </si>
  <si>
    <t>·       Nastavljivo preko držal na mikroskopu ali nožnem kontrolnem panelu</t>
  </si>
  <si>
    <t>·       Dokumentacija video sekvenc v integrirano bazo pacientov</t>
  </si>
  <si>
    <t>·       Dodana morata biti vsaj 1TB zunanji disk USB in set sterilnih prevlek za vsaj 25 operacij.</t>
  </si>
  <si>
    <t>18.5</t>
  </si>
  <si>
    <t>Štirje načini delovanja: rezanje, koagulacija in rezanje, monopolarna koagulacija (neprekinjen in pulzirajoči način), bipolarna koagulacija (neprekinjeni, pulzirajoč in avtomatski način).</t>
  </si>
  <si>
    <t>18.6</t>
  </si>
  <si>
    <t>INTRAOPERATIVNI SISTEM ZA NEVROMONITORING</t>
  </si>
  <si>
    <t>-sistem z ekranom na dotik za EMG monitoring operacij ščitnice, paratoide, facialisa in disekcije vratu</t>
  </si>
  <si>
    <t>-slikovni prikaz postavljanja elektrod na ekranu sistema( odvisno od vrste operacije)</t>
  </si>
  <si>
    <t>-stimulacijski razpon 0,01 mA do 30mA</t>
  </si>
  <si>
    <t>-zvočni in vizualni odziv sistema za čas stimulacije</t>
  </si>
  <si>
    <t>-prikazni modus časovne skale 50mS do 10s</t>
  </si>
  <si>
    <t>-možnost monitoringa in stimulacije za čas bipolarne kavterizacije</t>
  </si>
  <si>
    <t>-možnost spremljanja 4 kanalov istočasno ( mišično – živčna kombinacija)</t>
  </si>
  <si>
    <t>-sistem ima vgrajeno programsko opremo za detekcijo artefakta, ki mehanične, kemijske ali termalne dražljaje prikazuje v drugačni barvi od električnih dražljajev</t>
  </si>
  <si>
    <t>-možnost menjave moči stimulacije za čas posega</t>
  </si>
  <si>
    <t>-možnost delovanja z dvema stimulatorjema naenkrat</t>
  </si>
  <si>
    <t>-možnost zamrznitve slike na ekran</t>
  </si>
  <si>
    <t>-možnost integracije</t>
  </si>
  <si>
    <t>-možnost shranitve podatkov na USB ključ ali PDF format</t>
  </si>
  <si>
    <t>-teža sistema manjša od 8kg</t>
  </si>
  <si>
    <t>-možnost priključitve dodatnega monitorja za kirurga</t>
  </si>
  <si>
    <t>-možnost integracije in stimulacije s kompatibilnim električnim vrtalnikom za detekcijo oddaljenosti od živca</t>
  </si>
  <si>
    <t>POTROŠNI MATERIAL:</t>
  </si>
  <si>
    <t>-monopolarna sonda za električno stimulacij - 50 kos</t>
  </si>
  <si>
    <t>-dvo ali štiri kanalne subdermalne igličaste elektrode - 50 kos</t>
  </si>
  <si>
    <t>-enotrahealni tubus z integriranimi senzorji iz zelo prevodnega materiala, ki omogočajo prepoznavanje in analizo signala od gornjega laringealnega živca ( SLN) - 50 kos velikosti 7,5</t>
  </si>
  <si>
    <t>-elektroda okrogle oblike s konstantno stimulacijo, ki zagotavlja enostavno postavljanje okrog vagusnega živca z vseh strani in onemogoča odklop od živca zaradi mehanskih vzrokov med posegom - 50 kos</t>
  </si>
  <si>
    <t>18.7.1</t>
  </si>
  <si>
    <t>Koblator</t>
  </si>
  <si>
    <t>Tehnologija koblacija »coblation« uporablja nadzorovan proces pri katerem se tvori plazma, ki je oblika energije, ki ne uporablja toplotnega vira in koagulira z denaturacijo tkiva brez nekroze tkiva. Polje plazme ima polmer okoli 100 μm-200 μm okoli elektrod in je stabilno z neprekinjenim dovajanjem fiziološke raztopine. Plazemsko polje tvori bipolarna energija med negativnimi in pozitivnimi ioni, ki jih proizvaja plazma in istočasno omogoča kontrolo nad natančno količino plazme kar preprečuje poškodbo okolijskih tkiv.</t>
  </si>
  <si>
    <t>Plazma nima toplotnega učinka na tkivo: vpliva le kemično. Polje plazme proizvaja pozitivno nabite vodikove ione (H+) in negativno nabite hidroksilne ione (OH-), kar plazmi omogoča lokalizirano razgradnjo tkiva in preprečuje poškodbo okolijskih tkiv</t>
  </si>
  <si>
    <t>Najnovejša generacija ENT sistema z ročnikom je sposobna spreminjati obliko plazme v realnem času glede na potrebe delovanja se lahko plazma:</t>
  </si>
  <si>
    <t xml:space="preserve">razširjena na celotno elektrodo, uporabi za nadaljevanje "hitrega odstranjevanja volumna tkiva" </t>
  </si>
  <si>
    <t>možno je spremeniti njegovo obliko in vso plazmo skoncentrirati samo na konico in izvesti »fino disekcijo«, ki reže tkiva kot pravi plazemski skalpel.</t>
  </si>
  <si>
    <t>Ta sprememba oblike je možna s preprostim dotikom zaslona na dotik ali nožnega pedala.</t>
  </si>
  <si>
    <t>Poleg tega ima Halo ročnik dve (2) ločeni koagulacijski elektrodi: poleg glavne, ki se uporablja tudi za rezanje, ima še eno elektrodo na zadnji strani konice palice, namenjeno samo koagulacijski funkciji.</t>
  </si>
  <si>
    <t>Irigacija s fiziološko raztopino je zagotovljena preko integrirane valjčne črpalke v ENT generatorju.</t>
  </si>
  <si>
    <t>Sesalni sistem je optimiziran za preprečevanje zamašitev tudi v primeru upogibanjem nastavka zahvaljujoč ojačani notranji strukturi proti zvijanju.</t>
  </si>
  <si>
    <t>Koblacijski generator ENT ima sledeče lastnostmi:</t>
  </si>
  <si>
    <t>·         100 KHz bipolarni radiofrekvenčni generator</t>
  </si>
  <si>
    <t>·         Večnamenski zaslon na dotik</t>
  </si>
  <si>
    <t>·         Vgrajena valjčna črpalka za dovod fiziološke raztopine z nastavljivim pretokom</t>
  </si>
  <si>
    <t>·         Nožno pedalo preko katerega se aktivira funkciji koblacija/koagulacija</t>
  </si>
  <si>
    <t xml:space="preserve"> elektroda ima naslednje lastnosti - dobava 20 kom:</t>
  </si>
  <si>
    <t>• Dvojna koagulacijska elektroda (2 ločeni elektrodi)</t>
  </si>
  <si>
    <t>• Možnost spreminjanja oblike plazme v realnem času</t>
  </si>
  <si>
    <t>• Aktivna elektroda v obliki "žlice".</t>
  </si>
  <si>
    <t>• Integriran aspiracijski kanal</t>
  </si>
  <si>
    <t>• nastavek za čiščenje sesalnega kanala</t>
  </si>
  <si>
    <t>• možnost dodatnega ukrivljanja elektrode, ne da bi to vplivalo na delovanje</t>
  </si>
  <si>
    <t>• Ojačana notranja struktura elektrode, ki preprečuje zvijanje</t>
  </si>
  <si>
    <t>• konica nastavka ukrivljena pod 20° kotom</t>
  </si>
  <si>
    <t>18.7.2</t>
  </si>
  <si>
    <t>Set za kobolator</t>
  </si>
  <si>
    <t>Nastavek za opreracije mandljev in žrelnice s postopkom koblacije za 1x uporabo</t>
  </si>
  <si>
    <t>- elektroda na konici kjer se formira plazma</t>
  </si>
  <si>
    <t>- integriran dovod za fiziološko raztopino (IV line)</t>
  </si>
  <si>
    <t>- integriran aspiracijski kanal s priklopom za aspirator</t>
  </si>
  <si>
    <t>- elektroda na konici kjer se formira plazma z ojačano funkcijo</t>
  </si>
  <si>
    <t>Nastavek za redukcijo nosnih školjk s postopkom koblacija za 1x uporabo</t>
  </si>
  <si>
    <t xml:space="preserve"> nastavek za posege na mehkem nebu s postopkom koblacija za 1x uporabo</t>
  </si>
  <si>
    <t xml:space="preserve"> nastavek z dovodom fiziološke raztopine za posege na mehkem nebu s postopkom koblacija za 1x uporabo</t>
  </si>
  <si>
    <t xml:space="preserve"> za redukcijo nosnih školjk s postopkom koblacija za 1x uporabo</t>
  </si>
  <si>
    <t xml:space="preserve"> laringealni nastavek namenjena posegom na glasilkah s podaljšanim in zoženim dovodom za 1x uporabo</t>
  </si>
  <si>
    <t>18.8.1</t>
  </si>
  <si>
    <t>Bipolarni instrument za tonzilektomijo</t>
  </si>
  <si>
    <t>Lastnosti instrumenta  aparata za tonzilektomijo so:</t>
  </si>
  <si>
    <t>·         12 cm dolžina gredi (shaft) za optimalen dostop</t>
  </si>
  <si>
    <t>·         Zakrivljena čeljust, ki sledi obliki tonzila</t>
  </si>
  <si>
    <t>·         Ergonomski ročaj je prilagojen za delo levičarjev ali desničarjev</t>
  </si>
  <si>
    <t>·         Spajanje in rezanje tkiva in žil s premerom do 3 mm</t>
  </si>
  <si>
    <t>Mora biti napredni bipolarni instrument za spajanje in rezanje tkiva. Deluje v povezavi z  energetsko platformo, ki:</t>
  </si>
  <si>
    <t>·         Meri impedanco prijetega tkiva</t>
  </si>
  <si>
    <t>·         Prilagaja izhodno energijo, da ustvarite trajno spojitev</t>
  </si>
  <si>
    <t>·         Samodejno preneha z dobavo energije, ko je spojitev končana</t>
  </si>
  <si>
    <t>Kompatibilno in polno povezljivo z 18.8.2. Elektro kirurško enoto.</t>
  </si>
  <si>
    <t>18.8.2</t>
  </si>
  <si>
    <t xml:space="preserve">Elektro kirurška enota                 </t>
  </si>
  <si>
    <t>Enota naj vključuje štiri elektro kirurške generatorje :</t>
  </si>
  <si>
    <t xml:space="preserve">1. Modul za  monopolarno elektrokirurško rezanje in koagulacijo, </t>
  </si>
  <si>
    <t>2. Modul za bipolarno koagulacijo,</t>
  </si>
  <si>
    <t>3. Modul za bipolarno  lepljenje žil do 7 mm,</t>
  </si>
  <si>
    <t>Aparat naj ima enostaven ekran na dotik, vsaj štiri izhode za inštrumente s čitalci za avtomatsko prepozna priklopljenega instrumenta.</t>
  </si>
  <si>
    <t>Generatorji naj so vodeni z mikroprocesorji, ki avtomatično prilagajajo moč električnega toka in napetosti glede na upornost tkiva, katero meri vsaj 400.000 krat v sekundi.</t>
  </si>
  <si>
    <t>Ad 1. Modul za monopolarno elektro kirurško rezanje in koagulacijo</t>
  </si>
  <si>
    <t xml:space="preserve">·        Možni vsaj trije načini monopol. rezanja - čisto rezanje, rezanje z hkratno koagulacijo in  preparacijski način. </t>
  </si>
  <si>
    <t>·        Možni vsaj trije načini monopolarne koagulacije – standardna, spray in soft.</t>
  </si>
  <si>
    <t>·        Aparat naj ima samoadaptivni varnostni sistem za monitoring deljenih povratnih elektrod, ki deluje individualno glede na prevodnost pacienta.</t>
  </si>
  <si>
    <t>·        Delovanje v območju merjenja prevodnosti povratne elektrode vsaj med 5 do 135 ohmov, z avtomatskim izklopom delovanje pri spremembi vrednosti za 40%, ki ga spremlja vizualni in zvočni signal.</t>
  </si>
  <si>
    <t>·        Deljene povratne elektrode velikosti vsaj 130 cm2 za enkratno uporabo s hidrofilnim polihezivnim gelom.</t>
  </si>
  <si>
    <t>·        Možnost priključitve ročnika za enkratno uporabo z gumbi za 3 načine delovanja ( rezanje, koagulacija, preparacija ) in drsnikom za uravnavanje moči na ročniku.</t>
  </si>
  <si>
    <t>·        Možnost priključitve tridelne nožne stopalke s funkcijami rezanja, koagulacije in preparacije.</t>
  </si>
  <si>
    <t>Ad 2. Modul za bipolarno koagulacijo</t>
  </si>
  <si>
    <t>·        Vsaj tri hitre nastavitve generatorja:  nizka, srednja, visoka.</t>
  </si>
  <si>
    <t>·        Možnost nožne aktivacije in ročne avtobipolarne aktivacije z nastavitvijo pričetka, z avtomatsko prekinitvijo delovanja glede na prevodnost tkiva.</t>
  </si>
  <si>
    <t xml:space="preserve">Ad 3. Modul za bipolarno lepljenje žil vsaj do 7 mm </t>
  </si>
  <si>
    <t>·        Avtomatska nastavitev izhodne energije na osnovi merjenja prevodnosti tkiva.</t>
  </si>
  <si>
    <t>·        Avtomatsko prenehanje delovanja spremlja zvočni signal, ko je žila zlepljena.</t>
  </si>
  <si>
    <t>·        Lepljenje arterij in ven, žilnih pletežev, limfnih vodov, pljučnega parenhima ( priloženo potrdilo ).</t>
  </si>
  <si>
    <t>Možnost priključitve kombiniranega laparoskopskega inštrumenta z monopolarnim preparirnim načinom in načinom za lepljenje žil.</t>
  </si>
  <si>
    <t>Dodatne lastnosti:</t>
  </si>
  <si>
    <t>·        Oprema Class I Tip CF(IEC 601-1) / varna za defibrilator.</t>
  </si>
  <si>
    <t>·        CE certifikat.</t>
  </si>
  <si>
    <t>Zahtevana dodatna oprema:</t>
  </si>
  <si>
    <t xml:space="preserve">·        dvodelna monopolarna nožna stopalka </t>
  </si>
  <si>
    <t xml:space="preserve">·        bipolarna nožna stopalka   </t>
  </si>
  <si>
    <t xml:space="preserve">·        kabel za povratno elektrodo </t>
  </si>
  <si>
    <t>·        kabel za povratno elektrodo</t>
  </si>
  <si>
    <t>18.8.3</t>
  </si>
  <si>
    <t>Instrument za spajanje in rezanje pri odprtih operacijah</t>
  </si>
  <si>
    <t>Instrument dolžine 21 cm se uporablja za spajanje in rezanje pri odprtih operacijah.</t>
  </si>
  <si>
    <t xml:space="preserve">Napredna tehnologija generatorja omogoča, da instrument  natančno in kontinuirano prilagaja izhodno moč energije, s čimer omogoča enakomeren učinek skozi različno gosto in prevodno tkivo in prekine dovajanje energije, ko je tkivo spojeno. Uspešnost  lepljenja konča z zvočnim signalom. </t>
  </si>
  <si>
    <t>Najnovejša tehnologija LigaSure ™ v kombinaciji z  nano-tehnologijo premaza čeljusti instrumenta zagotavlja varnejši operativni postopek in večjo zanesljivost spojenega.</t>
  </si>
  <si>
    <t>Prednosti instrumenta so:</t>
  </si>
  <si>
    <t>-        tanjša zakrivljena čeljust, ki omogoča izboljšan dostop zaradi optimizirane oblike in ukrivljenega profila čeljusti in natančno disekcijo,</t>
  </si>
  <si>
    <t>-        izboljšana vidljivost konice čeljusti,</t>
  </si>
  <si>
    <t>-        izboljšana oblika simetrične čeljusti omogoča topo disekcijo, ki prenaša enako silo na nasprotne ravnine tkiva,</t>
  </si>
  <si>
    <t>-        hitrejše delo, hitrejša disekcija:</t>
  </si>
  <si>
    <t xml:space="preserve">       * čas spajanja 1-4 sekunde,</t>
  </si>
  <si>
    <t xml:space="preserve">       * daljša zakrivljena čeljust  za natančno delo,</t>
  </si>
  <si>
    <t xml:space="preserve">       * rokovanje z manj koraki pri spajanju in rezanju tkiva,</t>
  </si>
  <si>
    <t>-        lahko se uporablja kot atravmatska prijemalka, tudi kot inštrument za hladen rez, kar omogoča manj menjav inštrumentov in hitrejše delo,</t>
  </si>
  <si>
    <t>-        zagotavlja učinkovito spajanje žil, pletežev in limfnih vodov do vključno debeline 7mm,</t>
  </si>
  <si>
    <t>-        keramična čeljust omogoča delovanje pri nižjih temperaturah, kar zagotavlja večjo varnost delovanja ob kritičnih strukturah,</t>
  </si>
  <si>
    <t>-        omogočeno  delo z nižjo nastavitvijo moči tkivo manj karbonizira, ostane bolj rožnato in elastično in posledično prihaja do hitrejšega zdravljenja,</t>
  </si>
  <si>
    <t>-        nano-tehnologija obdelave čeljusti zagotavlja, da je postopek bolj tekoč in učinkovitejši, zaradi manj čiščenja čeljusti,  ker je manj lepljenja in kopičenja tkiva na čeljusti,</t>
  </si>
  <si>
    <t>-        prednost manj menjav instrumentov omogoča:</t>
  </si>
  <si>
    <t>·        boljši fokus na operativno delo,</t>
  </si>
  <si>
    <t>·        varnejše delo z manj možnosti ne-željenih visceralnih poškodb,</t>
  </si>
  <si>
    <t>-        manjša termalna širitev, večja moč spojenega in nižja temperatura čeljusti   so prednosti   primerljive z tradicionalnimi  LigaSure inštrumenti  in ostalimi inštrumenti na trgu,</t>
  </si>
  <si>
    <t>-        povečana zanesljivost dela z instrumentom zagotavlja manj krvavitev in manjšo izgubo krvi.</t>
  </si>
  <si>
    <t>18.9.2</t>
  </si>
  <si>
    <t>18.10</t>
  </si>
  <si>
    <t>Opis:</t>
  </si>
  <si>
    <t>18.11</t>
  </si>
  <si>
    <t>18.12</t>
  </si>
  <si>
    <t>LASER</t>
  </si>
  <si>
    <t>1. Diodni laser z valovno dolžino 445nm (Blue), moči 10W.</t>
  </si>
  <si>
    <t>Modalitete dela: Continus wave, Pulse, Repetition pulse (1-10ms)</t>
  </si>
  <si>
    <t>Vodilni žarek: zelene barve , &lt;3mw, prilagodljive svetilnosti in načina</t>
  </si>
  <si>
    <t>Laser ima video asistenta, kjer so animirano predstavljene procedure</t>
  </si>
  <si>
    <t>Prednastavljene nastavitve moči za posamezne procedure</t>
  </si>
  <si>
    <t>Uporaba z fibrom Bare fibri različnih premerov( 400 in 600 um)</t>
  </si>
  <si>
    <t>Integriran program za brezžično simultano upravljanje s sesalcem dima (smoke evakuatorjem)</t>
  </si>
  <si>
    <t>Zaščitna očala za operaterja in osebje - 4 kos</t>
  </si>
  <si>
    <t>2. Set za čiščenje in set za popravilo fibrov različnih premerov ( 300, 400 in 600 um) - vsak po 1 kos</t>
  </si>
  <si>
    <t>3. Sesalec dima - Smoke Evacuator, brezžični nadzor neposredno iz laserja - 1 kom</t>
  </si>
  <si>
    <t>4. Aspiracijska cev velika,2m za sesalec dima (smoke evakuatorjem). - 3,00 kom</t>
  </si>
  <si>
    <t>5. Aspiracijska cev mala 10 kom v paketu za sesalec dima (smoke evakuatorjem). - 2,00 pkg</t>
  </si>
  <si>
    <t>6. adapterji za aspiracijske 10 kom v paketu za sesalec dima (smoke evakuatorjem). - 2,00 pkg</t>
  </si>
  <si>
    <t>7. Set treh ročnikov s konico premera 1,5mmza ORL operacije z Bare fibrom. - 2,00 kom</t>
  </si>
  <si>
    <t>Handpiece Curved Long - - 140mm (2 kos)</t>
  </si>
  <si>
    <t>Handpiece Curved Short- - 60mm (2 kos)</t>
  </si>
  <si>
    <t>Handpiece Offset Long - -  240mm (2 kos)</t>
  </si>
  <si>
    <t>8. Guiding handpiece Long Curved 180mm - 2 kos</t>
  </si>
  <si>
    <t>Ročnik s konico premera 1,5mmza ORL operacije z Bare fibrom - ukrivljen na vrhu konice dolžine 180mm.</t>
  </si>
  <si>
    <t>9. Guiding handpiece Long straight 180mm - 2,00 kos</t>
  </si>
  <si>
    <t>Ročnik s konico premera 1,5mmza ORL operacije z Bare fibrom - raven</t>
  </si>
  <si>
    <t>10. Guiding handpiece s-shape 120mm - 2,00 kos</t>
  </si>
  <si>
    <t>Ročnik s konico premera 1,1 mm za ORL operacije z Bare fibrom - s-shape</t>
  </si>
  <si>
    <t>11. Guiding handpiece Short Straight 60mm, 1,1mm dia. - 3,00 kos</t>
  </si>
  <si>
    <t>Kratek Ročnik s konico premera 1,1 mm za ORL operacije z Bare fibrom - raven</t>
  </si>
  <si>
    <t>12. Guiding handpiece Long curved with Suction 1,5mm dia, 140mm long - 2,00 kos</t>
  </si>
  <si>
    <t>Ročnik s konico premera 1,5 mm za ORL operacije z Bare fibrom - ukrivljen in s kanalom za sukcijo. 140 mm dolg.</t>
  </si>
  <si>
    <t>13. Bare Fiber 400 µm, reusable - za večkratno uporabo, - 6,00 kom</t>
  </si>
  <si>
    <t>14. Bare Fiber 600 µm, reusable -  za večkratno uporabo - 6,00 kom</t>
  </si>
  <si>
    <t>15. Bare Fiber 300 µ, reusable   - za večkratno uporabo - 6,00 kom</t>
  </si>
  <si>
    <t>18.13</t>
  </si>
  <si>
    <t>Respirator HFJV</t>
  </si>
  <si>
    <t>1.      Splošno</t>
  </si>
  <si>
    <t>1.1           Ventilator je opremljen z barvnim zaslonom na dotik velikosti 26,4 mm, z resolucijo najmanj 640X480</t>
  </si>
  <si>
    <t>1.2           Zaščita minimalno IP21</t>
  </si>
  <si>
    <t>1.3           Omogoča naj mikroprocesorsko kontrolirano S-HFJV ventilacijo</t>
  </si>
  <si>
    <t xml:space="preserve">1.4           Teža ventilatorja naj ne presega 25,5 kg brez vozička oz.  65 kg z vozičkom. </t>
  </si>
  <si>
    <t>1.5           Ventilator ustreza standardu ISO 13485</t>
  </si>
  <si>
    <t>1.6           Temperaturno območje delovanja zajema interval od  +10 do +30° C.</t>
  </si>
  <si>
    <t>1.7           Omogoča naj uporabo jet endoskopov.</t>
  </si>
  <si>
    <t>1.8           Med posegi naj omogoča meritve FiO2 v dihalnih poteh.</t>
  </si>
  <si>
    <t>1.9           Med posegi naj omogoča meritve EtCO2 v dihalnih poteh.</t>
  </si>
  <si>
    <t>1.10        Omogoča naj varno delovanje med uporabo laserja. (t.i. Laser Safe Mode)</t>
  </si>
  <si>
    <t>2.      Električni in plinski viri</t>
  </si>
  <si>
    <t>2.1           Električni vir: 100-240 VAC, 50/60 Hz priključek</t>
  </si>
  <si>
    <t xml:space="preserve">2.2           Vir zraka: Ventilator naj ima  DISS visokotlačni omrežni priključek. </t>
  </si>
  <si>
    <t>2.3           Vir kisika: Koncentracija kisika preko visoko tlačnega omrežnega priključka naj bo nastavljiva v intervalu od 21 do 100 %.</t>
  </si>
  <si>
    <t>3.      Ventilacija</t>
  </si>
  <si>
    <t>3.1           Ventilator naj omogoča t.i. BRO način (za bronhoskope) in LAR način (za Laringoskope)</t>
  </si>
  <si>
    <t>3.2           Omogoča naj  Infraglotične načine ventilacije z eno, dvo, tri in štiri lumenskimi katetri.</t>
  </si>
  <si>
    <t>3.3           Frekvenca ventilacije od 1 – 1500 f/min, z I:E razmerjem minimalno 3:1 – 1:5.</t>
  </si>
  <si>
    <t>3.4           Alarmi naj bodo minimalno za visok/nizek tlak v dihalnih poteh, visok tlak med pavzo.</t>
  </si>
  <si>
    <t>3.5           Ventilator naj omogoča pretoke med 5 – 200 L/min</t>
  </si>
  <si>
    <t>3.6           Med uporabo laseja naj bo ciljni FiO2 v obsegu 21 – 40 %</t>
  </si>
  <si>
    <t>3.7           Med uporabo laserja naj bo možnost spremljanja  FiO2AW in etCO2</t>
  </si>
  <si>
    <t>3.8           Omogoča naj spremljanje tlačne pavze (PP), PIP, PEEP, MAP</t>
  </si>
  <si>
    <t>3.9           Vgrajene naj ima komunikacijske vhode za  RS232, RJ4S, USB min. 2x.</t>
  </si>
  <si>
    <t>3.10        Kompatibilen naj bo z PDMS sistemi GE, Centricity Philips, IntelliSpace Capsule, Smartlinx</t>
  </si>
  <si>
    <t>CTNS-150-000 Carl Reiner, TwinStream Jet</t>
  </si>
  <si>
    <t>ventilator</t>
  </si>
  <si>
    <t>Poleg standardne konfiguracije dodatno še:</t>
  </si>
  <si>
    <t>- FIO2 AW Gas-Analysis-Module</t>
  </si>
  <si>
    <t>- etCO2 Gas-Analysis-Module</t>
  </si>
  <si>
    <t>- LAR Mode Software</t>
  </si>
  <si>
    <t>- 1 Lumen Mode Software</t>
  </si>
  <si>
    <t>- 2 Lumen Mode Software</t>
  </si>
  <si>
    <t>- 4 Lumen Mode Software</t>
  </si>
  <si>
    <t>CTNS-310-K41 Carl Reiner, Jet Laryngoscope, size A1,00 KOS</t>
  </si>
  <si>
    <t>CTNS-330-K41 Carl Reiner, Jet Laryngoscope, size C 1,00 KOS</t>
  </si>
  <si>
    <t>CTNS-3-8587-AA Carl Reiner, Jet Laryngoscope, size 8587 AA 1,00 KOss</t>
  </si>
  <si>
    <t>CTFS-220-SU1 Carl Reiner, Tubin Set for Jet Endoscopes and Jet Converter, 200 cm 100,00 KOS</t>
  </si>
  <si>
    <t>CTFS-526-011 Carl Reiner, Jet Catheter, 2Lumen, length 65 cm, laser resistant 20,00 KOS</t>
  </si>
  <si>
    <t>CTFS-546-010 Carl Reiner, Jet Catheter, 4Lumen, not laser resistant, adult, 65 cm 20,00 Kos</t>
  </si>
  <si>
    <t>Dodaj adapterje  za priklop jet ventilatorja na obstoječe bronhoskope    3 kom za vsako velikost</t>
  </si>
  <si>
    <t>18.14</t>
  </si>
  <si>
    <t>Evakuator dima</t>
  </si>
  <si>
    <t>1. prenosljiva enota</t>
  </si>
  <si>
    <t xml:space="preserve">2. maksimalna teža vključno s filtrom  12,9 kg 3. ULPA (Ultra low particle air ) filter z  99.9995% učinkovitostjo filtracije najmanjših (0,12m) delcev, ki so v kirurškem dimu. </t>
  </si>
  <si>
    <t>4. sistem preprečuje kontaminacijo generatorja.</t>
  </si>
  <si>
    <t>3. odstranjevanje dima pri klasičnih in endoskopskih posegih.</t>
  </si>
  <si>
    <t>5. odsesavanje dima čim bližje izvoru, skozi odprtino v ročniku.</t>
  </si>
  <si>
    <t xml:space="preserve">6. ročnik z odprtino za odsesavanje dima in kirurški električni nož/ročnik v isti osi </t>
  </si>
  <si>
    <t xml:space="preserve">7. aktivacija ročno, preko stopalke in preko sistema  za avtomatski vklop in izklop odsesavanja pri pričetku oz. koncu uporabe električnega noža </t>
  </si>
  <si>
    <t>8. sečstopenjska nastavljiva moč odsesavanja, vsaj tri stopnje jakosti.</t>
  </si>
  <si>
    <t xml:space="preserve">9. aparat ima lahko vertikalno ali horizontalno postavitev </t>
  </si>
  <si>
    <t xml:space="preserve">10. indikator za prikaz izrabljenosti filtra </t>
  </si>
  <si>
    <t>18.15.1</t>
  </si>
  <si>
    <t>OP stol 1</t>
  </si>
  <si>
    <t>18.15.2</t>
  </si>
  <si>
    <t>OP stol 2</t>
  </si>
  <si>
    <t>18.15.3</t>
  </si>
  <si>
    <t>Stol za operaterja s hrbtnim naslonom, brez naslona za roke</t>
  </si>
  <si>
    <t>Ogrodje stola izdelano iz kvalitetnega, nerjavečega materiala, kar omogoča</t>
  </si>
  <si>
    <t>enostavno čiščenje z razkužili. Pet-krako podnožje postavljeno na 5 dvojnih koles iz</t>
  </si>
  <si>
    <t>PU premera med 60-70mm. Kolesa opremljena s centralno zavoro, ki se upravlja z</t>
  </si>
  <si>
    <t>nogo. Nastavitev višine stola je teleskopsko in se upravlja z nogo, nastavitev višine</t>
  </si>
  <si>
    <t>vsaj med 480 – 680mm. Možna nastavitev hrbtišča (pomik gor/dol) vsaj 100mm,</t>
  </si>
  <si>
    <t>podpora lordoze. Sedišče ergonomsko oblikovano, dimenzij 460x420mm, komfortno</t>
  </si>
  <si>
    <t>oblazinjeno debeline vsaj 60mm. Nosilnost 120kg +/-10%.</t>
  </si>
  <si>
    <t>H.5</t>
  </si>
  <si>
    <t>MEDICINSKE NAPRAVE 3N.OP-21</t>
  </si>
  <si>
    <t>21.4.6</t>
  </si>
  <si>
    <t>zaščitni razred CF defib za svetlobne kable</t>
  </si>
  <si>
    <t>-     izvor svetlobe</t>
  </si>
  <si>
    <t>-     komunikacijski kabel za povezavo med ostalimi enotami endoskopskega stolpa</t>
  </si>
  <si>
    <t>-   svetlobni kabel, premera 3.5 mm, dolžine 300 cm   (5 KOS)</t>
  </si>
  <si>
    <t>21.4.7</t>
  </si>
  <si>
    <t>- Z avtomatskim prepoznavanjem priključenega motorja/ročnika</t>
  </si>
  <si>
    <t xml:space="preserve">- Z barvnim zaslonom na dotik </t>
  </si>
  <si>
    <t>- S stekleno sprednjo stranjo za lažje čiščenje in vzdrževanje</t>
  </si>
  <si>
    <t>- Z dvema priključkoma, za sočasen priklop dveh motorjev/ročnikov</t>
  </si>
  <si>
    <t>- Z možnostjo priključitve motorja/ročnika z do 80.000 vrtljajev/minuto</t>
  </si>
  <si>
    <t>- Vse nastavitve naj bo možno upravljati oz. nadzorovati preko integriranega zaslona na dotik</t>
  </si>
  <si>
    <t xml:space="preserve">- S spremenljivim razponom hitrosti </t>
  </si>
  <si>
    <t>- Z možnostjo vnaprej nastavljive maksimalne hitrosti</t>
  </si>
  <si>
    <t>- S konstantno visoko močjo delovanja motorja v celotnem območju vrtljajev</t>
  </si>
  <si>
    <t>- Z modularno črpalko za hlajenje in izpiranje (2 kos)</t>
  </si>
  <si>
    <t>- Omogočena naj bo avtomatska irigacija ob aktiviranju motorne enote</t>
  </si>
  <si>
    <t>- S črpalko, nadzorovano preko stopalke</t>
  </si>
  <si>
    <t>- Z dvojno stopalko, ki omogoča spreminjanje smeri vrtenja in spreminjanje hitrosti vrtenja in nastavitve irigacije</t>
  </si>
  <si>
    <t>- S kontinuirano nastavljivo hitrostjo vrtenja</t>
  </si>
  <si>
    <t>- Omogoča naj integrirano komunikacijo enote preko ethernet vmesnika</t>
  </si>
  <si>
    <t>- Omogoča naj priklop/uporabo ročnikov z visokimi vrtljaji, shaver ročnikov, mikro ušesnih svedrov (12.000 vrtljajev/minuto)</t>
  </si>
  <si>
    <t>- Z dvema priključkoma za stopalko, z enim spredaj in z enim z zadnje strani</t>
  </si>
  <si>
    <t>- Z USB vhodom</t>
  </si>
  <si>
    <t>- Z ethernet vhodom</t>
  </si>
  <si>
    <t>- Z brezžično stopalko ter z možnostjo priključitve klasične stopalke</t>
  </si>
  <si>
    <t xml:space="preserve">- Brezžična stopalka: </t>
  </si>
  <si>
    <t>- Moč: 100-240 VAC, 50/60 Hz</t>
  </si>
  <si>
    <t>- Stopnja zaščite  proti električnemu udaru: vsaj tip BF</t>
  </si>
  <si>
    <t>- Vrsta zaščite proti električnemu udaru: class I</t>
  </si>
  <si>
    <t>- Z dokazilo o IPX11 testu vodotesnosti</t>
  </si>
  <si>
    <t>- Certifikati: IEC 60601-1, UL 60601-1, CE, MDR</t>
  </si>
  <si>
    <t>- Medicinska naprava class IIa</t>
  </si>
  <si>
    <t>- Motorno enoto</t>
  </si>
  <si>
    <t>- Črpalko, povezljivo s komunikacijksim protokolom "HIVE", modularno-za hlajenje in izpiranje,s homogeno zmogljivostjo izpiranja v celotnem območju izpiranja, z ekranom na dotik</t>
  </si>
  <si>
    <t>- Dvojno stopalko – brezžično</t>
  </si>
  <si>
    <t>- Osnovni set sterilnih cevi za črpalko</t>
  </si>
  <si>
    <t>- Priključitvene kable</t>
  </si>
  <si>
    <t>- Omrežni kabel</t>
  </si>
  <si>
    <t>21.4.8</t>
  </si>
  <si>
    <t>*Monitor naj bo kompatibilen z vsemi videolaringoskopi, videolaringoskopi za enkratno uporabo, fleksibilnimi intubacijskimi endoskopi, bronhoskopi ter s fleksibilnimi intubacijskimi endoskopi za enkratno uporabo proizvajalca</t>
  </si>
  <si>
    <t xml:space="preserve">Videolaringoskopske žlice za težko intubacijo                                                      </t>
  </si>
  <si>
    <t>- Miller 0, 1, 2 in D-blade pediatrična žlica za posebne primere (namenjena težki intubaciji otrok);</t>
  </si>
  <si>
    <t>priložen povezovalni kabel za priključitev videolaringoskopa na monitor (2 kos)</t>
  </si>
  <si>
    <t>21.4.8.1</t>
  </si>
  <si>
    <t xml:space="preserve">HD FLEKSIBILNI VIDEO RINO-LARINGOSKOP 3.7MM  </t>
  </si>
  <si>
    <t>- HD Fleksibilni Video rino-laringoskop, s širokim vidnim kotom in upogljivim distalnim delom</t>
  </si>
  <si>
    <t>- CMOS tehnologija</t>
  </si>
  <si>
    <t>- Enostavno upravljanje s pomočjo vzvoda za nastavitev distalnega dela</t>
  </si>
  <si>
    <t>- S funkcijskimi gumbi na glavi endoskopa</t>
  </si>
  <si>
    <t>- Dimenzije: 3.7mm x 30cm</t>
  </si>
  <si>
    <t>- Angulacija oz. upogibanje distalnega dela gor/dol: vsaj 140⁰/140⁰</t>
  </si>
  <si>
    <t>- Vidni kot: 100⁰</t>
  </si>
  <si>
    <t>- Kot gledanja: 0⁰</t>
  </si>
  <si>
    <t>- Zunanji premer distalnega dela: 3.7mm</t>
  </si>
  <si>
    <t>- Delovna dolžina endoskopa: max. 30cm</t>
  </si>
  <si>
    <t>- Namenjen čiščenju v plasma sterilizaciji (Sterrad), kemijski sterilizaciji kot je Steris ter razkuževanju z razkužilnimi sredstvi.</t>
  </si>
  <si>
    <t>- Kaseta za sterilizacijo in hrambo endoskopa.</t>
  </si>
  <si>
    <t>21.4.9</t>
  </si>
  <si>
    <t>21.4.10</t>
  </si>
  <si>
    <t>- naglavna OP svetilka, z odstranljivim dvojnim “Y” svetlobnim kablom za priključitev na izvor svetlobe</t>
  </si>
  <si>
    <t>-  dolžina svetlobnega kabla  290 cm</t>
  </si>
  <si>
    <t>-  minimalne kapacitete 175.000 luxov</t>
  </si>
  <si>
    <t>-  z nastavljivim fokusom osvetljenega polja od 20 – 80 mm na delovni razdalji 40 cm</t>
  </si>
  <si>
    <t>-  naglavna krona z nastavljivim obsegom in nosilcem preko glave za idealno pozicioniranje</t>
  </si>
  <si>
    <t>-  svetilka nastavljiva v vseh smereh x-y-z, z ročajem za nastavitev pozicije svetilke tudi v sterilnih pogojih (avtoklaviren)</t>
  </si>
  <si>
    <t>-  MDD certifikat</t>
  </si>
  <si>
    <t>- V setu z naglavnim trakom in Y-fiber optičnim kablom.</t>
  </si>
  <si>
    <t>21.5</t>
  </si>
  <si>
    <t>21.6</t>
  </si>
  <si>
    <t>Mikroskop za ORL, mobilni</t>
  </si>
  <si>
    <t>·         Vsaj 5 stopenjski menjalec povečav s 1:6</t>
  </si>
  <si>
    <t>·         Apokromatska optika</t>
  </si>
  <si>
    <t>·         Mikroskop mora omogočati naraven prikaz barv po celotnem vidnem polju</t>
  </si>
  <si>
    <t>·         12,5x okularji primerni za delo z očali in ametropično korekcijo</t>
  </si>
  <si>
    <t xml:space="preserve">·         Vsaj 180°nagibni tubus </t>
  </si>
  <si>
    <t>·         Varioskopski fokus ( brez potrebe po premikanju mikroskopa) vsaj v območju med 200 in 430mm</t>
  </si>
  <si>
    <t>·         LED osvetlitev s tremi indvidualnimi LED diodami (RGB), za simulacijo dnevne svetlobe.</t>
  </si>
  <si>
    <t>·         Funkcija povečanja intenzitete, za doseganje intenzitete 180W ksenonove žarnice</t>
  </si>
  <si>
    <t>·         LED osvetlitev mora biti popolnoma brez potrebnega vzdrževanja z življenjsko dobo vsaj 8 let</t>
  </si>
  <si>
    <t>·         Avtomatski izklop osvetlitev, ko se mikroskop premakne v parkirno pozicijo</t>
  </si>
  <si>
    <t>·         Točkovna osvetlitev z motorizirano nastavljivo velikostjo premera osvetlitve</t>
  </si>
  <si>
    <t>·         Popolnoma integrirana barvna kamera polne HD ločljivosti (1080p) s pametnim snemanjem ( 30 sekund</t>
  </si>
  <si>
    <t>pred pričetkom snemanja se mora sekvenca že zajeti) snemanje na USB medije. Video izhod za prikaz žive slike na monitorju v operacijski dvorani.</t>
  </si>
  <si>
    <t>·          Sistem mehanskih zavor z enostavnim pozicioniranje mikroskopa</t>
  </si>
  <si>
    <t>·         Uravnoteženje mikroskopa mora biti intuitivno in največ v treh korakih</t>
  </si>
  <si>
    <t>·         Vse motorizirane funkcije mikroskopa morajo biti v neposredni bližini kirurga in upravljane preko samo enega več-funkcijskega gumba</t>
  </si>
  <si>
    <t>·         Mikroskop mora omogočati priklop vsaj dveh različnih tipov kirurških laserskih manipulatorjev</t>
  </si>
  <si>
    <t xml:space="preserve">·       Šolanje naročnikovega kadra </t>
  </si>
  <si>
    <t>21.7</t>
  </si>
  <si>
    <t xml:space="preserve">Navigacija za najzahtevnejše posege na bazi lobanje </t>
  </si>
  <si>
    <t>Navigacijski aparat (navigacija) za uporabo pri transnazalnih in otokirurških posegih na sprednji in lateralni bazi lobanje, združljiv s posegi, ki segajo v intrakranialno področje (resekcija intrakranialnih tumorjev).</t>
  </si>
  <si>
    <t>Navigacijski sistemno elektromagnetni, z monitorjem z visoko resolucijo in diagonalo 27 palcev s funkcijo upravljanja na dotik (večkontaktno- »Multitouch«) za upravljanje navigacije in prikaz slik.</t>
  </si>
  <si>
    <t>Integrirano napajanje z UPS enoto za neprekinjeno napajanje.</t>
  </si>
  <si>
    <t>Vgrajen računalnik z 16 GB RAM in  1 TB diskovnega prostora s tehnologijo SSD.</t>
  </si>
  <si>
    <t>Generator elektromagnetnega polja, postavljen pod glavo bolnika. Polje generirano v velikosti 50x50x50 cm.</t>
  </si>
  <si>
    <t>Dodaten stranski, neodvisen generator elektromagnetnega polja. Z enakimi tehničnimi specifikacijami generiranega polja.</t>
  </si>
  <si>
    <t>Sistem omogoča varno brezžično povezavo WiFi za vključitev v bolnišnični PACS ali povezavo s planirno postajo, vključno z ustrezno programsko opremo. Omogoča tudi prenos podatkov preko DVD-ROM, CD-ROM in USB spominskega ključa, kartice, trdega diska.</t>
  </si>
  <si>
    <t>Sistem vsebuje vse elemente integracije v PACS sistem (interni prenos DICOM) za izvoz in uvoz podatkov v navigacijo.</t>
  </si>
  <si>
    <t>Sistem omogoča enostavno in uporabniku prijazno planiranje in prikaz anatomije ter patologije v področju obnosnih votlin in intrakranialno s samodejno in polsamodejno segmentacijo patoloških in anatomskih struktur.</t>
  </si>
  <si>
    <t>Sistem omogoča fuzijo različnih slikovnih diagnostik: CT, MR, fMRI, PET, CBCT in fuzijo z intraoperativnimi podatki. Fuzija deluje samodejno z dodatno potrditvijo upravljalca navigacije, da je ustvarjeno prekrivanje ustrezno.</t>
  </si>
  <si>
    <t>Sistem posreduje oceno natančnosti navigacije v milimetrih in prikazuje polje natančnosti, ki vsebuje anatomske podatke bolnika (na sliki bolnika).</t>
  </si>
  <si>
    <t xml:space="preserve">Sistem dovoljuje tako registracijo preko kontur bolnika, dodajanje registracijskih točk. </t>
  </si>
  <si>
    <t>Sistem omogoča modelirano 3D modelov mehkih tkiv, tumorjev, struktur kot so žile in živci.</t>
  </si>
  <si>
    <t>Sistem omogoča snemanje videa med posegom, samodejno shranjevanje podatkov in izvoz podatkov (posnetkov). Obenem omogoča prikaz endoskopske slike na monitorju navigacije</t>
  </si>
  <si>
    <t>21.8.2</t>
  </si>
  <si>
    <t>21.9</t>
  </si>
  <si>
    <t>21.10</t>
  </si>
  <si>
    <t>21.11</t>
  </si>
  <si>
    <t>21.12.1</t>
  </si>
  <si>
    <t>21.12.2</t>
  </si>
  <si>
    <t>21.12.3</t>
  </si>
  <si>
    <t>H.6</t>
  </si>
  <si>
    <t>RAZNA ORL AMBULANTNA MEDICINSKA OPREMA</t>
  </si>
  <si>
    <t>Opis-strokovne tehnične zahteve (Največje dovoljeno odstopanje v stroki dela je 3%, Navedeno upoštevajte za dolžino, ukrivljenost, širino vrha)</t>
  </si>
  <si>
    <t>H6.1</t>
  </si>
  <si>
    <t>Otroški Bronhoskop v sestavi, kot sledi v nadaljevanju:</t>
  </si>
  <si>
    <t>DOESEL-HUZLY bronhoskop</t>
  </si>
  <si>
    <t>velikost 6,dolžina 30cm</t>
  </si>
  <si>
    <t>velikost 4.5,dolžina 30cm</t>
  </si>
  <si>
    <t>velikost 3.5,dolžina 30cm</t>
  </si>
  <si>
    <t>Usmerjevalnik luči</t>
  </si>
  <si>
    <t>prizmatični, avtoklaviren,z priključkom na svetlobni kabel</t>
  </si>
  <si>
    <t>FLUVOG vmesnik</t>
  </si>
  <si>
    <t>z drsnim okencem,tesnilom, zareznim objektivom in gumbičnim odpiranjem,pomičen</t>
  </si>
  <si>
    <t>Kanila</t>
  </si>
  <si>
    <t>LUER nastavek,za prezračevanje,zunanji premer 3.5mm</t>
  </si>
  <si>
    <t>Vodilo za inštrument</t>
  </si>
  <si>
    <t>za sukcijski kateter,kratek,za otroške bronhoskope</t>
  </si>
  <si>
    <t>Priključek za respirator</t>
  </si>
  <si>
    <t>za respirator</t>
  </si>
  <si>
    <t>Košara za tujke</t>
  </si>
  <si>
    <t>z okroglim ročajem,delovna dolžina 35cm</t>
  </si>
  <si>
    <t>Citološka ščetka</t>
  </si>
  <si>
    <t>Aspirator</t>
  </si>
  <si>
    <t>z gumijastim zaključkom,raven,premer 2mm,delovna dolžina 35cm</t>
  </si>
  <si>
    <t>z gumijastim zaključkom,ukrivljen,premer 2mm, delovna dolžina 35cm</t>
  </si>
  <si>
    <t>za zbiranje tekočine,možen priklop na sukcijske cevi ali sukcijske katetre</t>
  </si>
  <si>
    <t>Rezervna steklenička</t>
  </si>
  <si>
    <t>za aspirator</t>
  </si>
  <si>
    <t>Aplikator</t>
  </si>
  <si>
    <t>delovna dolžina 35cm</t>
  </si>
  <si>
    <t>Držalo za zloženec</t>
  </si>
  <si>
    <t>z vzmetnim ročajem,delovna dolžina 35cm</t>
  </si>
  <si>
    <t>Prijemalka</t>
  </si>
  <si>
    <t>aligator,za trde tujke,dvojne,premer 1.5mm,delovna dolžina 35 cm</t>
  </si>
  <si>
    <t>koničasta,nazobčana,za ploske tujke,premer 2mm,delovna dolžina 35cm</t>
  </si>
  <si>
    <t>za mehke tujke,razpon čeljusti 7mm,premer 2mm,delovna dolžina 35cm</t>
  </si>
  <si>
    <t>z okroglimi koritastimi čeljustmi,za biopsijo,premer 2mm,delovna dolžina 35cm</t>
  </si>
  <si>
    <t xml:space="preserve">Optika 0° </t>
  </si>
  <si>
    <t>Rigidni endoskop za bronhoskopijo, kot HOPKINS, s kotom gledanja 0°, premera največ 2.9 mm, dolžine 36 cm; omogoča naj sterilizacijo v avtoklavu</t>
  </si>
  <si>
    <t>Optične prijemalke za bronhoskopijo</t>
  </si>
  <si>
    <t>Optične prijemalke az prijemanje ravnih predmetov, tujkov, z vzmetnim ročajem, 2x2 zobca, za uporabo z zgoraj navedeno HOPKINS optiko in z zgoraj navedenimi ter z obstoječimi bronhoskopi</t>
  </si>
  <si>
    <t>Optične prijemalke s čeljustmi po KILLIANU, za prijemanje mehkih tujkov,z vzmetnim ročajem, za uporabo z zgoraj navedeno HOPKINS optiko in z zgoraj navedenimi ter z obstoječimi bronhoskopi</t>
  </si>
  <si>
    <t>Optične prijemalke "alligator", za prijemanje trdih tujkov,  
z vzmetnim ročajem, za uporabo z zgoraj navedeno HOPKINS optiko in z zgoraj navedenimi ter z obstoječimi bronhoskopi</t>
  </si>
  <si>
    <t>KONTEJNER kompatibilen z odprtim regalom z izvlečnimi policami G1.OM24</t>
  </si>
  <si>
    <t>Zabojnik mora biti sestavljen iz dna in pokrova. Oba morata biti narejena iz aluminija. Pokrov mora imeti vpetje filtrov, ki so validirani za 5000 sterilizacijakih ciklusov po EN 868-8, aneks H (v vsakodnevni uporabi v bolnišnicah) in se po potrebi lahko zamenjajo. Pokrov mora imeti možnost izbire različnih barv. Dno kontejnerja mora imeti oznake vsebine v slovenskem jeziku (do 13 znakov) z možnostjo izbire vsaj sedmih (7) barvnih odtenkov. Prav tako mora zabojnik imeti vpetje, kjer se lahko vpne samolepilna plomba, ki je hkrati tudi indikator poteka parne sterilizacije z možnostjo zapisa sarže, skadence in datuma.</t>
  </si>
  <si>
    <t>Dno sterilizacijskega zabojnika, iz aluminija, 1/1, dimenzije</t>
  </si>
  <si>
    <t>Mreža</t>
  </si>
  <si>
    <t>Mreža za inštrumente, 1/1 dolg, nerjavno jeklo, perforacije dna/strani 4,0/2,0 mm, s PTFE nogicami, dimenzije 540x253x56 mm</t>
  </si>
  <si>
    <t>Pokrov kontejnerja</t>
  </si>
  <si>
    <t>Pokrov ster. zabojnika, 1/1, zelen, dva vpenjališča za filtre za 5000 ster. ciklusov, dimenzije 588x281x36 mm</t>
  </si>
  <si>
    <t>Silikonska podlaga</t>
  </si>
  <si>
    <t xml:space="preserve">Podloga, silikonska, za mreže 1/1dolge, perforirana, dimenzije 517x242 mm </t>
  </si>
  <si>
    <t>KOŠARICA ZA ŽAR.</t>
  </si>
  <si>
    <t>Mreža za inštrumente, s pokrovom, nerjavno jeklo, perforacija 2,0 mm, dimenzije 135x120x47 mm</t>
  </si>
  <si>
    <t>Oznake</t>
  </si>
  <si>
    <t xml:space="preserve">Oznake vsebine zabojnika, vijolične, do 13 znakov, z možnostjo v slovenskem jeziku, 4 kos na zabojnik </t>
  </si>
  <si>
    <t>H6.2</t>
  </si>
  <si>
    <t>Otroški set EZOFAGOSKOP v sestavi, kot sledi v nadaljevanju:</t>
  </si>
  <si>
    <t>Optika 0° za otroke</t>
  </si>
  <si>
    <t>Rigidni endoskop za ezofagoskopijo, kot HOPKINS, s kotom gledanja 0°, premera največ 2.9 mm, dolžine 36 cm; omogoča naj sterilizacijo v avtoklavu</t>
  </si>
  <si>
    <t>Optične prijemalke za ezofagoskopijo</t>
  </si>
  <si>
    <t>Optične prijemalke "alligator", za prijemanje trdih tujkov,  
z vzmetnim ročajem, za uporabo z zgoraj navedeno HOPKINS optiko 10324 AA</t>
  </si>
  <si>
    <t>Optične prijemalke s čeljustmi po KILLIANU, za prijemanje mehkih tujkov, z vzmetnim ročajem, za uporabo z zgoraj navedeno HOPKINS optiko 10324 AA</t>
  </si>
  <si>
    <t>H6.3</t>
  </si>
  <si>
    <t>ODRASLI SET ZA EZOFAGOSKOPIJO v sestavi, kot sledi v nadaljevanju:</t>
  </si>
  <si>
    <t>Optika 0° za odrasle</t>
  </si>
  <si>
    <t>Rigidni endoskop za ezofagoskopijo, kot HOPKINS, s kotom gledanja 0°, premera največ 5.5 mm, dolžine 53 cm; omogoča naj sterilizacijo v avtoklavu</t>
  </si>
  <si>
    <t>Optične prijemalke "alligator", za prijemanje trdih tujkov, z velikimi čeljustmi, za uporabo z zgoraj navedeno HOPKINS optiko</t>
  </si>
  <si>
    <t>Optične prijemalke, žličaste, okrogle, za biopsijo, 
za uporabo z zgoraj navedeno HOPKINS optiko</t>
  </si>
  <si>
    <t>H6.4</t>
  </si>
  <si>
    <t>Ezofagoskop - odrasli set  v sestavi, kot sledi v nadaljevanju:</t>
  </si>
  <si>
    <t>ROBERTS-JESBERG ezofagoskop</t>
  </si>
  <si>
    <t>ovalni,velikost 10x14,dolžina 50cm</t>
  </si>
  <si>
    <t>Fiber optični svetlobni vodnik</t>
  </si>
  <si>
    <t>za uporabo z ezofagoskopi,dolžina 50cm</t>
  </si>
  <si>
    <t>ovalni,velikost 10x14,dolžina 30cm</t>
  </si>
  <si>
    <t>za uporabo z ezofagoskopi,dolžina 30cm</t>
  </si>
  <si>
    <t>ROBERTS-JESBERG hipofaringoskop</t>
  </si>
  <si>
    <t>ovalni,velikost 10x14,dožina 20cm</t>
  </si>
  <si>
    <t>za uporabo za hipoparingoskopi, dolžina 20cm</t>
  </si>
  <si>
    <t>z gumijastim zaključkom,raven,preme 4mm,delovna dolžina 55cm</t>
  </si>
  <si>
    <t>delovna dolžina 55cm</t>
  </si>
  <si>
    <t>Prijemalke</t>
  </si>
  <si>
    <t>aligator,za trde tujke,enojne čeljusti,premer 2.5mm,širina 3.5mm,delovna dolžina 55cm</t>
  </si>
  <si>
    <t>za mehke tujke,širina 5mm,premer 2.5mm,delovna dolžina 55cm</t>
  </si>
  <si>
    <t>z okroglimi koritastimi čeljustmi,za biopsijo,premer 2.5mm,delovna dolžina 55cm</t>
  </si>
  <si>
    <t>univerzalne,za biopsijo in tujke</t>
  </si>
  <si>
    <t>Optika 0° za ezofagoskopijo</t>
  </si>
  <si>
    <t>H6.5</t>
  </si>
  <si>
    <t xml:space="preserve">Set za otroški bronhoskop v sestavi, kot sledi v nadaljevanju: </t>
  </si>
  <si>
    <t>Optične prijemalke s čeljustmi po KILLIANU, za prijemanje mehkih tujkov,
 z vzmetnim ročajem, za uporabo z zgoraj navedeno HOPKINS optiko in z zgoraj navedenimi ter z obstoječimi bronhoskopi</t>
  </si>
  <si>
    <t>H6.6</t>
  </si>
  <si>
    <t>Set za bronhoskop - odrasli v sestavi, kot sledi v nadaljevanju:</t>
  </si>
  <si>
    <t>Rigidni endoskop za bronhoskopijo, kot HOPKINS, s kotom gledanja 0°, premera največ 5.5 mm, dolžine 50 cm; omogoča naj sterilizacijo v avtoklavu</t>
  </si>
  <si>
    <t>Optika 30° za odrasle</t>
  </si>
  <si>
    <t>Rigidni endoskop za bronhoskopijo, kot HOPKINS, s kotom gledanja 30°, premera največ 5.5 mm, dolžine 50 cm; omogoča naj sterilizacijo v avtoklavu</t>
  </si>
  <si>
    <t>Optične prijemalke "alligator", za prijemanje trdih tujkov, z velikimi čeljustmi, z vzmetnim ročajem, za uporabo z zgoraj navedeno HOPKINS optiko</t>
  </si>
  <si>
    <t>Optične prijemalke, za prijemanje mehkih tujkov, 
 z vzmetnim ročajem, za uporabo z zgoraj navedeno HOPKINS optiko</t>
  </si>
  <si>
    <t>Optične biopsijske prijemalke, žličaste, okrogle, za biopsijo, 
za uporabo z zgoraj navedeno HOPKINS optiko</t>
  </si>
  <si>
    <t>H6.7</t>
  </si>
  <si>
    <t>BRONHOSKOP ODRASLI v sestavi, kot sledi v nadaljevanju:</t>
  </si>
  <si>
    <t>Univerzalni bronhoskop</t>
  </si>
  <si>
    <t>velikosti 8.5, dolžine 43 cm</t>
  </si>
  <si>
    <t>velikosti 7.5, dolžine 43 cm</t>
  </si>
  <si>
    <t>velikosti 6.5, dolžine 43 cm</t>
  </si>
  <si>
    <t>Čep</t>
  </si>
  <si>
    <t>Čep za univerzalni bronhoskop in FLUVOG vmesnik</t>
  </si>
  <si>
    <t>Vmesnik</t>
  </si>
  <si>
    <t>na respirator</t>
  </si>
  <si>
    <t>za sukcijski kateter</t>
  </si>
  <si>
    <t>Kanila za univerzalni bronhoskop</t>
  </si>
  <si>
    <t>LUER nastavek,za prezračevanje,zunanji premer 3.5mm,za uporabo z univerzalnim bronhoskopom 10318B/C/D</t>
  </si>
  <si>
    <t>delovna dolžina 50cm</t>
  </si>
  <si>
    <t>z vzmetnim ročajem,delovna dolžina 50cm</t>
  </si>
  <si>
    <t>z gumijastim zaključkom,raven,premer 4mm,delovna dolžina 50cm</t>
  </si>
  <si>
    <t>z gumijastim zaključkom,ukrivljen,premer 4mm, delovna dolžina 50cm</t>
  </si>
  <si>
    <t>aligator,za trde tujke,dvojne,premer 2.5mm,delovna dolžina 50cm</t>
  </si>
  <si>
    <t>koničasta,nazobčana,za ploske tujke,premer 2.5mm,delovna dolžina 50cm</t>
  </si>
  <si>
    <t>za mehke tujke,razpon čeljusti 7mm,premer 2.5mm,delovna dolžina 50cm</t>
  </si>
  <si>
    <t>z okroglimi koritastimi čeljustmi,za biopsijo,premer 2.5mm,delovna dolžina 50cm</t>
  </si>
  <si>
    <t>HUZLY aplikator za tampone</t>
  </si>
  <si>
    <t>Optične biopsijske prijemalke, žličaste, okrogle, za biopsijo, za uporabo z zgoraj navedeno HOPKINS optiko</t>
  </si>
  <si>
    <t>Pokrov ster. zabojnika, 1/1, zlat, dva vpenjališča za filtre za 5000 ster. ciklusov, dimenzije 588x281x36 mm</t>
  </si>
  <si>
    <t>H6.8</t>
  </si>
  <si>
    <t>Set za delovne postaje:</t>
  </si>
  <si>
    <t>UŠESNI LIV SET1</t>
  </si>
  <si>
    <t>HARTMANN UŠESNI SPEK., ZUNAN.
 PREM.3mm,DOLŽ. 3.6 CM</t>
  </si>
  <si>
    <t>UŠESNI LIV SET2</t>
  </si>
  <si>
    <t>HARTMANN UŠESNI SPEK., ZUNAN.
PREM.4mm,DOLŽ. 3.6 CM</t>
  </si>
  <si>
    <t>UŠESNI LIV SET3</t>
  </si>
  <si>
    <t>HARTMANN UŠESNI SPEK. ZUN.
 PREM.5mm,DOLŽ. 3.6 CM</t>
  </si>
  <si>
    <t>NOSNI SPEKUL OTR</t>
  </si>
  <si>
    <t>NOSNI SPEKUL HARTMANN OTROŠKI,
 DOL.13cm</t>
  </si>
  <si>
    <t>NOSNI SPEKUL</t>
  </si>
  <si>
    <t>NOSNI SPEKUL HARTMANN ODR., DOLŽINE13 CM</t>
  </si>
  <si>
    <t>NOSNI SPEKUL DALJŠI- TRAHEO</t>
  </si>
  <si>
    <t>KILLIAN-STRUYCKEN, standardni model,
dolžina rezila 90 mm, dolžine 13.5 cm</t>
  </si>
  <si>
    <t>LOPARČEK ZA USTA</t>
  </si>
  <si>
    <t>BRÜNINGS, dolžine 19 cm</t>
  </si>
  <si>
    <t>UŠESNA PINCETA</t>
  </si>
  <si>
    <t>UŠESNA PINCETA TROLTSCH, DEL.DOLŽINA 7.5cm, nazobčana, standardni model</t>
  </si>
  <si>
    <t>NOSNA PINCETA</t>
  </si>
  <si>
    <t>GRÜNWALD, bajonetne oblike, dolžine 20cm</t>
  </si>
  <si>
    <t>OGLEDALO ZA GRLO F2</t>
  </si>
  <si>
    <t>S sprednjo površino iz rodija, z odvrtljivim ročajem, VEL. 0</t>
  </si>
  <si>
    <t>OGLEDALO ZA GRLO F4</t>
  </si>
  <si>
    <t>S sprednjo površino iz rodija, z odvrtljivim ročajem, VEL. 2</t>
  </si>
  <si>
    <t>OGLEDALO ZA GRLO F5</t>
  </si>
  <si>
    <t>S sprednjo površino iz rodija, z odvrtljivim ročajem, VEL. 3</t>
  </si>
  <si>
    <t>OGLEDALO ZA GRLO F6</t>
  </si>
  <si>
    <t>S sprednjo površino iz rodija, z odvrtljivim ročajem, VEL. 4</t>
  </si>
  <si>
    <t>BARANY ROPOTULJA</t>
  </si>
  <si>
    <t>x</t>
  </si>
  <si>
    <t>GLASBENE VILICE</t>
  </si>
  <si>
    <t>C-128, z utežmi</t>
  </si>
  <si>
    <t>FRENZLOVA OČALA</t>
  </si>
  <si>
    <t>FRENZEL Nystagmus, s črnim okvirjem, s
priloženim nastavljivim ročajem, baterijo in s prezračevalnimi režami; vključno z 2 svetilkama, z auporabo s 3 baterijami 121306</t>
  </si>
  <si>
    <t>SET ZA PREPIH. EUS. TUB</t>
  </si>
  <si>
    <t xml:space="preserve">NASTAVEK </t>
  </si>
  <si>
    <t>NASTAVEK  oliva ZA BALON 18mm</t>
  </si>
  <si>
    <t>NASTAVEK oliva ZA BALON  20mm</t>
  </si>
  <si>
    <t>NASTAVEK oliva ZA BALON  22 mm</t>
  </si>
  <si>
    <t>PEAN RAVNI</t>
  </si>
  <si>
    <t>KELLY, ravni, dolžine 14 cm</t>
  </si>
  <si>
    <t>PEAN UKRIVLJEN MOSKQUIT</t>
  </si>
  <si>
    <t>HALSTEAD Mosquito, ukrivljen, dolžine
12.5 cm</t>
  </si>
  <si>
    <t>PEAN UKRIVLJEN</t>
  </si>
  <si>
    <t>KELLY, ukrivljen, dolžine 14 cm</t>
  </si>
  <si>
    <t>PEAN UKRIVLJEN ZA DILAT</t>
  </si>
  <si>
    <t>fin, PROVIDENCE, ukrivljen, dolžine 14 cm</t>
  </si>
  <si>
    <t>ANATOMSKA PINCETA-ŠIVI</t>
  </si>
  <si>
    <t>srednje širine, dolžine 13 cm</t>
  </si>
  <si>
    <t>ŠKARJE FINE ZA ŠIVE</t>
  </si>
  <si>
    <t>SPENCER, dolžine 9m cm</t>
  </si>
  <si>
    <t>ŠKARJE INŠT.</t>
  </si>
  <si>
    <t>ostre/tope, dolžine 13 cm</t>
  </si>
  <si>
    <t>ŠKARJE PREPARIRNE</t>
  </si>
  <si>
    <t>METZENBAUM, robustnem ukrivljene, iz tungsten karbida,dolžine 18 cm</t>
  </si>
  <si>
    <t>PINCETA ANATOMSKA</t>
  </si>
  <si>
    <t>srednje širine, dolžine 16 cm</t>
  </si>
  <si>
    <t>NOSNI ZA ASPIRATOR</t>
  </si>
  <si>
    <t xml:space="preserve">Kanila, sukcijska,Fergusson, izolirana,  s
 sukcijskim stikalom in mandrenom,priklop 6,0-9,0 mm, diameter 4,0 mm, 180 mm </t>
  </si>
  <si>
    <t xml:space="preserve">Kanila, sukcijska, Frazier, s sukcijskim stikalom in mandrenom,priklop 6,0-9,0 mm, diameter 3,0 mm, 180 mm </t>
  </si>
  <si>
    <t xml:space="preserve">Kanila, sukcijska, Frazier, s sukcijskim stikalom in mandrenom,priklop 6,0-9,0 mm, diameter 5,0 mm, 180 mm </t>
  </si>
  <si>
    <t xml:space="preserve">Kanila, sukcijska, Barron, s sukcijskim stikalom
in mandrenom,priklop/oliva 8,0 mm, diameter 2,0 mm, 160 mm </t>
  </si>
  <si>
    <t>ASPIRATOR ZA SIN</t>
  </si>
  <si>
    <t>EICKEN, LUER-lock, dolgo ukrivljen, zunanjega premera 3 mm,
dolžine 12.5 cm</t>
  </si>
  <si>
    <t>PRIJEMALKA ZA DILAT. ABSC</t>
  </si>
  <si>
    <t>HARTMANN, nosna, standardne dimenzije,delovne dolžine 11cm</t>
  </si>
  <si>
    <t>PRIJEMALKA ZA TONZILE</t>
  </si>
  <si>
    <t>BLOHMKE, dolžine 20 cm</t>
  </si>
  <si>
    <t>UŠESNA MIKRO PRIJ.1</t>
  </si>
  <si>
    <t>UŠESNA MIKRO PRIJEMALKA HARTMANN, delovne dolžine 8 cm,
ekstra fina, nazobčana, 1x4.5 mm</t>
  </si>
  <si>
    <t>UŠESNA MIKRO PRIJ.2</t>
  </si>
  <si>
    <t>ušesna MIKRO PRIJEMALKA HARTMANN, 
delovne dolžine 8 cm,nazobčana</t>
  </si>
  <si>
    <t>PRIJEM. ZA SIN. BLAKESLEY</t>
  </si>
  <si>
    <t>BLAKESLEY nosna prijemalka, ravna, 
velikost 2, del.dolžine 11cm</t>
  </si>
  <si>
    <t>PRIJEM. HARTMAN</t>
  </si>
  <si>
    <t>Prijemalka HARTMANN, okrogla, za rezanje,vel.2, delovne dolžine 11 cm</t>
  </si>
  <si>
    <t>SONDE SET BOW</t>
  </si>
  <si>
    <t>Sonda BOWMAN, ravna, 130 mm, premera 0.70/0.80 mm, dvostranska, Fig.00/0</t>
  </si>
  <si>
    <t>Sonda BOWMAN, ravna, 130 mm, premera 0.90/1.10 mm, dvostranska, Fig.1, Fig.2</t>
  </si>
  <si>
    <t>SET DILATATOR TRAHEOST.</t>
  </si>
  <si>
    <t>LABORDE, dvorezni, dolžine 15 cm</t>
  </si>
  <si>
    <t>DILATATOR TRAHEOST.</t>
  </si>
  <si>
    <t>BRUNINGS LIFE-SAVING cevka, zunanjega premera 5 mm, 
dolžine 20 cm</t>
  </si>
  <si>
    <t>BRUNINGS LIFE-SAVING cevka, zunanjega premera 7 mm, 
dolžine 20 cm</t>
  </si>
  <si>
    <t>BRUNINGS LIFE-SAVING cevka, zunanjega premera 9 mm, 
dolžine 20 cm</t>
  </si>
  <si>
    <t>KONTEJNER POLOVIČNI kompatibilen z odprtim regalom z izvlečnimi policami G1.OM24</t>
  </si>
  <si>
    <t>Dno sterilizacijskega zabojnika, iz aluminija,
 1/2, dimenzije</t>
  </si>
  <si>
    <t>Mreža za inštrumente,1/2, nerjavno jeklo,
 perforacije dna/strani 4,0/2,0 mm, brez nogic, dimenzije 243x253x64 mm</t>
  </si>
  <si>
    <t>Pokrov ster. zabojnika, 1/2, zelen, eno
 vpenjališča za filtre za 5000 ster. ciklusov, dimenzije 298x281x36 mm</t>
  </si>
  <si>
    <t>H6.9</t>
  </si>
  <si>
    <t>RIGIDNI ENDOSKOP v sestavi, kot sledi v nadaljevanju:</t>
  </si>
  <si>
    <t>Rigidni endoskop, kot HOPKINS, s kotom gledanja 0°, 
premera največ 4 mm, dolžine 18 cm; omogoča naj sterilizacijo v avtoklavu</t>
  </si>
  <si>
    <t xml:space="preserve">Optika 30° </t>
  </si>
  <si>
    <t>Rigidni endoskop, kot HOPKINS, s kotom gledanja 30°, 
premera največ 4 mm, dolžine 18 cm; omogoča naj sterilizacijo v avtoklavu</t>
  </si>
  <si>
    <t>Rigidni endoskop, kot HOPKINS, s kotom gledanja 30°, 
premera največ 2.7 mm, dolžine 18 cm; omogoča naj sterilizacijo v avtoklavu</t>
  </si>
  <si>
    <t>Rigidni endoskop, kot HOPKINS, s kotom gledanja 0°, 
premera največ 2.7 mm, dolžine 18 cm; omogoča naj sterilizacijo v avtoklavu</t>
  </si>
  <si>
    <t>Optika s 
spremenljivim kotom</t>
  </si>
  <si>
    <t>Rigidni endoskop s spremenljivim kotom gledanja od 15° do 90°, kot HOPKINS, premera največ 4 mm, dolžine 18 cm; z enostavno nastavitvijo poljubnega kota gledanja z obročkom, lahke konstrukcije, s standardnim okularjem; omogoča naj sterilizacijo v avtoklavu</t>
  </si>
  <si>
    <t>Srajčka za 
irigacijo za optiko s sprem.kotom</t>
  </si>
  <si>
    <t>Srajčka za irigacijo za optiko s spremenljivim kotom; zunanjega premera 4.8 x 6 mm, delovne dolžine 14 cm</t>
  </si>
  <si>
    <t>Srajčka za 
irigacijo za optiko 0° 4mm</t>
  </si>
  <si>
    <t>Srajčka za irigacijo za optiko s kotom gledanja 0°, premera 4 mm in dolžine 18 cm; zunanjega premera 4.8 x 6 mm in delovne dolžine 14 cm</t>
  </si>
  <si>
    <t>Srajčka za 
irigacijo za optiko 30° 4mm</t>
  </si>
  <si>
    <t>Srajčka za irigacijo za optiko s kotom gledanja 30°,premera 4 mm in dolžine 18 cm; zunanjega premera 4.8 x 6 mm in delovne dolžine 14 cm</t>
  </si>
  <si>
    <t>Srajčka za 
irigacijo za optiko 0°  
2.7 mm</t>
  </si>
  <si>
    <t>Srajčka za irigacijo za optiko s kotom gledanja 0°, premera 2.7 mm in dolžine 18 cm; zunanjega premera 3.5 x 4.7 mm in delovne dolžine 14 cm</t>
  </si>
  <si>
    <t>Srajčka za 
irigacijo za optiko 30°  
2.7 mm</t>
  </si>
  <si>
    <t>Srajčka za irigacijo za optiko s kotom gledanja 30°, premera 2.7 mm in dolžine 18 cm; zunanjega premera 3.5 x 4.7 mm in delovne dolžine 14 cm</t>
  </si>
  <si>
    <t>Sterilizacijske kasete za
optike</t>
  </si>
  <si>
    <t xml:space="preserve">POSODICA </t>
  </si>
  <si>
    <t xml:space="preserve">300 cm3, premera 95 mm, višine 65 mm </t>
  </si>
  <si>
    <t xml:space="preserve">prijemalka za umivanje </t>
  </si>
  <si>
    <t>Prijemalka, Gross, kriva, brez zaklepa, 200 mm</t>
  </si>
  <si>
    <t>HARTMANN, odrasli, dolžine 13 cm</t>
  </si>
  <si>
    <t>COTTLE, dolžina rezila 55 mm, dolžine 13 cm</t>
  </si>
  <si>
    <t>KILLIAN-STRUYCKEN, standardni model, dolžina rezila 90 mm,
dolžine 13.5 cm</t>
  </si>
  <si>
    <t xml:space="preserve">PINCETA AN.                   </t>
  </si>
  <si>
    <t>mikro, premera 0.8 mm,dolžine 12 cm</t>
  </si>
  <si>
    <t>PINCETA KIR.</t>
  </si>
  <si>
    <t>Pinceta, kirurška, medium, 1x2 zoba, ravna, 160 mm</t>
  </si>
  <si>
    <t xml:space="preserve">NOSNA PINCETA                               </t>
  </si>
  <si>
    <t>GRÜNWALD, bajonetne oblike, dolžine 20 cm</t>
  </si>
  <si>
    <t xml:space="preserve">FRER (razpa)          </t>
  </si>
  <si>
    <t>FREER-YASARGIL, dvostranski, dolžine 18.5 cm</t>
  </si>
  <si>
    <t>FREER-JOSEPH, dvostranski, poloster-oster, 
dolžine 20 cm</t>
  </si>
  <si>
    <t>TROKAR, LICHTWITZ, LUER-lock, s stranskimi luknjami,
z zunanjim premerom 2 mm, delovne dolžine 10 cm</t>
  </si>
  <si>
    <t>EICKEN, LUER-lock, kratko ukrivljen, zunanjega premera 3 mm,dolžine 12.5 cm</t>
  </si>
  <si>
    <t>FRANK-PASQUINI, kotni, s konico naravnost, z držalom
 za boljši prijem, premera 3 mm, delovne dolžine 12 cm</t>
  </si>
  <si>
    <t>EICKEN, LUER-lock, dolgo ukrivljen, upogljiv,
z narebranim držalom za boljši prijem, zunanjega premera 3 mm, dolžine 12.5 cm</t>
  </si>
  <si>
    <t>SINUS SEEKER</t>
  </si>
  <si>
    <t>SINUS SEEKER -za frontalni sinus, KUHN, dvostranski, 
št.3, ena stran ukrivljena za 77°,  druga stran ukrivljena za 90°, obe konici ukrivljeni naprej, dolžine 22 cm</t>
  </si>
  <si>
    <t xml:space="preserve">Kanila, sukcijska,Fergusson, izolirana,  s sukcijskim stikalom in mandrenom,priklop 6,0-9,0 mm, diameter 4,0 mm, 180 mm </t>
  </si>
  <si>
    <t>ŠIVALNIK</t>
  </si>
  <si>
    <t>De Bakey, dolžine 15 cm, premer konice 0.3 mm</t>
  </si>
  <si>
    <t>ŠKARJE INŠ.</t>
  </si>
  <si>
    <t>ukrivljene, ostre/tope, dolžine 13 cm</t>
  </si>
  <si>
    <t>ŠKARJE PREP</t>
  </si>
  <si>
    <t xml:space="preserve">Škarje, preparirne, TC, Metzenbaum, krive, karbidna trdina mora biti vakuumsko pritrjena, 180 mm </t>
  </si>
  <si>
    <t>NOSNE ŠKARJE</t>
  </si>
  <si>
    <t>HEYMANN, srednje, standardni model, del.dolžine 9.5cm</t>
  </si>
  <si>
    <t>ŠKARJE ENDOS.</t>
  </si>
  <si>
    <t>RHINOFORCE nosne škarje, ravne, s priključkom za 
čiščenje, delovne dolžine 13 cm</t>
  </si>
  <si>
    <t>ŠKARJE KOLOM</t>
  </si>
  <si>
    <t>FOMON, močno ukrivljene, dolžine 12 cm</t>
  </si>
  <si>
    <t>NOSNA PRIJ.</t>
  </si>
  <si>
    <t>LUBET-BARBON, nazobčana, delovne dolžine
10.5 cm</t>
  </si>
  <si>
    <t xml:space="preserve">PRIJ. GRUN. 45 ST       </t>
  </si>
  <si>
    <t>GRÜNWALD-HENKE RHINOFORCE, prijemalke za rezanje, 45° navzgor, "through-cutting", BLAKESLEY oblike, vel.1, širine 3.5mm, delovne dolžine 13 cm, s priključkom za čiščenje</t>
  </si>
  <si>
    <t xml:space="preserve">PRIJ. GRUN. RAV.       </t>
  </si>
  <si>
    <t>GRÜNWALD-HENKE RHINOFORCE, prijemalke za rezanje, ravna, "through-cutting", BLAKESLEY oblike, vel.1, širine 3.5mm, delovne dolžine 13 cm, s priključkom za čiščenje</t>
  </si>
  <si>
    <t>PRIJ. SIN. 45</t>
  </si>
  <si>
    <t>BLAKESLEY-WILDE prijemalka za etmoid.sinus, 45°navzgor, vel.0, delovne dolžine 16 cm, s priključkom za čiščenje</t>
  </si>
  <si>
    <t>PRIJ. SIN. 90</t>
  </si>
  <si>
    <t>BLAKESLEY-WILDE prijemalka za sinus, 90° navzgor, vel.1,
delovne dolžine 11 cm</t>
  </si>
  <si>
    <t>PRIJEM. BRUNIN</t>
  </si>
  <si>
    <t>Prijemalka za septum, BRÜNINGS-LUC, vel.2, delovne
dolžine 11 cm</t>
  </si>
  <si>
    <t>Prijemalka za sinus BLAKESLEY, ravna, vel.2, delovne
dolžine 13 cm, s priključkom za čiščenje</t>
  </si>
  <si>
    <t>Nosna prijemalka BLAKESLEY, ravna, vel. 3, delovne 
dolžine 11 cm</t>
  </si>
  <si>
    <t>PRIJEMALKA HEUW.</t>
  </si>
  <si>
    <t>Prijemalka HEUWIESER, z ukrivljenim prijemalnim delom navzgor, fiksen prijemalni del ukrivljen za 90°, premični prijemalni del z odpiranjem do 120°, z odpiranjem nazaj, delovne dolžine 10 cm, s priključkom za čiščenje</t>
  </si>
  <si>
    <t>PRIJEM.  OSTRE.</t>
  </si>
  <si>
    <t>OSTRUM "punch",  rezanje nazaj, z rotirajočim "šaftom"
za 360°, z nast.vijakom, s "šaftom" prijemalke rahlo 
ukrivljenim navzdol, s priključkom za čiščenje, delovne
dolžine 10 cm</t>
  </si>
  <si>
    <t>ANTRUM PUNCH</t>
  </si>
  <si>
    <t>STAMMBERGER punch, stransko rezanje, rezanje leva stran navzdol in naprej, delovne dolžine 10 cm</t>
  </si>
  <si>
    <t>STAMMBERGER punch, stransko rezanje, rezanje desna stran navzdol in naprej, delovne dolžine 10 cm</t>
  </si>
  <si>
    <t>KOHLEA UKRIVLJ.</t>
  </si>
  <si>
    <t>Kireta za frontalni sinus, KUHN-BOLGER, ukrivljena za 90°,ovalna, rezanje naprej, dolžine 19 cm</t>
  </si>
  <si>
    <t xml:space="preserve">KOHLEA </t>
  </si>
  <si>
    <t>Kireta antrum, okrogla, dolžine 19 cm</t>
  </si>
  <si>
    <t>DLETO DCR</t>
  </si>
  <si>
    <t>Dleto, ploščato, ravno, širine 6 mm, dolžine 18.5 cm</t>
  </si>
  <si>
    <t>DLETO RSN</t>
  </si>
  <si>
    <t>Dleto (osteotom)WALTER, ploščato, z dvorobnim brušenjem, širine 9 mm, dolžine 19 cm</t>
  </si>
  <si>
    <t xml:space="preserve">KLADIVO                                             </t>
  </si>
  <si>
    <t xml:space="preserve">BERGMANN, dolžine 24 cm, premera 45 mm, 380g </t>
  </si>
  <si>
    <t xml:space="preserve">DVOZOBA KLJUKA                          </t>
  </si>
  <si>
    <t>JOSEPH, ostra, širine 5 mm, dolžine 15 cm</t>
  </si>
  <si>
    <t>NOŽ</t>
  </si>
  <si>
    <t>Srpasti nož PLESTER, z dvojnim robom, standardni model,
rahlo ukrivljen, dolžine 16 cm</t>
  </si>
  <si>
    <t>Mreža za inštrumente,1/2, nerjavno jeklo, perforacije dna/strani 4,0/2,0 mm, brez nogic, dimenzije 243x253x64 mm</t>
  </si>
  <si>
    <t>Mreža za inštrumente, 1/1 dolg, nerjavno jeklo, perforacije dna/strani 4,0/2,0 mm, brez nogic, dimenzije 540x253x64 mm</t>
  </si>
  <si>
    <t>Pokrov ster. zabojnika, 1/1, srebrn, dva vpenjališča za filtre za 5000 ster. ciklusov, dimenzije 588x281x36 mm</t>
  </si>
  <si>
    <t xml:space="preserve">SILIKONSKA PODLOGA </t>
  </si>
  <si>
    <t>H6.11</t>
  </si>
  <si>
    <t>LARINGOSKOP v sestavi, kot sledi v nadaljevanju:</t>
  </si>
  <si>
    <t>KLEINSASSER operativni
laringoskop</t>
  </si>
  <si>
    <t>veliki, dolžine 17 cm, z notranjim premerom
15 mm</t>
  </si>
  <si>
    <t>srednji, dolžine 17 cm, z notranjim premerom 13.5 mm</t>
  </si>
  <si>
    <t>malii, dolžine 18 cm, z notranjim premerom 11.5 mm, za uporabo pri težki anatomiji</t>
  </si>
  <si>
    <t>Nosilec svetlobe (žarnica)</t>
  </si>
  <si>
    <t>za distalno osvetlitev, za uporabo z zgoraj naštetimi operacijskimi laringoskopi;delovne dolžine 14 cm</t>
  </si>
  <si>
    <t>Držalo laringoskopa, direktoskop</t>
  </si>
  <si>
    <t>model GÖTTINGEN, premičen, s kovinskim obročem, premera 9 cm, dolžine 34 cm, z nastavljivim koleščkom</t>
  </si>
  <si>
    <t>Zaščita za zobe</t>
  </si>
  <si>
    <t>silikonska, avtoklavirna</t>
  </si>
  <si>
    <t>KLEINSASSER šivalnik</t>
  </si>
  <si>
    <t>raven fin, z nazobčanimi čeljustmi, velikosti 
1.8 x 3.5 mm, z ročajem z zaklepom, s 
priključkom za čiščenje,delovne dolžine 23 cm</t>
  </si>
  <si>
    <t>KLEINSASSER biopsijske kleščice</t>
  </si>
  <si>
    <t xml:space="preserve">laringealne biopsijske kleščice, z ovalnimi 
čeljustmi, velikosti 3 x 4 mm, enojne čeljusti,
s priključkom za čiščenje, delovne dolžine 23 cm
</t>
  </si>
  <si>
    <t>KLEINSASSER škarjice</t>
  </si>
  <si>
    <t>ravne, s priključkom za čiščenje, premera2 mm, delovne dolžine 23 cm; s tanjšim distalnim delom za boljšo vizualizacijo</t>
  </si>
  <si>
    <t>KLEINSASSER prijemalke</t>
  </si>
  <si>
    <t>ravne, nazobčane, s priključkom za čiščenje, z ročajem brez zaklepa, delovne dolžine 23 cm</t>
  </si>
  <si>
    <t>čeljusti pod kotom 45°, s priključkom za čiščenje, premera 2mm, delovne dolžine 23 cm; s tanjšim distalnim delom za boljšo vizualizacijo; delovni del inštrumenta od distalnega dela do proksimalnega dela stožčasto ojačan</t>
  </si>
  <si>
    <t>ukrivljene v desno, s priključkom za čiščenje, premera 2 mm, delovne dolžine 23 cm; s tanjšim dostalnim delom za boljšo vizualizacijo; delovni del inštrumenta od distalnega dela do proksimalnega dela stožčasto ojačan</t>
  </si>
  <si>
    <t>ukrivljene v levo, s priključkom za čiščenje, premera 2mm, delovne dolžine 23 cm; s tanjšim dostalnim delom za boljšo vizualizacijo;delovni del inštrumenta od distalnega dela do proksimalnega dela stožčasto ojačan</t>
  </si>
  <si>
    <t>ravne, z 2 mm zaobljenimi čeljustmi, s priključkom za čiščenje, delovne dolžine 23 cm,s tanjšim distalnim delom za boljšo vizualizacijo;delovni del inštrumenta od distalnega dela do proksimalnega dela stožčasto ojačan</t>
  </si>
  <si>
    <t>ravne, z 2 mm zaobljenimi čeljustmi, ukrivljene navzgor, s priključkom za čiščenje, delovne dolžine 23 cm,  s tanjšim distalnim delom za boljšo vizualizacijo</t>
  </si>
  <si>
    <t>ravne, z 2 mm zaobljenimi čeljustmi, ukrivljene v desno, s priključkom za čiščenje, delovne dolžine 23 cm,  s tanjšim distalnim delom za boljšo vizualizacijo</t>
  </si>
  <si>
    <t>ravne, z 2 mm zaobljenimi čeljustmi, ukrivljene v levo, s priključkom za čiščenje, delovne dolžine 23 cm,  s tanjšim distalnim delom za boljšo vizualizacijo</t>
  </si>
  <si>
    <t>KLEINSASSER ročaj</t>
  </si>
  <si>
    <t>ročaj,kompatibilen z inštrumenti: kljukica, igla ipd.</t>
  </si>
  <si>
    <t>KLEINSASSER kljukica</t>
  </si>
  <si>
    <t>topa, s sondo na distalnem delu,  delovne 
dolžine 23 cm</t>
  </si>
  <si>
    <t>ostra, delovne dolžine 23 cm</t>
  </si>
  <si>
    <t>KLEINSASSER Knot Tier</t>
  </si>
  <si>
    <t>inštrument za vozle, delovne dolžine 23 cm</t>
  </si>
  <si>
    <t>KLEINSASSER igla</t>
  </si>
  <si>
    <t>ukrivljena v levo, delovne dolžine 23 cm</t>
  </si>
  <si>
    <t>ukrivljena v desno, delovne dolžine 23 cm</t>
  </si>
  <si>
    <t>KLEINSASSER laringealni nož</t>
  </si>
  <si>
    <t>srpasti nož, ukrivljen, delovne dolžine 23 cm</t>
  </si>
  <si>
    <t>nož, ukrivljen, okrogel, "golf club" oblike, 
delovne dolžine 23 cm</t>
  </si>
  <si>
    <t>nož, ovalen, raven, delovne dolžine 23 cm</t>
  </si>
  <si>
    <t>KLEINSASSER sukcijski elevator</t>
  </si>
  <si>
    <t>delovne dolžine 23 cm</t>
  </si>
  <si>
    <t>KLEINSASSER aspirator</t>
  </si>
  <si>
    <t>zunanjega premera 2.5 mm, delovne dolžine 23 cm</t>
  </si>
  <si>
    <t>KLEINSASSER igla za injiciranje</t>
  </si>
  <si>
    <t xml:space="preserve">LUER, ravna, delovne dolžine 23 cm
</t>
  </si>
  <si>
    <t>KLEINSASSER izolirana kanila</t>
  </si>
  <si>
    <t xml:space="preserve">za sukcijo in koagulacijo, z zunanjim premerom
3 mm, delovne dolžine 26 cm, komp.z 
ustreznimi monopolarnimi kabli, </t>
  </si>
  <si>
    <t>Monopolarni visokofrekvenčni
kabel</t>
  </si>
  <si>
    <t>s 5mm priključkom, dolžine 300 cm, za uporabo z obstoječimi aparati</t>
  </si>
  <si>
    <t>Mreža za inštrumente,1/1 kratek, nerjavno jeklo, perforacije dna/strani 4,0/2,0 mm, brez nogic,dimenzije 485x253x64 mm</t>
  </si>
  <si>
    <t>H6.12</t>
  </si>
  <si>
    <t>Laringoskop v sestavi, kot sledi v nadaljevanju:</t>
  </si>
  <si>
    <t>ravne, miniaturne, s priključkom za čiščenje, premera 1 mm, delovne dolžine 23 cm; s tanjšim distalnim delom za boljšo vizualizacijo; delovni del inštrumenta od distalnega dela do proksimalnega dela stožčasto ojačan</t>
  </si>
  <si>
    <t>ravne, nazobčane, miniaturne, s priključkom za čiščenje, z ročajem brez zaklepa, delovne dolžine 23 cm; delovni del inštrumenta od distalnega dela do proksimalnega dela stožčasto ojačan</t>
  </si>
  <si>
    <t>miniaturne, s čeljustmi pod kotom 45°, s priključkom za čiščenje, premera 1 mm, delovne dolžine 23 cm; s tanjšim distalnim delom za boljšo vizualizacijo; delovni del inštrumenta od distalnega dela do proksimalnega dela stožčasto ojačan</t>
  </si>
  <si>
    <t>miniaturne, ukrivljene v desno, s priključkom za čiščenje, premera 1 mm, delovne dolžine 23 cm; s tanjšim dostalnim delom za boljšo vizualizacijo;delovni del inštrumenta od distalnega dela do proksimalnega dela stožčasto ojačan</t>
  </si>
  <si>
    <t>miniaturne, ukrivljene v levo, s priključkom za čiščenje, premera 1 mm, delovne dolžine 23 cm; s tanjšim dostalnim delom za boljšo vizualizacijo;delovni del inštrumenta od distalnega dela do proksimalnega dela stožčasto ojačan</t>
  </si>
  <si>
    <t>ravne, z 1 mm zaobljenimi čeljustmi, s priključkom za čiščenje, delovne dolžine 23 cm,s tanjšim distalnim delom za boljšo vizualizacijo;delovni del inštrumenta od distalnega dela do proksimalnega dela stožčasto ojačan</t>
  </si>
  <si>
    <t>ravne, miniaturne z 1 mm zaobljenimi čeljustmi, ukrivljene navzgor, s priključkom za čiščenje, delovne dolžine 23 cm,  s tanjšim distalnim delom za boljšo vizualizacijo</t>
  </si>
  <si>
    <t>ravne, z 1 mm zaobljenimi čeljustmi, ukrivljene v desno, s priključkom za čiščenje, delovne dolžine 23 cm,  s tanjšim distalnim delom za boljšo vizualizacijo</t>
  </si>
  <si>
    <t>ravne, z 1 mm zaobljenimi čeljustmi, ukrivljene v levo, s priključkom za čiščenje, delovne dolžine 23 cm,  s tanjšim distalnim delom za boljšo vizualizacijo</t>
  </si>
  <si>
    <t>H6.14</t>
  </si>
  <si>
    <t>Set za otološko delovno postajo (18.16.2) v sestavi, kot sledi:</t>
  </si>
  <si>
    <t>NOSNI SPEKUL, DALJŠI. KILLIAN-STRUYCKEN, z nastavljivim 
držalom, dolžina rezila 40mm, dolžine 15 cm</t>
  </si>
  <si>
    <t>UŠESNA PINCETA TROLTSCH, DEL.DOLŽINA 7,5cm</t>
  </si>
  <si>
    <t>NOSNA PINCETA GRÜNWALD, bajonetne oblike, dolžine 20 cm</t>
  </si>
  <si>
    <t>S sprednjo površino iz rodija, z odvrtljivim ročajem, VEL. 0, PREMER</t>
  </si>
  <si>
    <t>NASTAVEK ZA BAL. , kovinski, 18mm</t>
  </si>
  <si>
    <t>NASTAVEK ZA BAL.,kovinski,  20mm</t>
  </si>
  <si>
    <t>NASTAVEK ZA BAL., kovinski, 22 mm</t>
  </si>
  <si>
    <t xml:space="preserve">Kanila, sukcijska,Fergusson, izolirana,  s sukcijskim stikalom in 
mandrenom,priklop 6,0-9,0 mm, diameter 4,0 mm, 180 mm </t>
  </si>
  <si>
    <t xml:space="preserve">Kanila, sukcijska, Frazier, s sukcijskim stikalom in mandrenom,
priklop 6,0-9,0 mm, diameter 3,0 mm, 180 mm </t>
  </si>
  <si>
    <t xml:space="preserve">Kanila, sukcijska, Frazier, s sukcijskim stikalom in mandrenom,
priklop 6,0-9,0 mm, diameter 5,0 mm, 180 mm </t>
  </si>
  <si>
    <t xml:space="preserve">Kanila, sukcijska, Barron, s sukcijskim stikalom in mandrenom,
priklop/oliva 8,0 mm, diameter 2,0 mm, 160 mm </t>
  </si>
  <si>
    <t>PRIJEMALKA ZA DILAT.</t>
  </si>
  <si>
    <t>HARTMANN, nosna, standardne dimenzije, delovne dolžine 11cm</t>
  </si>
  <si>
    <t>PRIJEMALKA BLOHMKE, dolžine 20 cm</t>
  </si>
  <si>
    <t>UŠESNA MIKRO PRIJEMALKA HARTMANN,nazobčana,
DEL. DOLŽ. 8 cm, 1x4.5 mm</t>
  </si>
  <si>
    <t>STRÜMPEL ušesna prijemalka, delovne dolžine 8 cm</t>
  </si>
  <si>
    <t>BLAKESLEY nosna prijemalka, ravna, velikost 2, del.dolžine 11cm</t>
  </si>
  <si>
    <t>HARTMANN prijemalka za rezanje, okrogla, velikost 3, del.
dolžine 11 cm</t>
  </si>
  <si>
    <t>NAGLAV. SVETIL.</t>
  </si>
  <si>
    <t>Dno sterilizacijskega zabojnika, iz aluminija, 1/2, dimenzije</t>
  </si>
  <si>
    <t>MREŽA ZA INŠT.</t>
  </si>
  <si>
    <t>Mreža za inštrumente,1/2, nerjavno jeklo, perforacije dna/strani
 4,0/2,0 mm, brez nogic, dimenzije 243x253x64 mm</t>
  </si>
  <si>
    <t>Pokrov ster. zabojnika, 1/2, moder, eno vpenjališča za filtre za
 5000 ster. ciklusov, dimenzije 298x281x36 mm</t>
  </si>
  <si>
    <t>Pokrov ster. zabojnika, 1/2, zlat, eno vpenjališča za filtre za 
5000 ster. ciklusov, dimenzije 298x281x36 mm</t>
  </si>
  <si>
    <t>Pokrov ster. zabojnika, 1/2, rdeč, eno vpenjališča za filtre za 
5000 ster. ciklusov, dimenzije 298x281x36 mm</t>
  </si>
  <si>
    <t xml:space="preserve">Oznake vsebine zabojnika, vijolične, do 13 znakov, z možnostjo
 v slovenskem jeziku, 4 kos na zabojnik </t>
  </si>
  <si>
    <t>H6.18</t>
  </si>
  <si>
    <t>Operativni direktoskop v sestavi, kot sledi v nadaljevanju:</t>
  </si>
  <si>
    <t>OPERATIVNI DIREKTOSKOP</t>
  </si>
  <si>
    <t>HINNI, z desno in levo stranskim krilom, dolžine 15 cm,
uporaben s sukcijsko cevjo za evakuiranje dima</t>
  </si>
  <si>
    <t>HINNI, z desno in levo stranskim krilom, dolžine 11 cm,
uporaben s sukcijsko cevjo za evakuiranje dima</t>
  </si>
  <si>
    <t xml:space="preserve">ŽARNICA </t>
  </si>
  <si>
    <t>Nosilec svetlobe za op.laringoskop HINNI</t>
  </si>
  <si>
    <t>H6.21</t>
  </si>
  <si>
    <t>Mreža uho</t>
  </si>
  <si>
    <t>PRIJ. UMIVANJE</t>
  </si>
  <si>
    <t>PINCETA</t>
  </si>
  <si>
    <t>Pinceta ALLIS, s finimi zobci, dolžine 20 cm</t>
  </si>
  <si>
    <t>TRÖLTSCH, nazobčana, standardni  model, delovne dolžine 7.5 cm</t>
  </si>
  <si>
    <t>RAZP. PLESTER</t>
  </si>
  <si>
    <t>Razpatorij PLESTER, širine 8 mm, dolžine
18 cm</t>
  </si>
  <si>
    <t>RAZP. LEMPERT</t>
  </si>
  <si>
    <t>Razpatorij LEMPERT, širine 3 mm, dolžine
19 cm</t>
  </si>
  <si>
    <t xml:space="preserve">ŠKARJE </t>
  </si>
  <si>
    <t>ukrivljene, ostre/tope, dolžine 12 cm</t>
  </si>
  <si>
    <t>ukrivljene, ostre/tope, dolžine 14.5 cm</t>
  </si>
  <si>
    <t>RETRAKTOR</t>
  </si>
  <si>
    <t>WEITLANER, 3x4 zobci, ostri, dolžine 13 cm</t>
  </si>
  <si>
    <t>RETRAKT. PLES.</t>
  </si>
  <si>
    <t>PLESTER, z 2 zobcema na desni in s 
polnim rezilom na levi, dolžine 11 cm</t>
  </si>
  <si>
    <t>PLESTER, z 2 zobcema na levi in s 
polnim rezilom na desni, dolžine 11 cm</t>
  </si>
  <si>
    <t>PEAN</t>
  </si>
  <si>
    <t>ROCHESTER, raven, dolžine 14 cm</t>
  </si>
  <si>
    <t>PEAN MOS.</t>
  </si>
  <si>
    <t>HALSTEAD Mosquito, raven, dolžine 12.5 cm</t>
  </si>
  <si>
    <t>ŠKARJE ŠIVI</t>
  </si>
  <si>
    <t>Škarje za šive, nazobčane, dolžine 10 cm</t>
  </si>
  <si>
    <t>UŠESNI LIVI HARTMAN</t>
  </si>
  <si>
    <t>HARTMANN, zunanjega premera 5 mm, dolžine 3.6 cm</t>
  </si>
  <si>
    <t>HARTMANN, zunanjega premera 6 mm, dolžine 3.6 cm</t>
  </si>
  <si>
    <t>HARTMANN, zunanjega premera 7.5 mm, dolžine 3.6 cm</t>
  </si>
  <si>
    <t>ADSON mikro, premera 0.8 mm, dolžine 12 cm</t>
  </si>
  <si>
    <t>pinceta kirur. Ravna, 160 mm, srednja1x2 zobca</t>
  </si>
  <si>
    <t xml:space="preserve">ŠIVALNIK </t>
  </si>
  <si>
    <t>iz tungsten karbida, z zlatim ročajem,
dolžine 13 cm</t>
  </si>
  <si>
    <t>UŠES MIK PRIJ</t>
  </si>
  <si>
    <t>FISCH, ekstra fine, nazobčane, 1x4.5 mm,
delovne dolžine 8 cm</t>
  </si>
  <si>
    <t>HARTMANN, nazobčane, delovne dolžine
8 cm</t>
  </si>
  <si>
    <t>WULSTEIN, ekstra fine, z ovalnimi čeljustmi,
0.9 mm, delovne dolžine 8 cm</t>
  </si>
  <si>
    <t>ekstra fine, nazobčane, ukrivljene v levo, 
delovne dolžine 8 cm</t>
  </si>
  <si>
    <t>ekstra fine, nazobčane, ukrivljene v desno, 
delovne dolžine 8 cm</t>
  </si>
  <si>
    <t>ekstra fine, nazobčane, ukrivljene navzgor, 
delovne dolžine 8 cm</t>
  </si>
  <si>
    <t>INŠT. ZANKA</t>
  </si>
  <si>
    <t>Ušesna zanka, brez okrogle konice, vel.1,
dolžine 15.5 cm</t>
  </si>
  <si>
    <t>OTIKA HOPKINS 0°</t>
  </si>
  <si>
    <t xml:space="preserve">HOPKINS II optika,s povečanim pogledom,0° premera 3 mm, dolžine 14 cm; omogoča naj sterilizacijo s paro </t>
  </si>
  <si>
    <t>OTIKA HOPKINS 30°</t>
  </si>
  <si>
    <t xml:space="preserve">HOPKINS II optika,s povečanim pogledom,30° premera 3 mm, dolžine 14 cm; omogoča naj sterilizacijo s paro </t>
  </si>
  <si>
    <t>STERILIZACIJSKE KASETE ZA OPTIKE</t>
  </si>
  <si>
    <t>PRIJ.MIKRO</t>
  </si>
  <si>
    <t xml:space="preserve">Ušesna prijemalka-klešče,HOUSE-DIETER
ščipanje navzgor, delovne dolžine 8 cm
 </t>
  </si>
  <si>
    <t>INŠT. ZA ŽICO</t>
  </si>
  <si>
    <t>McGEE, prijemalke, ravne, delovne dolžine
8 cm</t>
  </si>
  <si>
    <t>ASPIRATOR</t>
  </si>
  <si>
    <t>pod kotom, LEUR-lock, zunanjega premera 
0.7 mm, delovne dolžine 6 cm</t>
  </si>
  <si>
    <t>pod kotom, LEUR-lock, zunanjega premera 
1 mm, delovne dolžine 6 cm</t>
  </si>
  <si>
    <t>PLESTER, z držalom, LUER, 7 Fr.,dolžine
20 cm</t>
  </si>
  <si>
    <t>PLESTER, z držalom, LUER, 9 Fr.,dolžine
20 cm</t>
  </si>
  <si>
    <t>ASPIRAT DVOCEV</t>
  </si>
  <si>
    <t>FISCH, za sukcijo in irigacijo, cilindrični, 
sukcijska cevka zunanjega premera 3 mm, 
irigacijska cevka zunanjega premera 2 mm,
delovne dolžine 9.5 cm</t>
  </si>
  <si>
    <t>FISCH, za sukcijo in irigacijo, cilindrični, 
sukcijska cevka zunanjega premera 2.5 mm, irigacijska cevka zunanjega premera 2 mm, delovne dolžine 9.5 cm</t>
  </si>
  <si>
    <t>FISCH, za sukcijo in irigacijo, cilindrični, 
sukcijska cevka zunanjega premera 1.5 mm, irigacijska cevka zunanjega premera 1.5 mm, delovne dolžine 9.5 cm</t>
  </si>
  <si>
    <t>FISCH, za sukcijo in irigacijo, cilindrični, 
sukcijska cevka zunanjega premera 1 mm, irigacijska cevka zunanjega premera 1 mm, delovne dolžine 9.5 cm</t>
  </si>
  <si>
    <t>UŠESNE MIK ŠKAR</t>
  </si>
  <si>
    <t>BELLUCCI, fine, standardni model, delovne
dolžine 8 cm</t>
  </si>
  <si>
    <t>WULLSTEIN, fine, ukrivljene v levo, delovne
dolžine 9 cm</t>
  </si>
  <si>
    <t>WULLSTEIN, fine, ukrivljene v desno, delovne dolžine 9 cm</t>
  </si>
  <si>
    <t>FISCH-BELLUCCI, ekstra fine, dolžina 
rezalnega dela 7 mm, delovne dolžine 8cm</t>
  </si>
  <si>
    <t>BELLUCCI, fine,standardni model, delovne
dolžine 8 cm</t>
  </si>
  <si>
    <t>PRIJEMALKA</t>
  </si>
  <si>
    <t>Ušesna prijemalka, dolžine 10 cm</t>
  </si>
  <si>
    <t>PRIJEMALKA NAVZ</t>
  </si>
  <si>
    <t>Prijemalke, mikro ušesne, upognjene 45 stopinj 
navzdol, velikost čeljusti 0,8x3,5 mm, delovna 
dolžina 80,0 mm</t>
  </si>
  <si>
    <t>IGLA</t>
  </si>
  <si>
    <t>s kroglico na koncu, ukrivljena za 45°,vel.3,
dolžine 15.5 cm</t>
  </si>
  <si>
    <t>Ušesna kireta BUCK, ostra, vel.00, dolžine
14.5 cm</t>
  </si>
  <si>
    <t>Ušesna kireta BUCK, ostra, vel. 0, dolžine
14.5 cm</t>
  </si>
  <si>
    <t>PLESTER, retrospektivna, za bobnič, 2 mm, 
dolžine 15.5 cm</t>
  </si>
  <si>
    <t>Mikro raspatorij, FISCH, enojno ukrivljen v 
desno, dolžine 16 cm</t>
  </si>
  <si>
    <t>Mikro raspatorij, FISCH, enojno ukrivljen v 
levo, dolžine 16 cm</t>
  </si>
  <si>
    <t>WULLSTEIN, močno dolgo ukrivljena, dolžine
16.5 cm</t>
  </si>
  <si>
    <t>WULLSTEIN, srednje ukrivljena, dolžine
16.5 cm</t>
  </si>
  <si>
    <t>WULLSTEIN, rahlo ukrivljena, dolžine
16.5 cm</t>
  </si>
  <si>
    <t>WULLSTEIN, ravna, dolžine 16.5 cm</t>
  </si>
  <si>
    <t>HEERMANN, retrospektivna, 45°, 0.5 mm,
dolžine 16 cm</t>
  </si>
  <si>
    <t>IGLA - NOŽ</t>
  </si>
  <si>
    <t>KLEY, dolžine 16 cm</t>
  </si>
  <si>
    <t>Igla s kavljem, 0.2 mm, dolžine 16 cm</t>
  </si>
  <si>
    <t>Igla s kavljem, PLESTER, 0.6 mm, dolžine 16 cm</t>
  </si>
  <si>
    <t>IGLA - PERFORATOR</t>
  </si>
  <si>
    <t>Perforator FISCH, premera 0.3 mm, dolžine 16
cm</t>
  </si>
  <si>
    <t>Nož PLESTER, okrogle oblike, vertikalen, 
standardne vel. 3.5x2.5 mm, dolžine 16 cm</t>
  </si>
  <si>
    <t>Nož, okrogle oblike, 45°, premera 2mm, dolžine 16 cm</t>
  </si>
  <si>
    <t>IGLA - SRPASTI NOŽ</t>
  </si>
  <si>
    <t>Srpasti nož, PLESTER, z dvojnim robom, 
standardni model, rahlo ukrivljen, dolžine 16 cm</t>
  </si>
  <si>
    <t>DRŽALO</t>
  </si>
  <si>
    <t>Roka, fiksacijska, Yasargil, mobilna v vseh smereh</t>
  </si>
  <si>
    <t>NOŽ POD KOT 90</t>
  </si>
  <si>
    <t>Nož, okrogle oblike, 90°, premera 2mm, dolžine 16 cm</t>
  </si>
  <si>
    <t>DESEK.</t>
  </si>
  <si>
    <t>Nož, okrogle oblike, 45°, premera 2.5 mm, dolžine 16 cm</t>
  </si>
  <si>
    <t>Nož, okrogle oblike, 45°, premera 3 mm, dolžine 16 cm</t>
  </si>
  <si>
    <t>MERILNI INŠTRUMENT</t>
  </si>
  <si>
    <t>raven, z markerji na 3.5, 4 in 4.5 mm, dolžine
17 cm</t>
  </si>
  <si>
    <t>Ušesne prijemalke, ravne, gladke, 4 mm, 
delovne dolžine 8 cm</t>
  </si>
  <si>
    <t>KONTEJNER kompatibilen z odprtim regalom z izvlečnimi policami G1.OM24 (uho)</t>
  </si>
  <si>
    <t>Dno sterilizacijskega zabojnika, iz aluminija, 
1/1, dimenzije</t>
  </si>
  <si>
    <t>MREŽA</t>
  </si>
  <si>
    <t>Mreža za inštrumente,1/2, nerjavno jeklo, 
perforacije dna/strani 4,0/2,0 mm, brez nogic,
 dimenzije 243x253x64 mm</t>
  </si>
  <si>
    <t>Mreža za inštrumente, 1/1 dolg, nerjavno jeklo, 
perforacije dna/strani 4,0/2,0 mm, brez nogic, 
dimenzije 540x253x64 mm</t>
  </si>
  <si>
    <t>Pokrov ster. zabojnika, 1/1, zlat, dva vpenjališča
 za filtre za 5000 ster. ciklusov, dimenzije
 588x281x36 mm</t>
  </si>
  <si>
    <t>Silikonska podloga</t>
  </si>
  <si>
    <t xml:space="preserve">Podloga, silikonska, za mreže 1/1dolge, 
perforirana, dimenzije 517x242 mm </t>
  </si>
  <si>
    <t>KOŠARICA ZA MIKRO PRIJ.</t>
  </si>
  <si>
    <t>Mreža za inštrumente, s pokrovom, nerjavno 
jeklo, tri vpenjališča za inštrumente iz silikona, 
dimenzije 273x176x41 mm</t>
  </si>
  <si>
    <t>KOŠARICA ZA SVEDRE</t>
  </si>
  <si>
    <t>Mreža za male predmete s pokrovom, zunanja 
dimenzija 85 x 44 x 25, notranja dimenzija 
80 x 39 x 18</t>
  </si>
  <si>
    <t>OZNAKE</t>
  </si>
  <si>
    <t xml:space="preserve">Oznake vsebine zabojnika, vijolične, do 13 
znakov, z možnostjo v slovenskem jeziku, 4 kos 
na zabojnik </t>
  </si>
  <si>
    <t>H6.22</t>
  </si>
  <si>
    <t>Sistem za diagnostično in terapevtsko sialoendoskopijo</t>
  </si>
  <si>
    <t>"ALL-IN-ONE" TERAPEVTSKI SIALENDOSKOP- SET, PREMERA 1.6MM, SEMI-FLEKSIBILEN</t>
  </si>
  <si>
    <t>premera 1.6mm, delovne dolžine 10cm,
semi fleksibilen, avtoklaviren, z vgrajenim lečnim sistemom,</t>
  </si>
  <si>
    <t>z delovnim kanalom 0.8 mm,</t>
  </si>
  <si>
    <t>s kanalom za irigacijo premera 0.25 mm,</t>
  </si>
  <si>
    <t>celotne dolžine 140 cm,</t>
  </si>
  <si>
    <t>omogoča naj sterilizacijo v avtoklavu,</t>
  </si>
  <si>
    <t>z okularjem za priklop na endoskopsko kamero,</t>
  </si>
  <si>
    <t>z zaščito delovnega dela</t>
  </si>
  <si>
    <t>V setu s sterilizacijsko kaseto
kaseto</t>
  </si>
  <si>
    <t>STERILIZACIJSKA KASETA</t>
  </si>
  <si>
    <t>žična kaseta za sterilizacijo in hranjenje sialendoskopa, perforirana,</t>
  </si>
  <si>
    <t>z nastavkom za irigacijo,</t>
  </si>
  <si>
    <t>zunanje dimenzije: 275 x 175 x 37mm</t>
  </si>
  <si>
    <t>SVETLOBNI KABEL</t>
  </si>
  <si>
    <t>fiber optični kabel, namenjen priklopu sialendoskopa, premera 2.5 mm, dolžine 230cm ; omogoča naj sterilizacijo v avtoklavu</t>
  </si>
  <si>
    <t>KONIČNI DILATATOR</t>
  </si>
  <si>
    <t>dilatator za izvodilo žlez slinavk, dolžine 14 cm</t>
  </si>
  <si>
    <t>dilatator za izvodilo žlez slinavk, močno ošiljen</t>
  </si>
  <si>
    <t>SONDE ZA IZVODILO ŽLEZ SLINAVK, v setu s sterilizacijsko kaseto</t>
  </si>
  <si>
    <t>Sonda velikost št. 0000</t>
  </si>
  <si>
    <t>Sonda velikost št. 000</t>
  </si>
  <si>
    <t>Sonda velikost št. 00</t>
  </si>
  <si>
    <t>Sonda velikost št. 0</t>
  </si>
  <si>
    <t>Sonda velikost št. 1</t>
  </si>
  <si>
    <t>Sonda velikost št. 2</t>
  </si>
  <si>
    <t>Sonda velikost št. 3</t>
  </si>
  <si>
    <t>Sonda velikost št. 4</t>
  </si>
  <si>
    <t>Sonda velikost št. 5</t>
  </si>
  <si>
    <t>Sonda velikost št. 6</t>
  </si>
  <si>
    <t>STERILIZACIJSKA KASETA ZA SET SOND</t>
  </si>
  <si>
    <t>žična kaseta za sterilizacijo in hranjenje sond za izvodila žlez slinavk ter dilatatorja, perforirana, zunanje dimenzije: 178 x 135 x 37 mm</t>
  </si>
  <si>
    <t>KOŠARICA ZA LOVLJENJE KAMNOV</t>
  </si>
  <si>
    <t>premera 0.4 mm, 4-žična, sterilna, za enkratno uporabo</t>
  </si>
  <si>
    <t>premera 0.6mm, 4-žična,  brez konice, z ročajem za fiksacijo na endoskop</t>
  </si>
  <si>
    <t>MIKRO SVEDER za kamne izvodil žlez slinavk</t>
  </si>
  <si>
    <t>premera 0.8 mm, za uporabo z zgoraj ponujenim sialendoskopom</t>
  </si>
  <si>
    <t>PRIJEMALKE ZA LOVLJENJE TUJKOV</t>
  </si>
  <si>
    <t>fleksibilne, čeljust z dvojnim delovanjem "double action jaws", premera 0.8 mm, delovne dolžine 30 cm, za uporabo z zgoraj
ponujenim sialendoskopom</t>
  </si>
  <si>
    <t>BIOPSIJSKE PRIJEMALKE</t>
  </si>
  <si>
    <t>VODILNA ŽICA</t>
  </si>
  <si>
    <t>pak</t>
  </si>
  <si>
    <t>premera 0.6 mm, za uporabo z zgoraj navedenim sialendoskopom,
sterilne, za enkratno uporabo, pakirane v škatli po 10 kos</t>
  </si>
  <si>
    <t>"BOUGIE"</t>
  </si>
  <si>
    <t>premera 3.5 mm, za uporabo z zgoraj navedeno vodilno žico</t>
  </si>
  <si>
    <t>BALONSKI KATETER</t>
  </si>
  <si>
    <t>premera 0.75 mm, dolžine 42.5 cm, sterilen, za enkratno uporabo,
za uporabo z zgoraj navedenim sialendoskopom, pakiran v škatli po 10 kos</t>
  </si>
  <si>
    <t>ŠČETKE ZA ČIŠČENJE delovnega kanala</t>
  </si>
  <si>
    <t>fleksibilne, za delovni kanal premera 0.6 - 0.8 mm, dolžine 40 cm,
za enkratno uporabo, pakirane v škatli po 10 kos</t>
  </si>
  <si>
    <t>SET OSNOVNIH INŠTRUMENTOV ZA SIALENDOSKOPIJO</t>
  </si>
  <si>
    <t>ANATOMSKA PINCETA, POD KOTOM</t>
  </si>
  <si>
    <t>dolžine 15 cm</t>
  </si>
  <si>
    <t>KIRURŠKA PINCETA, POD KOTOM</t>
  </si>
  <si>
    <t>1x2 zoba, dolžine 15 cm</t>
  </si>
  <si>
    <t>KOTNE PAPILOTOMIJSKE ŠKARJE, ZA IZVODILA ŽLEZ SLINAVK</t>
  </si>
  <si>
    <t>z okroglasto konico, dolžine 14 cm</t>
  </si>
  <si>
    <t>STERILIZACIJSKA KASETA ZA SET OSNOVNIH INŠTRUMENTOV</t>
  </si>
  <si>
    <t>žična kaseta za sterilizacijo in hranjenje inštrumentov, zunanje dimenzije: 275 x 175 x 36 mm</t>
  </si>
  <si>
    <t>MODULARNI SIALENDOSKOP ZA DIAGNOSTIKO IN TERAPIJO - SET,  PREMERA 0.75MM, SEMI-RIGIDEN</t>
  </si>
  <si>
    <t>endoskop 0°, premera 0.75mm, delovne dolžine 16cm,
semirigiden, z vgrajenim lečnim sistemom,</t>
  </si>
  <si>
    <t>dolžine 145 cm,</t>
  </si>
  <si>
    <t>z okularjem za priklop na endoskopsko kamero in priključkom za
svetlobo,</t>
  </si>
  <si>
    <t>z LUER-lock adapterjem,</t>
  </si>
  <si>
    <t>V setu s sterilizacijsko kaseto</t>
  </si>
  <si>
    <t>žična kaseta za sterilizacijo in hranjenje 0° sialendoskopa in
inštrumentov, perforirana,</t>
  </si>
  <si>
    <t>zunanje dimenzije: 373 x 178 x 35 mm</t>
  </si>
  <si>
    <t>fiber optični kabel, namenjen priklopu sialendoskopa, premera 2.5 mm, dolžine 230 cm; omogoča naj sterilizacijo v avtoklavu</t>
  </si>
  <si>
    <t>DIAGNOSTIČNA SRAJČKA</t>
  </si>
  <si>
    <t>premera 1.1 mm, delovne dolžine 16 cm, s topim obturatorjem,</t>
  </si>
  <si>
    <t>z lateralnim LUER-lock adapterjem za irigacijo,</t>
  </si>
  <si>
    <t>za uporabo z zgoraj navedenim sialendoskopom</t>
  </si>
  <si>
    <t>DELOVNA - TERAPEVTSKA SRAJČKA</t>
  </si>
  <si>
    <t>ovalna, premera 1.1 mm in 1.3 mm, delovne dolžine 16 cm,</t>
  </si>
  <si>
    <t>kanal endoskopa premera 0.9 mm, delovni kanal premera 1.15 mm,</t>
  </si>
  <si>
    <t>z 2 obturatorjema,</t>
  </si>
  <si>
    <t>premera 0.6 mm, 3-žična, sterilna, za enkratno uporabo</t>
  </si>
  <si>
    <t>premera 0.6 mm, 6-žična, sterilna, za enkratno uporabo</t>
  </si>
  <si>
    <t>premera 0.9 mm, celotne dolžine 42.5 cm, sterilen, za enkratno
uporabo, za uporabo z zgoraj navedeno delovno srajčko, pakiran v škatli po 10 kos</t>
  </si>
  <si>
    <t>fleksibilne, čeljust z dvojnim delovanjem "double action jaws", premera 1 mm, delovne dolžine 19 cm, za uporabo z zgoraj navedeno delovno srajčko</t>
  </si>
  <si>
    <t>fleksibilne, za delovni kanal premera 0.6 - 0.8 mm, dolžine 40 cm,</t>
  </si>
  <si>
    <t>za enkratno uporabo, pakirane v škatli po 10 kos</t>
  </si>
  <si>
    <t>H6.24</t>
  </si>
  <si>
    <t>MEDICINSKA OPREMA ZA SHRANJEVANJE OPREME</t>
  </si>
  <si>
    <t>KONTEJNER kompatibilen z odprtim regalom z izvlečnimi policami G1.OM24  T+S</t>
  </si>
  <si>
    <t>Dno sterilizacijskega zabojnika, iz aluminija, 3/4, dimenzije</t>
  </si>
  <si>
    <t>Mreža za inštrumente, 3/4, nerjavno jeklo, perforacije dna/strani
 4,0/2,0 mm, s PTFE nogicami, dimenzije 406x253x56 mm</t>
  </si>
  <si>
    <t>Pokrov ster. zabojnika, 3/4, zlat, eno vpenjališča za filtre za 5000 
ster. ciklusov, dimenzije 465x281x36 mm</t>
  </si>
  <si>
    <t>Podloga, silikonska, za mreže 3/4, perforirana, dimenzije 394x242 mm</t>
  </si>
  <si>
    <t xml:space="preserve">Oznake vsebine zabojnika, vijolične, do 13 znakov, z možnostjo v 
slovenskem jeziku, 4 kos na zabojnik </t>
  </si>
  <si>
    <t>KONTEJNER kompatibilen z odprtim regalom z izvlečnimi policami G1.OM24 - VRAT</t>
  </si>
  <si>
    <t>Pokrov ster. zabojnika, 1/1, rdeč, dva vpenjališča za filtre za 5000 ster. ciklusov, dimenzije 588x281x36 mm</t>
  </si>
  <si>
    <t>KONTEJNER kompatibilen z odprtim regalom z izvlečnimi policami G1.OM24 - RSN</t>
  </si>
  <si>
    <t>Pokrov ster. zabojnika, 1/1, moder, dva vpenjališča za filtre za 5000 ster. ciklusov, dimenzije 588x281x36 mm</t>
  </si>
  <si>
    <t>KONTEJNER kompatibilen z odprtim regalom z izvlečnimi policami G1.OM24 - VEG. ADEN</t>
  </si>
  <si>
    <t>Mreža za inš</t>
  </si>
  <si>
    <t>Mreža za inštrumente, 3/4, nerjavno jeklo, perforacije
 dna/strani 4,0/2,0 mm, s PTFE nogicami, dimenzije 406x253x56 mm</t>
  </si>
  <si>
    <t>Pokrov ster. zabojnika, 3/4, srebrn, eno vpenjališča za
 filtre za 5000 ster. ciklusov, dimenzije 465x281x36 mm</t>
  </si>
  <si>
    <t>Podloga, silikonska, za mreže 3/4, perforirana, 
dimenzije 394x242 mm</t>
  </si>
  <si>
    <t xml:space="preserve">Oznake vsebine zabojnika, vijolične, do 13 znakov, 
z možnostjo v slovenskem jeziku, 4 kos na zabojnik </t>
  </si>
  <si>
    <t>KONTEJNER kompatibilen z odprtim regalom z izvlečnimi policami G1.OM24 - Paracenteza</t>
  </si>
  <si>
    <t>Mreža za inštrumente, 3/4, nerjavno jeklo, perforacije dna/strani 4,0/2,0 mm, s PTFE nogicami, dimenzije 406x253x56 mm</t>
  </si>
  <si>
    <t>Pokrov ster. zabojnika, 3/4, rdeč, eno vpenjališča za filtre za 5000 ster. ciklusov, dimenzije 465x281x36 mm</t>
  </si>
  <si>
    <t>KONTEJNER kompatibilen z odprtim regalom z izvlečnimi policami G1.OM24 - osn4</t>
  </si>
  <si>
    <t>Mreža za inštrumente,1/1 kratek, nerjavno jeklo, perforacije 
dna/strani 4,0/2,0 mm, brez nogic,dimenzije 485x253x64 mm</t>
  </si>
  <si>
    <t>Pokrov ster. zabojnika, 1/1, rdeč, dva vpenjališča za filtre za 5000 
ster. ciklusov, dimenzije 588x281x36 mm</t>
  </si>
  <si>
    <t>KONTEJNER kompatibilen z odprtim regalom z izvlečnimi policami G1.OM24 - uho</t>
  </si>
  <si>
    <t>Mreža za inštrumente,1/2, nerjavno jeklo, perforacije dna/strani 
4,0/2,0 mm, brez nogic, dimenzije 243x253x64 mm</t>
  </si>
  <si>
    <t>Mreža za inštrumente, 1/1 dolg, nerjavno jeklo, perforacije 
dna/strani 4,0/2,0 mm, brez nogic, dimenzije 540x253x64 mm</t>
  </si>
  <si>
    <t>Pokrov ster. zabojnika, 1/1, zlat, dva vpenjališča za filtre za 5000 
ster. ciklusov, dimenzije 588x281x36 mm</t>
  </si>
  <si>
    <t xml:space="preserve">Podloga, silikonska, za mreže 1/1dolge, perforirana, dimenzije  
517x242 mm </t>
  </si>
  <si>
    <t>Mreža za inštrumente, s pokrovom, nerjavno jeklo, tri vpenjališča 
za inštrumente iz silikona, dimenzije 273x176x41 mm</t>
  </si>
  <si>
    <t>KONTEJNER kompatibilen z odprtim regalom z izvlečnimi policami G1.OM24 - rep</t>
  </si>
  <si>
    <t>Mreža za inštrumente, 3/4, nerjavno jeklo, perforacije dna/strani 
4,0/2,0 mm, s PTFE nogicami, dimenzije 406x253x56 mm</t>
  </si>
  <si>
    <t>Pokrov ster. zabojnika, 3/4, moder, eno vpenjališča za filtre za
 5000 ster. ciklusov, dimenzije 465x281x36 mm</t>
  </si>
  <si>
    <t xml:space="preserve">Oznake vsebine zabojnika, vijolične, do 13 znakov, z možnostjo 
v slovenskem jeziku, 4 kos na zabojnik </t>
  </si>
  <si>
    <t>KONTEJNER kompatibilen z odprtim regalom z izvlečnimi policami G1.OM24 - MLS OTROCI</t>
  </si>
  <si>
    <t>Mreža za inštrumente, 1/1 dolg, nerjavno jeklo, perforacije 
dna/strani 4,0/2,0 mm, s PTFE nogicami, dimenzije 540x253x56 mm</t>
  </si>
  <si>
    <t>Pokrov ster. zabojnika, 1/1, zelen, dva vpenjališča za filtre za 1000 ster. ciklusov oz. filtrov za enkratno uporabo, filtri niso priloženi, dimenzije 588x281x36 mm</t>
  </si>
  <si>
    <t>KONTEJNER kompatibilen z odprtim regalom z izvlečnimi policami G1.OM24 - AESC. KRVAV.</t>
  </si>
  <si>
    <t>Pokrov ster. zabojnika, 3/4, zelen, eno vpenjališča za filtre za 
5000 ster. ciklusov, dimenzije 465x281x36 mm</t>
  </si>
  <si>
    <t>KONTEJNER kompatibilen z odprtim regalom z izvlečnimi policami G1.OM24 - AESC. INCIZIJ</t>
  </si>
  <si>
    <t>KONTEJNER kompatibilen z odprtim regalom z izvlečnimi policami G1.OM24 - POLOVIČNI KOST.</t>
  </si>
  <si>
    <t>Pokrov ster. zabojnika, 1/2, moder, eno vpenjališča za filtre za
5000 ster. ciklusov, dimenzije 298x281x36 mm</t>
  </si>
  <si>
    <t>KONTEJNER kompatibilen z odprtim regalom z izvlečnimi policami G1.OM24 - AESC. UŠESNI TUJKI</t>
  </si>
  <si>
    <t>Pokrov ster. zabojnika, 1/2, srebrn, eno vpenjališča za filtre za 
5000 ster. ciklusov, za zabojnik JK339, dimenzije 298x281x36 mm</t>
  </si>
  <si>
    <t>Podloga, silikonska, za mreže 1/2, perforirana, dimenzije 248x237 mm</t>
  </si>
  <si>
    <t>KONTEJNER kompatibilen z odprtim regalom z izvlečnimi policami G1.OM24 - AESC. TON. LOK</t>
  </si>
  <si>
    <t>Pokrov ster. zabojnika, 3/4, moder, eno vpenjališča za filtre za
5000 ster. ciklusov, dimenzije 298x281x36 mm</t>
  </si>
  <si>
    <t>KONTEJNER kompatibilen z odprtim regalom z izvlečnimi policami G1.OM24 - AESC. POŠK. SEP.</t>
  </si>
  <si>
    <t>Pokrov ster. zabojnika, 1/2, moder, eno vpenjališča za filtre za 5000 ster. ciklusov, dimenzije 298x281x36 mm</t>
  </si>
  <si>
    <t xml:space="preserve">Oznake vsebine zabojnika, vijolične, do 13 
znakov, z možnostjo v slovenskem jeziku, 
4 kos na zabojnik </t>
  </si>
  <si>
    <t>Dno sterilizacijskega zabojnika, iz aluminija, 1/1, 
dimenzije</t>
  </si>
  <si>
    <t>Mreža za inštrumente,1/2, nerjavno jeklo, 
perforacije dna/strani 4,0/2,0 mm, brez nogic, 
dimenzije 243x253x64 mm</t>
  </si>
  <si>
    <t>Pokrov ster. zabojnika, 1/1, zelen, dva vpenjališča za
 filtre za 5000 ster. ciklusov, dimenzije 588x281x36 mm</t>
  </si>
  <si>
    <t>SKLOP 2</t>
  </si>
  <si>
    <t>Vrednost 7 letnega vzdrževanja</t>
  </si>
  <si>
    <t>Možnost naknadne nadgradnje UZ, te točke niso predmet tega naročila (točke od 44 do 51 v naslednji vrstici):</t>
  </si>
  <si>
    <t xml:space="preserve">44.   Avtomatična meritev debeline stene Intime Medie (IMT).
45.	3D/4D Transezofagealna (4D TEE)  UZ sonda: 3 – 8 MHz
46.	Programska oprema za izboljšanje orientacije v 3D/4D posnetku (kot npr. 4D Markers)
47.	Programska oprema za avtomatično kvantifikacijo anulusa aortne zaklopke iz 4D posnetka.
48.	Programska oprema za avtomatično kvantifikacijo mitralne zaklopke iz 4D posnetka.
49.	Programska oprema za Kvantitativno analizo levega prekata (Strain, Strain rate, TSI...).
50.	Programska oprema za avtomatično kantifikacijo desnega prekata iz 4D UZ posnetka.
51.	Avtomatična meritev iztisnega deleža ( kot npr.Auto EF)                                                                                                                                                                                                                                                                                                                                                                      </t>
  </si>
  <si>
    <t>Vakumski električni aspirator z zmogljivostjo vsaj 90 kPA oz. 0,9 bara, z brezstopenjsko regulacijo vleka od 0 do minimalno 55 l/minuto, vključuje dve aspiracijski posodi po izbiri (aspiracijske posode za večkratno uporabo: od 1000 do 3000 ml in aspiracijske vreče za enkratno uporabo od 1000 do 3000 ml), varnostno posodo, bakterijski filter, voziček z nosilci za posode, kolesi z zavoro in vsemi potrebnimi cevmi in vstopnimi priključki.</t>
  </si>
  <si>
    <t>Sistem vsebuje set navigacijskih inštrumentov za večkratno uporabo v predelu sprednje baze lobanje in lateralne baze lobanje. Ukrivljeni aspirator 70-stopinj, ukrivljeni aspirator 90-stopinj, raven aspirator, registracijska sonda, disektor za ostij sinusa, ravna sonda. - 3 kos</t>
  </si>
  <si>
    <t>Aspirator za EM navigacijo z možnostjo krivljenja naj bo vnaprej registriran inštrument – samodejno verificiran inštrument brez potrebe po dodatni verifikaciji. - 3 kos</t>
  </si>
  <si>
    <t>Neinvazivni okvir za registracijo za postavitev na bolnika brez omejitev lokacije (anatomskega mesta) za večkratno uporabo. - 3 kos</t>
  </si>
  <si>
    <t>Neinvazivni okvir (element) za registracijo za enkratno uporabo – samolepljivi na kožo bolnika. - 100 kos</t>
  </si>
  <si>
    <t>Invazivni okvir za pritrditev na lobanjo. Set mora vsebovati vse elemente za fiksacijo, vključno z vijaki in pritrdilnim materialno (izvijač). - 3 kos</t>
  </si>
  <si>
    <t>Opomba: Gre za anatomsko nosno pinceto.</t>
  </si>
  <si>
    <t>Opomba: Delovna površina anatomska</t>
  </si>
  <si>
    <t>Opomba: ravna</t>
  </si>
  <si>
    <t>Opomba: ravne</t>
  </si>
  <si>
    <t>Opomba: škarje morajo biti tope/tope</t>
  </si>
  <si>
    <t xml:space="preserve">Dobava in montaža zložljivega invalidskega vozička širine sedeža 48 cm (toleranca +10 %), maksimalne nosilnosti 120 kg, teža vozička cca. 20 KG, z gibljivima nastavkoma za noge, pasom,  s prašno barvanim jeklenim ogrodjem z enojnim križem, sedišče in hrbtni naslon iz umetnega usnja ali najlona, dvižne stranice z oblazinjenim naslonom za roke iz najlona, podnožniki nastavljivi po višini in snemljivi (regulacija višine s pomočjo zatiča), podnožna plošča dvižna ter s pasom ki preprečuje zdrs stopala, spredaj mala polna kolesa, zadaj velika polna kolesa, zavorna ročica za blokado zadnjih koles, kolesa varovana proti prevrnitvi (prekucu). </t>
  </si>
  <si>
    <t xml:space="preserve">Voziček za reanimacijo </t>
  </si>
  <si>
    <t xml:space="preserve">Negovalni voziček - voziček za perilo </t>
  </si>
  <si>
    <t>Voziček za injekcije in zdravila (mali)</t>
  </si>
  <si>
    <t>Voziček za pripravo materiala - oddelek</t>
  </si>
  <si>
    <t>Voziček za zdravila - velik</t>
  </si>
  <si>
    <t>Voziček za prenosni računalnik in dokumentacijo</t>
  </si>
  <si>
    <t>Servirni voziček - inox</t>
  </si>
  <si>
    <t>Celotni elektro-sistem  mora biti vodoodporen, stopnja zaščite celotnega elektro sistema je vsaj IPX4.</t>
  </si>
  <si>
    <t>Velikost komore: 60x50x30 cm,( +/- 10%) nerjavna jeklena površina.</t>
  </si>
  <si>
    <t>Zgradba iz jeklenih, prašno barvanih jeklenih cevi, višina nastavljiva hidravlično s pomočjo pedala, vzglavje nastavljivo  mehansko, oblazinjena in oblečena v pralni skaj, dimenzije: (med 195 in 205) x (med 70 in 75)  x h 49 - 96 cm. Teža: 81 +/- 15 %kg, kolesa z zavorami, nosilec za kolut zaščitnega papirja. Po naklonu nastavljivo vzglavje + vznožje. Barve po izbiri Uporabnika.</t>
  </si>
  <si>
    <t>·        Nastavitev višine od 1020 mm do 1310 mm (toleranca +- 5 %)</t>
  </si>
  <si>
    <t>·        Nastavljiva po višini hidravlično/nožno od 950 do vsaj 1335 mm</t>
  </si>
  <si>
    <t>Kompletna dobava  otroške posteljice dolžine minimalno 1500 mm, širina z ograjicami minimalno 810 mm, dolžino ležišča minimalno 1370mm, širina minimalno 700 mm, ležišče 2 delno in narejeno iz ABS materiala, odstranljivo, postelja se dviga s pomočjo motorja, električno nastavljiva višina ležišča, spodnja višina od 580 do 740, zgornja višina od 830 do 1020 mm, nastavitev višine s pomočjo daljinskega upravljalca ali z integriranimi komandami na zunanjem delu konstrukcije, nastavljiv hrbtno vzglavni del od 0 stopinj do najmanj 41 stopinj, nastavljiv trende in anti-trendelenburg +/-12°, 4 ergonomsko oblikovani stebrički postelje za lažje manevriranje postelje (drzalo), nosilnost postelje (obremenitev) do 120 kg, par enodelnih zaščitnih ograjic s centralnim zaklepanjem, možna nastavitev na treh različnih pozicijah, višina ograjic 800mm, narejene iz epoksi barvanih jeklenih ali alu profilov, odstranljiva vzglavna stranica in stranica ob nogah (ki sta izdelani brez vertikalnih prečk s transparentnim polnilom na katerega je izvedena poslikava prijazna otroku) iz epoksi barvanih jeklenih profilov, okrogli odbijači, kot zaščita proti udarcem na vseh 4-ih straneh postelje.</t>
  </si>
  <si>
    <t>Isti opis kot v postavki H1. 27.</t>
  </si>
  <si>
    <t>2.      Širina od 50 cm do 60 cm</t>
  </si>
  <si>
    <t>Stenski dozator kisika (enojni), vhodni tlak 4,5 barov, regulacija izhodnega pretoka 0-15l/min,  (+-10%).</t>
  </si>
  <si>
    <t>Stenski dozator kisika (dvojni), vhodni tlak 4,5 barov, regulacija izhodnega pretoka 0-15l/min,  (+-10%). Stenski dozator naj omogoča tudi inhalacijo.</t>
  </si>
  <si>
    <t>Nosilci aspiracijskih posod naj bodo vključeni v dobavo. Prav tako naj bo izdobavljena ena 1l in ena 2L posoda za uporabo apsiracijskih vrečk za vsak aspirator.</t>
  </si>
  <si>
    <t>Glasnost do 43 dB pri maksimalnem vleku.</t>
  </si>
  <si>
    <t>"- Dve posodi za večkratno uporabo volumna 2 litra, za uporabo z aspiracijskimi vrečami za enkratno uporabo. Vsebuje vse potrebno za montažo na tirnico.</t>
  </si>
  <si>
    <t>"- Varnostna posoda z 250 ml volumna z integiranim antibakterijskim filtrom, varnostno hidrofobno zaporo, ki preprečuje prelivanje in adapterje za različne posege.</t>
  </si>
  <si>
    <t>"- Močna kirurška sukcijska naprava/aspirator z vgrajeno tirnico</t>
  </si>
  <si>
    <t>Grelec tekočin je naprava z dvema predaloma za ogrevanje infuzij v steklenicah ali vrečah, instrumentov in tkanin, elektronski in mehanski sistem preprečevanja prekomerne temperature, prikaz temperature, proženje alarma, če je predal odprt dlje od 1 do 2 minuti, delovna temperatura pri sobni temperaturi 22 °C: 39 ° C + / - 2° C, kapaciteta naprave: vsaj 18 okroglih steklenic po 1 l ali vsaj 30 ovalnih steklenic po 500 ml. Naprava mora biti mobilna, z ročajem za lažje premikanje. Prednji kolesi morata imeti zavoro. Širina naprave manjša od 400 mm, višina pod 800 mm. Možnost uporabe predalnika kot podvozja za druge naprave z maso do 30 kg. Naprava mora biti enostavna za uporabo in čiščenje.</t>
  </si>
  <si>
    <t>Infuzijsko stojalo je zavito pod kotom. Je iz inox nerjavečega materiala, z možnostjo nastavitve višine ter štirimi nosilci, ki se ne snemajo. Možnost enostavne namestitve infuzijskega stojala na vzglavnem in vznožnem delu postelje.</t>
  </si>
  <si>
    <t xml:space="preserve">Ejektor s pogonom na vakuum, namestitev na stensko tirnico, vključuje bakterijski filter in silikonsko cev fi 6 mm vključno s priključkom na stensko napeljavo. </t>
  </si>
  <si>
    <t>Frekvenca višja od vključno 30 kHz dalje.</t>
  </si>
  <si>
    <t>Mikroskop mora biti lahko premakljiv, za prevoze iz ene operacijske dvorane v  drugo, z velikimi 4 kolesi (vsaj 150mm +- 15 %), od katerih mora biti vsaj eden opremljen z zavoro. Kolesa morajo biti opremljena s sistemom da se ne povozi kablov</t>
  </si>
  <si>
    <t>"- vrtljiv okrog  nosilne osi za vsaj 360°</t>
  </si>
  <si>
    <t>Zaslon občutljiv na dotik velikosti vsaj 22" HD ločljivosti, kot centralni uporabniški vmesnik, pritrjen direktno na stativ mikroskopa:</t>
  </si>
  <si>
    <t>Mizica instrumentarna, hidravlična, konzolna (mayo), dim: 60x40, višinska nastavitev s spodnjo dimenzijo 80-92 cm in zgornjo dimenzijo 120-130,5 cm +-10%,  s snemljivim in vrtljivim pladnjem, iz nerjaveče pločevine, odporno na kisline, elektroprevoden.</t>
  </si>
  <si>
    <t>Kompletna dobava in montaža prilagojenega mobilnega namenskega stojala posebej za RTG zaščitne svinčene plašče in predpasnike. Namensko stojalo vključno z obešalniki za min. pet plaščev, z možnostjo blokiranja koles. Obešalniki oziroma sistem za obešanje mora biti prilagodljiv. Dimenzije v okviru naslednjih toleranc: višina od 140 do 160 cm, globina od 49 do 60 cm, širina od 89 do 120 cm.</t>
  </si>
  <si>
    <t>Po naklonu nastavljivo vzglavje + vznožje. Mehansko ali električno.</t>
  </si>
  <si>
    <t>- Namenjen za prevoz čistega in istočasno zbiranje umazanega perila.</t>
  </si>
  <si>
    <t>- V celoti je izdelan iz inox nerjavečega materiala</t>
  </si>
  <si>
    <t>- Opremljen je s tremi policami in dvema nosilcema vreč ter s sledečo osnovno opremo: pokrovoma, posebnima obročema za pritrditev vreč, kolesi fi 100 mm ali fi 125 mm, od tega imata dve kolesi vgrajen zavorni sistem.</t>
  </si>
  <si>
    <t>- Dimenzije (cca): dolžina : 930 mm, širina : 630 mm, višina : 1040 mm.</t>
  </si>
  <si>
    <t>- Enostavno čiščenje.</t>
  </si>
  <si>
    <t>5. delovanje AA baterije (največ tri) za vsaj 36 ur delovanja ali integrirana polnilna baterija. V slednjem primeru mora ponudnik dodati tudi polnilno enoto za vsak oksimeter.</t>
  </si>
  <si>
    <t>10. ustreza standardu IEC 60601-1</t>
  </si>
  <si>
    <t>10. ustreza standardu IEC 60601-1.</t>
  </si>
  <si>
    <t>Pregledovalna miza za opravljanje ultrazvočnih preiskav srca, zgradba iz jeklenih, prašno barvanih jeklenih cevi, višina nastavljiva električna, vzglavje nastavljivo mehansko ali električno, oblazinjena in oblečena v pralni skaj, dimenzije: 195 (toleranca + 10 %) x 70(toleranca + 10 %) x višina nastavljiva od tal, spodnji položaj med 50 in 55 cm, zgornji položaj med 90 in 98 cm. Kolesa z zavorami, nosilec za kolut zaščitnega papirja.  Nosilnost mize vsaj 180 kg.</t>
  </si>
  <si>
    <t>7. primeren za odrasle ter otroke, lahko ločeno za odrasle in otroke</t>
  </si>
  <si>
    <t>Blazina dimenzije 195 (toleranca + 5 %) x 90 x cca 6 cm in teže cca  2 kg.</t>
  </si>
  <si>
    <t>Odporen na prah in vodoodporen: vsaj IP 33</t>
  </si>
  <si>
    <t>pretok v razponu 0,1 do 999,9 ml ali pretok v razponu od 0,1 do 1200 ml/h ali pretok v razponu 0,01 do 2300 ml/h</t>
  </si>
  <si>
    <t>12 kanalni mikroprocesorsko upravljan elektrokardiograf z možnostjo ročnega izpisovanja. Frekvenčno območje snemanja od 0 do 500 Hz.</t>
  </si>
  <si>
    <t xml:space="preserve">Alfa-numerična tipkovnica za vnos bolnikovih podatkov, tipkovnica mora biti zaščitena pred prahom, odporna na škropljenje s tekočino in enostavna za čiščenje.Dopustna je tudi rešitev preko zaslona na dotik. </t>
  </si>
  <si>
    <t>Delovanje na elektriko in iz lastnega akumulatorja za avtonomno delovanje aparata - ki mora omogočati  izpis vsaj 100 posnetkov EKG ali vsaj 3 ure kontinuiranega prikaza.</t>
  </si>
  <si>
    <t>9. osvetljeni prikazovalnik kaže istočasno: trenutno hitrost pretoka; količino iztočene infuzije; čas do dosega želenega ciljnega iztočenega volumna, ime zdravila, prikaz trenutnega tlaka ter nastavitve nivoja tlaka za alarm (slednje je lahko v tudi v podmeniju).</t>
  </si>
  <si>
    <t>18. Priložena kratka pisna navodila za delo z aparatom v slovenskem jeziku, analogna vsebini menija v angleškem jeziku z naknadno (brezplačno) nadgradnjo menija v slovenskem jeziku v roku 6-ih mesecev po primopredaji.</t>
  </si>
  <si>
    <t>EKG zaslon, AED, ročke ze defibrilacijo + SpO2 in NBP, CO2 (mainstream, microstream in sidestream)</t>
  </si>
  <si>
    <t>Bifazična, sinhrona in asihrona defibrilacija z možnostjo izbire energije šoka do vsaj vključno 200 Joulov, pri izboru nizkih energij mora omogočiti natančne nastavitve izbranih energij od 1 do 10 Joulov, mora omogočati tudi zunanjo elektrosimulacijo srca preko ustreznih zunanjih nalepk kot tudi kardio verzijo/defibrilacijo preko njih, možnost AED polavtomatskega načina defibriliranja za otroke in odrasle, delovanje na 220V oziroma na LI.ion baterijo, ki mora omogočati najmanj 2,5 ure, spremljanje pacienta (kontinuirano EKG in SpO2, NPB na vsakih 15 minut, oziroma najmanj 20 defibracij, omogočiti mora natačno nastasvite izbrane energije na 1-10 J, imeti mora nastavitev alarmnih mej in alarmnih mej in alarmov za merjene parametre, možnost shranjevanja podatkov vsaj 8 ur zapisa EKG krivulj in dogodkov v interni spomin, osnovna detekcija aritmij. Teža defibrilatorja z baterijo naj ne presega 8,5 kg. Defibrilator mora biti odporen na šok, tresljaje, sunek in primeren za uporabo tudi med elektrokirurškimi postopki.</t>
  </si>
  <si>
    <t xml:space="preserve">Defibrilator mora omogočite sledeče: merjenje naslednjih parametroc, EKG, SpO2, et CO2 (sidestream oz. microstream), neinvazivno merjenje krvnega tlaka, tribarvni TFT LCD zaslon ali LCD kapacitivni zaslon z upravljanjem na dotik, diagonala najmanj 16cm, ki mora omogočiti prikaz vsaj 3 krivulj, vgrajen mora imeti termodisklanik, tehnologija defibriliranja. </t>
  </si>
  <si>
    <t>nastavitev VTBI, funkcija KVO, možnost nastavitve okluzijskega pritiska, shranjevanje zadnjih podatkov nastavljene funkcije, pomnilnik za zdravila (knjižica za zdravila) in njihov način uporabe, prikazovalnik, ki izkazuje najmanj: trenutno hitrost pretoka, celotni volumen infundirane tekočine, tlak s katerim aparat infundira tekočino, delovanje na omrežno napetost ali baterijo, sporočilo o alarmu, uravnavanje tlaka v sistemu po razrešitvi okluzije in povrnitev v prvotno stanje, uporaba bolusov z začasnim prikazom pretoka, samodejen izračun pretoka ob vnosu volumna in časa infuzije, samodejen izračun pretoka na osnovi telesne teže, doze in koncentracije zdravila, samodejno prepoznavanje brizgalk, sistem proti prostemu pretoku zdravila, sporočilo o vzroku alarma , zaželjen je slovenski menu na aparatu, priložena kratka pisna navodila za delo z aparatom v slovenskem jeziku, analogna vsebini menija v angleškem jeziku z naknadno (brezplačno) nadgradnjo menija v slovenskem jeziku v roku 6-ih mesecev po primopredaji.</t>
  </si>
  <si>
    <t>prednastavitev volumna od 0,1 do 999,9 ml ali od 0,01 do 9999,99 ml</t>
  </si>
  <si>
    <t>1. napajanje na električno omrežje in notranji vir (akumulatorska baterija) z avtonomijo baterije, ki deluje vsaj 4 ure pri pretoku min. 25 ml/uro. Prikaz preostanka kapacitete vgrajene baterije je lahko v procentih, grafični, numerični, črtni ipd.</t>
  </si>
  <si>
    <t>3. pretok v razponu od 0,1 do 1.200 ml/uro, ali od 0,1-2300 ml/uro,</t>
  </si>
  <si>
    <t>4. prednastavitev volumna od 0,1 do vsaj 9999 ml,</t>
  </si>
  <si>
    <t>Napajanje 220 V - 240 V, stopnje električne zaščite po normativih IEC, zaščito pred nihanjem el. napetosti, odpornost proti defibrilaciji, pretok v razponu od 0,1 do 1200 ml, natančnost pretoka z največjim odstopanjem +/- 5%, kontinuiran pretok, prednastavitev volumna od 1 do vsaj 9999 ml, detektor za zrak, kapljični senzor, varnostna objemka, ki preprečuje prosti pretok, ko so vrata črpalke odprta ali, ko je črpalka ugasnjena, delovanje na akumulatorsko baterijo vsaj 4 ure pri pretoku 100 ml/h oz. vsaj 6 ur pri pretoku 25 ml/uro, zvočni in vizualni alarmi , možnostjo pritrditve črpalke na inf. stojalo in na tirnico.</t>
  </si>
  <si>
    <t>Negovalni voziček</t>
  </si>
  <si>
    <t>Ventilator naj bo opremljen z originalnimi, tovarniško prevedenimi slovenskimi navodili za uporabo.</t>
  </si>
  <si>
    <t>"- neinvazivna ventilacija (NIV) preko skafandra in maske s samodejno kompenzacijo puščanja oz. izgube (Leak). Oblike dihalne podpore pri NIV z uporabo maske in skafandra: obvezno CPAP, BiPAP, PS.</t>
  </si>
  <si>
    <t>Aparat vključuje: zaslon na dotik, 45 prednastavitev postopkov iz 8 medicinskih področij.</t>
  </si>
  <si>
    <t>Vse kirurške parametre beleži kot txt datoteke na USB ključek, kot sta datum in trajanje posegov.</t>
  </si>
  <si>
    <t>Pri uporabi  bipolarnih elektrod za zmanjševanje volumna nosnih školjk in mehkega neba, se naprava samodejno izklopi, ko je dosežen določen upor v tkivu.</t>
  </si>
  <si>
    <t>Rezalna ravna lopatasta elektroda, dolžina rezila 19mm,skupna dolžina izoliranega dela nastavka je 26mm. (4kose)</t>
  </si>
  <si>
    <t>Rezalna elektroda, tip zanke, oblika romba dolžine 10mm, premera 7 mm, fleksibilna ovojnica zanke, , izredno fina rezalna žica.(4kose)</t>
  </si>
  <si>
    <t>Rezalna elektroda, tip zanke, trikotne oblike  dolžina najdaljše stranice 5mm , fleksibilna ovojnica zanke, izredno fina rezalna žica. (4kose)</t>
  </si>
  <si>
    <t>Konusna elektroda primerna za kožo obraza, vratu, premer stožca 15mm, skupna dolžina izoliranega dela je 12 mm.(4kose)</t>
  </si>
  <si>
    <t>Kabel za nevtralne elektrode.</t>
  </si>
  <si>
    <t>Set nevtralnih elektrod za 1x uporabo (pck. 50 kosov)</t>
  </si>
  <si>
    <t>BIPOLARNA IGELNA ELEKTRODA</t>
  </si>
  <si>
    <t>ZA ZMANJŠANJE VOLUMNA NOSNE ŠKOLJKE</t>
  </si>
  <si>
    <t>Upognjene na dnu, izolirane igle</t>
  </si>
  <si>
    <t>Ergonomski plastični ročaj</t>
  </si>
  <si>
    <t>Igle 16 mm, izolacija 6,5 mm</t>
  </si>
  <si>
    <t>Upognjene po 97 mm, pod kotom 20 st.</t>
  </si>
  <si>
    <t>JEZIČNIH TONSIL</t>
  </si>
  <si>
    <t>Ukrivljene na vrhu, izolirane igle</t>
  </si>
  <si>
    <t>Igle 19,5 mm, izolacija 9,5 mm</t>
  </si>
  <si>
    <t>Ukrivljene po 169 mm, pod kotom 55 st.</t>
  </si>
  <si>
    <t>Ulica Ambrožiča Novljana 7, 1000 Ljubljana</t>
  </si>
  <si>
    <t>4. Manšeta za odrasle v razponu 22-42 cm (za večkratno uporabo) ali dve manšeti v razponih M (22–32 cm), L (32–42 cm) (za večkratno uporabo)</t>
  </si>
  <si>
    <t>Vgrajen termični tiskalnik za izpis na A4 termoaktivni papir ali termoaktivni papir v roli. Dopusten je tudi vgrajen termični tiskalnik za izpis na A4 papir, ki je lahko navaden ali pa termo-aktivni papir v roli. Ink jet in/ali laserski tiskalnik nista dopustna.</t>
  </si>
  <si>
    <t>"- omogočati mora ventilacijo, namenjeno tako aktivnim kot pasivnim bolnikom, ki samodejno prilagaja minutni volumen ali parametre oksigenacije (PEEP, FiO2) bolnikovim fiziološkim inputom (etCO2 ali SpO2) na osnovi koncepta minimalne sile dihanja (Mead-ova enačba), ki združuje Otisovo in Meadovo enačbo za izračun ciljne stopnje dihanja (target respiratory rate, RR)</t>
  </si>
  <si>
    <t xml:space="preserve">Delovna postaja skladni s sledečimi zahtevami </t>
  </si>
  <si>
    <t>Ob-posteljna omarica na koleščkih z izvlečno mizico, ki je nastavljiva po kotu in višini dimenzij 60 -63 cm/ 80-84 cm/ ter 110 -115 cm z dvignjenim pladnjem in enim predalom ter omarico z vratci. Glede dimenzij je dopustna tudi mobilna omarica dim. 62x43x90/110 Hcm ali 63x48x88/115 Hcm.</t>
  </si>
  <si>
    <t>Stojalo za infuzijo iz nerjavečega jekla, 5-nožno stojalo za stabilnost s trdnim plastičnim spojem na dnu, vsaj 4 varnostne kljuke za infuzijske vrečke / posodice, največja teža obremenitve kljukice do 2 kg, skupna teža obremenitve do 8 kg. Višina je poljubno nastavljiva minimalna višina: od. 120 do 136 cm, največja višina: od 210 do 244 cm. Tiha kolesa Ø od 50 do 75 mm (2 zavorni kolesci, 2 varnostni in vsaj eno antistatično).</t>
  </si>
  <si>
    <t>7. Omogočeno je suho ter mokro čiščenje s sredstvi za higienizacijo in dezinfekcijo</t>
  </si>
  <si>
    <t>8. Modre barve (dopustna je tudi svetlo siva niansa)</t>
  </si>
  <si>
    <t>Element tracker - to je sledilec za enkratno uporabo za registracijo inštrumentov – 100 kos.</t>
  </si>
  <si>
    <t>Zaželjeno je, da so poleg slovenskih navodil za uporabo v slovenščino prevedni tudi vsi meniji programske opreme.</t>
  </si>
  <si>
    <t>Zunanje dimenzije 600/600 (toleranca +/- 5 %) mm, višina 1800 (toleranca +20 %) mm, notranje dimenzije 550/550 (toleranca +/- 10 %)mm,  višina 1600 (toleranca +20 %) mm, uporabni volumen cca. 450 l, polna vrata, število polic 3 ali 4 kos, vse police so perforirane in nastavljive po višini. Temperaturno območje je nastavljivo do zgornje meje temperature med + 45 in °+ 60 stopinj C. Omara ima digitalni prikaz temperature ter regulator temperature.</t>
  </si>
  <si>
    <t>Možnost naknadne nadgradnje UZ, te točke niso predmet tega naročila (točke od 44 do 51 v naslednji vrstici): Ponudniki pa naj vseeno priložijo ustrezno tehnično dokumentacijo, iz katere bo razvina možnost nadgradnje aparata.</t>
  </si>
  <si>
    <t>Barve po izbiri uporabnika.</t>
  </si>
  <si>
    <t>"- sistem za aktivno vlaženje in ogrevanje dihalnih cevi (lahko tudi zunanja enota), nastavitve so dopustne tudi preko zaslona ventilatorja.</t>
  </si>
  <si>
    <t>15. ima detektor za zrak z zvočnim alarmom in avtomatsko ustavitvijo infundiranja tekočine</t>
  </si>
  <si>
    <t>7. -  za uporabo v bolnišnici (oznaka M)</t>
  </si>
  <si>
    <t>·        Predali z vrha: 2 po celotni dolžini višine 147 mm, 5 predalov v dveh vrstah. Na levi strani trije predali višine 147 mm, na desni eden predal dimenzije 147 mm in eden višji 300 mm.</t>
  </si>
  <si>
    <t>Maksimalna moč koagulacije je 108W pri 1 kOhm.</t>
  </si>
  <si>
    <t>Maksimalna moč rezanja je 120W pri 1 kOhm.</t>
  </si>
  <si>
    <t>Rezalna igličasta elektroda dolga 106 mm, fleksibilna, fina žica za rezanje.</t>
  </si>
  <si>
    <t>Koagulacijska elektroda, krogličasta, dodatna dolžina 106 mm, fleksibilno vodilo, premer konice 2,3 mm.</t>
  </si>
  <si>
    <t>Rezalna elektroda, tip zanke, dolžine 106 mm, fleksibilna ovojnica zanke, premer zanke 7 mm-okrogla ter ovalna , izredno fina rezalna žica.(4kose)</t>
  </si>
  <si>
    <t>Bipolarna pinceta, ravna, dolga 200 mm, konica 1 mm.</t>
  </si>
  <si>
    <t>Nožno stikalo z 3 m kabla. BIPOLARNA IGELNA ELEKTRODA</t>
  </si>
  <si>
    <r>
      <t xml:space="preserve">ZA </t>
    </r>
    <r>
      <rPr>
        <sz val="11"/>
        <rFont val="Calibri"/>
        <family val="2"/>
        <charset val="238"/>
      </rPr>
      <t>ZMANJŠANJE VOLUMNA MEHKEGA NEBA 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</si>
</sst>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4" formatCode="_-* #,##0.00\ &quot;€&quot;_-;\-* #,##0.00\ &quot;€&quot;_-;_-* &quot;-&quot;??\ &quot;€&quot;_-;_-@_-"/>
    <numFmt numFmtId="43" formatCode="_-* #,##0.00\ _€_-;\-* #,##0.00\ _€_-;_-* &quot;-&quot;??\ _€_-;_-@_-"/>
    <numFmt numFmtId="164" formatCode="_-* #,##0.00_-;\-* #,##0.00_-;_-* &quot;-&quot;??_-;_-@_-"/>
    <numFmt numFmtId="165" formatCode="_(&quot;$&quot;* #,##0_);_(&quot;$&quot;* \(#,##0\);_(&quot;$&quot;* &quot;-&quot;_);_(@_)"/>
    <numFmt numFmtId="166" formatCode="_(&quot;$&quot;* #,##0.00_);_(&quot;$&quot;* \(#,##0.00\);_(&quot;$&quot;* &quot;-&quot;??_);_(@_)"/>
    <numFmt numFmtId="167" formatCode="#,##0.00\ &quot;€&quot;"/>
    <numFmt numFmtId="168" formatCode="_-* #,##0.00\ [$€-1]_-;\-* #,##0.00\ [$€-1]_-;_-* &quot;-&quot;??\ [$€-1]_-;_-@_-"/>
    <numFmt numFmtId="169" formatCode="[$-424]0"/>
    <numFmt numFmtId="170" formatCode="_-* #,##0.00\ &quot;SIT&quot;_-;\-* #,##0.00\ &quot;SIT&quot;_-;_-* &quot;-&quot;??\ &quot;SIT&quot;_-;_-@_-"/>
    <numFmt numFmtId="171" formatCode="_ [$€]\ * #,##0.00_ ;_ [$€]\ * \-#,##0.00_ ;_ [$€]\ * &quot;-&quot;??_ ;_ @_ "/>
    <numFmt numFmtId="172" formatCode="_-* #,##0.00\ _S_I_T_-;\-* #,##0.00\ _S_I_T_-;_-* &quot;-&quot;??\ _S_I_T_-;_-@_-"/>
    <numFmt numFmtId="173" formatCode="0.00_)"/>
    <numFmt numFmtId="174" formatCode="#,##0.00\ [$€-1]"/>
    <numFmt numFmtId="175" formatCode="_-* #,##0.00\ &quot;Din&quot;_-;\-* #,##0.00\ &quot;Din&quot;_-;_-* &quot;-&quot;??\ &quot;Din&quot;_-;_-@_-"/>
    <numFmt numFmtId="176" formatCode="_-* #,##0.00&quot; SIT&quot;_-;\-* #,##0.00&quot; SIT&quot;_-;_-* \-??&quot; SIT&quot;_-;_-@_-"/>
    <numFmt numFmtId="177" formatCode="_-* #,##0.00\ _S_I_T_-;\-* #,##0.00\ _S_I_T_-;_-* \-??\ _S_I_T_-;_-@_-"/>
    <numFmt numFmtId="178" formatCode="_(* #,##0.00_);_(* \(#,##0.00\);_(* &quot;-&quot;??_);_(@_)"/>
    <numFmt numFmtId="179" formatCode="_-[$€]\ * #.##0.00_-;\-[$€]\ * #.##0.00_-;_-[$€]\ * &quot;-&quot;??_-;_-@_-"/>
    <numFmt numFmtId="180" formatCode="_-* #,##0.00\ [$€-1]_-;\-* #,##0.00\ [$€-1]_-;_-* &quot;-&quot;??\ [$€-1]_-"/>
    <numFmt numFmtId="181" formatCode="#,"/>
    <numFmt numFmtId="182" formatCode="\$#,##0\ ;\(\$#,##0\)"/>
    <numFmt numFmtId="183" formatCode="&quot;$&quot;#,##0\ ;\(&quot;$&quot;#,##0\)"/>
    <numFmt numFmtId="184" formatCode="\$#,##0\ ;&quot;($&quot;#,##0\)"/>
    <numFmt numFmtId="185" formatCode="m\o\n\th\ d\,\ yyyy"/>
    <numFmt numFmtId="186" formatCode="_-[$€]\ * #.##000_-;\-[$€]\ * #.##000_-;_-[$€]\ * \-??_-;_-@_-"/>
    <numFmt numFmtId="187" formatCode="&quot; € &quot;#,##0.00\ ;&quot;-€ &quot;#,##0.00\ ;&quot; € -&quot;#\ ;@\ "/>
    <numFmt numFmtId="188" formatCode="_([$€]* #,##0.00_);_([$€]* \(#,##0.00\);_([$€]* \-??_);_(@_)"/>
    <numFmt numFmtId="189" formatCode="_-* #,##0.00\ [$€-1]_-;\-* #,##0.00\ [$€-1]_-;_-* \-??\ [$€-1]_-"/>
    <numFmt numFmtId="190" formatCode="_([$€]* #,##0.00_);_([$€]* \(#,##0.00\);_([$€]* &quot;-&quot;??_);_(@_)"/>
    <numFmt numFmtId="191" formatCode="#,#00"/>
    <numFmt numFmtId="192" formatCode="0\ &quot;kos&quot;"/>
    <numFmt numFmtId="193" formatCode="0&quot; kos&quot;"/>
    <numFmt numFmtId="194" formatCode="0\ &quot;m&quot;"/>
    <numFmt numFmtId="195" formatCode="0&quot; m&quot;"/>
    <numFmt numFmtId="196" formatCode="_(&quot;$&quot;* #,##0.0_);_(&quot;$&quot;* \(#,##0.0\);_(&quot;$&quot;* &quot;-&quot;??_);_(@_)"/>
    <numFmt numFmtId="197" formatCode="General_)"/>
    <numFmt numFmtId="198" formatCode="#,##0.00_);\(#,##0.00\)"/>
    <numFmt numFmtId="199" formatCode="&quot;L.&quot;\ #,##0;[Red]\-&quot;L.&quot;\ #,##0"/>
    <numFmt numFmtId="200" formatCode="_(\$* #,##0.00_);_(\$* \(#,##0.00\);_(\$* \-??_);_(@_)"/>
    <numFmt numFmtId="201" formatCode="#,##0.00\ &quot;SIT&quot;"/>
    <numFmt numFmtId="202" formatCode="_-* #,##0\ _S_I_T_-;\-* #,##0\ _S_I_T_-;_-* &quot;-&quot;\ _S_I_T_-;_-@_-"/>
    <numFmt numFmtId="203" formatCode="_(* #,##0_);_(* \(#,##0\);_(* &quot;-&quot;_);_(@_)"/>
    <numFmt numFmtId="204" formatCode="_(* #,##0_);_(* \(#,##0\);_(* \-_);_(@_)"/>
    <numFmt numFmtId="205" formatCode="_-* #,##0.00\ _€_-;\-* #,##0.00\ _€_-;_-* \-??\ _€_-;_-@_-"/>
    <numFmt numFmtId="206" formatCode="_-* #,##0.00\ _k_n_-;\-* #,##0.00\ _k_n_-;_-* &quot;-&quot;??\ _k_n_-;_-@_-"/>
    <numFmt numFmtId="207" formatCode="_-* #,##0\ _S_I_T_-;\-* #,##0\ _S_I_T_-;_-* \-??\ _S_I_T_-;_-@_-"/>
    <numFmt numFmtId="208" formatCode="_(* #,##0.00_);_(* \(#,##0.00\);_(* \-??_);_(@_)"/>
    <numFmt numFmtId="209" formatCode="_-* #,##0\ _S_I_T_-;\-* #,##0\ _S_I_T_-;_-* &quot;-&quot;??\ _S_I_T_-;_-@_-"/>
    <numFmt numFmtId="210" formatCode="0.0"/>
    <numFmt numFmtId="211" formatCode="_-* #,##0.00\ _E_U_R_-;\-* #,##0.00\ _E_U_R_-;_-* \-??\ _E_U_R_-;_-@_-"/>
    <numFmt numFmtId="212" formatCode="_-* #,##0.00\ _E_U_R_-;\-* #,##0.00\ _E_U_R_-;_-* &quot;-&quot;??\ _E_U_R_-;_-@_-"/>
    <numFmt numFmtId="213" formatCode="&quot;Fr.&quot;\ #,##0;[Red]&quot;Fr.&quot;\ \-#,##0"/>
    <numFmt numFmtId="214" formatCode="&quot;Fr.&quot;\ #,##0.00;[Red]&quot;Fr.&quot;\ \-#,##0.00"/>
  </numFmts>
  <fonts count="148">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sz val="10"/>
      <name val="Arial CE"/>
      <family val="2"/>
      <charset val="238"/>
    </font>
    <font>
      <sz val="10"/>
      <name val="Arial"/>
      <family val="2"/>
      <charset val="238"/>
    </font>
    <font>
      <sz val="10"/>
      <name val="Arial CE"/>
      <family val="2"/>
      <charset val="238"/>
    </font>
    <font>
      <sz val="10"/>
      <name val="Arial"/>
      <family val="2"/>
      <charset val="238"/>
    </font>
    <font>
      <sz val="10"/>
      <name val="Arial CE"/>
      <family val="2"/>
      <charset val="238"/>
    </font>
    <font>
      <b/>
      <sz val="10"/>
      <name val="Arial"/>
      <family val="2"/>
      <charset val="238"/>
    </font>
    <font>
      <sz val="10"/>
      <name val="Arial"/>
      <family val="2"/>
    </font>
    <font>
      <sz val="10"/>
      <name val="Helv"/>
    </font>
    <font>
      <sz val="10"/>
      <color indexed="8"/>
      <name val="Arial"/>
      <family val="2"/>
      <charset val="238"/>
    </font>
    <font>
      <b/>
      <sz val="9"/>
      <name val="Arial"/>
      <family val="2"/>
      <charset val="238"/>
    </font>
    <font>
      <b/>
      <sz val="10"/>
      <color theme="1"/>
      <name val="Arial"/>
      <family val="2"/>
      <charset val="238"/>
    </font>
    <font>
      <sz val="11"/>
      <color indexed="8"/>
      <name val="Calibri"/>
      <family val="2"/>
      <charset val="238"/>
    </font>
    <font>
      <b/>
      <i/>
      <sz val="9"/>
      <name val="Arial"/>
      <family val="2"/>
      <charset val="238"/>
    </font>
    <font>
      <sz val="9"/>
      <color theme="1"/>
      <name val="Arial"/>
      <family val="2"/>
      <charset val="238"/>
    </font>
    <font>
      <sz val="9"/>
      <name val="Arial"/>
      <family val="2"/>
      <charset val="238"/>
    </font>
    <font>
      <sz val="11"/>
      <name val="Arial"/>
      <family val="2"/>
      <charset val="238"/>
    </font>
    <font>
      <sz val="11"/>
      <color theme="1"/>
      <name val="Arial"/>
      <family val="2"/>
      <charset val="238"/>
    </font>
    <font>
      <sz val="10"/>
      <name val="Arial Narrow"/>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
      <b/>
      <sz val="11"/>
      <color theme="1"/>
      <name val="Arial"/>
      <family val="2"/>
      <charset val="238"/>
    </font>
    <font>
      <b/>
      <sz val="16"/>
      <color theme="1"/>
      <name val="Arial"/>
      <family val="2"/>
      <charset val="238"/>
    </font>
    <font>
      <b/>
      <sz val="11"/>
      <name val="Arial"/>
      <family val="2"/>
      <charset val="238"/>
    </font>
    <font>
      <i/>
      <sz val="11"/>
      <color rgb="FFFF0000"/>
      <name val="Arial"/>
      <family val="2"/>
      <charset val="238"/>
    </font>
    <font>
      <sz val="12"/>
      <color indexed="24"/>
      <name val="Times New Roman"/>
      <family val="1"/>
      <charset val="238"/>
    </font>
    <font>
      <b/>
      <sz val="12"/>
      <name val="Arial"/>
      <family val="2"/>
      <charset val="238"/>
    </font>
    <font>
      <sz val="12"/>
      <name val="Arial CE"/>
      <family val="2"/>
      <charset val="238"/>
    </font>
    <font>
      <sz val="11"/>
      <name val="Arial CE"/>
      <family val="2"/>
      <charset val="238"/>
    </font>
    <font>
      <sz val="10"/>
      <name val="Times New Roman"/>
      <family val="1"/>
      <charset val="238"/>
    </font>
    <font>
      <sz val="10"/>
      <name val="Times New Roman"/>
      <family val="1"/>
    </font>
    <font>
      <sz val="10"/>
      <name val="Arial CE"/>
      <family val="2"/>
      <charset val="238"/>
    </font>
    <font>
      <sz val="10"/>
      <name val="MS Sans Serif"/>
      <family val="2"/>
      <charset val="238"/>
    </font>
    <font>
      <sz val="10"/>
      <name val="Arial"/>
      <family val="2"/>
      <charset val="204"/>
    </font>
    <font>
      <sz val="11"/>
      <color theme="1"/>
      <name val="Calibri"/>
      <family val="2"/>
      <scheme val="minor"/>
    </font>
    <font>
      <b/>
      <sz val="10"/>
      <name val="Calibri"/>
      <family val="2"/>
      <charset val="238"/>
      <scheme val="minor"/>
    </font>
    <font>
      <b/>
      <sz val="12"/>
      <color theme="1"/>
      <name val="Calibri"/>
      <family val="2"/>
      <charset val="238"/>
      <scheme val="minor"/>
    </font>
    <font>
      <sz val="12"/>
      <name val="Calibri"/>
      <family val="2"/>
      <charset val="238"/>
      <scheme val="minor"/>
    </font>
    <font>
      <sz val="10"/>
      <name val="Times New Roman CE"/>
      <family val="1"/>
      <charset val="238"/>
    </font>
    <font>
      <sz val="10"/>
      <name val="Courier New"/>
      <family val="1"/>
      <charset val="238"/>
    </font>
    <font>
      <sz val="12"/>
      <name val="Courier New"/>
      <family val="1"/>
      <charset val="238"/>
    </font>
    <font>
      <sz val="12"/>
      <name val="Courier"/>
      <family val="3"/>
    </font>
    <font>
      <sz val="10"/>
      <name val="Courier"/>
      <family val="1"/>
      <charset val="238"/>
    </font>
    <font>
      <sz val="10"/>
      <name val="Helv"/>
      <charset val="204"/>
    </font>
    <font>
      <b/>
      <sz val="11"/>
      <name val="Arial CE"/>
      <family val="2"/>
      <charset val="238"/>
    </font>
    <font>
      <sz val="11"/>
      <color indexed="8"/>
      <name val="Arial"/>
      <family val="2"/>
      <charset val="238"/>
    </font>
    <font>
      <sz val="12"/>
      <name val="Courier New"/>
      <family val="3"/>
      <charset val="238"/>
    </font>
    <font>
      <b/>
      <sz val="12"/>
      <color theme="1"/>
      <name val="Arial"/>
      <family val="2"/>
      <charset val="238"/>
    </font>
    <font>
      <sz val="12"/>
      <name val="Arial"/>
      <family val="2"/>
      <charset val="238"/>
    </font>
    <font>
      <b/>
      <sz val="9"/>
      <color rgb="FFFF0000"/>
      <name val="Arial"/>
      <family val="2"/>
      <charset val="238"/>
    </font>
    <font>
      <sz val="11"/>
      <name val="Times New Roman"/>
      <family val="1"/>
    </font>
    <font>
      <sz val="12"/>
      <name val="Arial CE"/>
      <family val="2"/>
      <charset val="238"/>
    </font>
    <font>
      <u/>
      <sz val="10"/>
      <color indexed="12"/>
      <name val="Arial"/>
      <family val="2"/>
      <charset val="238"/>
    </font>
    <font>
      <sz val="10"/>
      <name val="Arial CE"/>
      <family val="2"/>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b/>
      <sz val="11"/>
      <color indexed="8"/>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3"/>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8"/>
      <color indexed="56"/>
      <name val="Cambria"/>
      <family val="2"/>
      <charset val="238"/>
    </font>
    <font>
      <sz val="11"/>
      <color indexed="10"/>
      <name val="Calibri"/>
      <family val="2"/>
      <charset val="238"/>
    </font>
    <font>
      <sz val="11"/>
      <color indexed="20"/>
      <name val="Calibri"/>
      <family val="2"/>
      <charset val="238"/>
    </font>
    <font>
      <sz val="11"/>
      <color indexed="28"/>
      <name val="Calibri"/>
      <family val="2"/>
      <charset val="238"/>
    </font>
    <font>
      <b/>
      <sz val="11"/>
      <color indexed="10"/>
      <name val="Calibri"/>
      <family val="2"/>
      <charset val="238"/>
    </font>
    <font>
      <b/>
      <sz val="11"/>
      <color indexed="52"/>
      <name val="Calibri"/>
      <family val="2"/>
      <charset val="238"/>
    </font>
    <font>
      <sz val="1"/>
      <color indexed="18"/>
      <name val="Courier"/>
      <family val="1"/>
      <charset val="238"/>
    </font>
    <font>
      <sz val="10"/>
      <name val="Geneva"/>
    </font>
    <font>
      <sz val="10"/>
      <color indexed="8"/>
      <name val="Arial CE"/>
      <family val="2"/>
      <charset val="238"/>
    </font>
    <font>
      <sz val="10"/>
      <color indexed="24"/>
      <name val="System"/>
      <family val="2"/>
      <charset val="238"/>
    </font>
    <font>
      <sz val="10"/>
      <color indexed="24"/>
      <name val="Arial"/>
      <family val="2"/>
      <charset val="238"/>
    </font>
    <font>
      <sz val="12"/>
      <name val="Courier"/>
      <family val="1"/>
      <charset val="238"/>
    </font>
    <font>
      <sz val="1"/>
      <color indexed="8"/>
      <name val="Courier"/>
      <family val="1"/>
      <charset val="238"/>
    </font>
    <font>
      <sz val="8"/>
      <name val="Helvetica-Narrow"/>
      <family val="2"/>
    </font>
    <font>
      <b/>
      <sz val="8"/>
      <name val="Arial Narrow"/>
      <family val="2"/>
      <charset val="238"/>
    </font>
    <font>
      <sz val="9"/>
      <name val="Futura Prins"/>
      <charset val="238"/>
    </font>
    <font>
      <sz val="9"/>
      <name val="Futura Prins"/>
    </font>
    <font>
      <sz val="10"/>
      <name val="Mangal"/>
      <family val="2"/>
      <charset val="238"/>
    </font>
    <font>
      <i/>
      <sz val="8"/>
      <name val="Switzerland"/>
      <charset val="238"/>
    </font>
    <font>
      <u/>
      <sz val="12"/>
      <color indexed="36"/>
      <name val="Bookman Old Style"/>
      <family val="1"/>
      <charset val="238"/>
    </font>
    <font>
      <b/>
      <sz val="18"/>
      <color indexed="24"/>
      <name val="Arial"/>
      <family val="2"/>
      <charset val="238"/>
    </font>
    <font>
      <b/>
      <sz val="15"/>
      <color indexed="56"/>
      <name val="Calibri"/>
      <family val="2"/>
      <charset val="238"/>
    </font>
    <font>
      <b/>
      <sz val="18"/>
      <color indexed="24"/>
      <name val="System"/>
      <family val="2"/>
      <charset val="238"/>
    </font>
    <font>
      <b/>
      <sz val="12"/>
      <color indexed="24"/>
      <name val="Arial"/>
      <family val="2"/>
      <charset val="238"/>
    </font>
    <font>
      <b/>
      <sz val="13"/>
      <color indexed="56"/>
      <name val="Calibri"/>
      <family val="2"/>
      <charset val="238"/>
    </font>
    <font>
      <b/>
      <i/>
      <sz val="14"/>
      <name val="Futura Prins"/>
      <charset val="238"/>
    </font>
    <font>
      <b/>
      <sz val="12"/>
      <color indexed="24"/>
      <name val="System"/>
      <family val="2"/>
      <charset val="238"/>
    </font>
    <font>
      <b/>
      <sz val="11"/>
      <color indexed="56"/>
      <name val="Calibri"/>
      <family val="2"/>
      <charset val="238"/>
    </font>
    <font>
      <b/>
      <sz val="1"/>
      <color indexed="8"/>
      <name val="Courier"/>
      <family val="1"/>
      <charset val="238"/>
    </font>
    <font>
      <u/>
      <sz val="10"/>
      <color indexed="12"/>
      <name val="Arial CE"/>
      <family val="2"/>
      <charset val="238"/>
    </font>
    <font>
      <u/>
      <sz val="12"/>
      <color indexed="12"/>
      <name val="Bookman Old Style"/>
      <family val="1"/>
      <charset val="238"/>
    </font>
    <font>
      <u/>
      <sz val="10.199999999999999"/>
      <color indexed="12"/>
      <name val="Futura Prins"/>
      <charset val="238"/>
    </font>
    <font>
      <u/>
      <sz val="10.199999999999999"/>
      <color indexed="12"/>
      <name val="Futura Prins"/>
    </font>
    <font>
      <sz val="10"/>
      <name val="Century Schoolbook CE"/>
      <family val="1"/>
      <charset val="238"/>
    </font>
    <font>
      <sz val="11"/>
      <color indexed="52"/>
      <name val="Calibri"/>
      <family val="2"/>
      <charset val="238"/>
    </font>
    <font>
      <b/>
      <i/>
      <sz val="16"/>
      <name val="Futura Prins"/>
      <charset val="238"/>
    </font>
    <font>
      <b/>
      <i/>
      <sz val="14"/>
      <name val="Futura Prins"/>
    </font>
    <font>
      <b/>
      <sz val="10"/>
      <name val="Courier New CE"/>
      <family val="3"/>
      <charset val="238"/>
    </font>
    <font>
      <sz val="10"/>
      <color indexed="8"/>
      <name val="MS Sans Serif"/>
      <family val="2"/>
      <charset val="238"/>
    </font>
    <font>
      <sz val="9"/>
      <name val="Courier New CE"/>
      <charset val="238"/>
    </font>
    <font>
      <sz val="12"/>
      <color theme="1"/>
      <name val="Calibri"/>
      <family val="2"/>
      <charset val="238"/>
      <scheme val="minor"/>
    </font>
    <font>
      <sz val="10"/>
      <color indexed="8"/>
      <name val="Arial Narrow"/>
      <family val="2"/>
      <charset val="238"/>
    </font>
    <font>
      <sz val="10"/>
      <name val="Arial CE"/>
      <family val="2"/>
      <charset val="1"/>
    </font>
    <font>
      <sz val="8"/>
      <color theme="1"/>
      <name val="Times New Roman"/>
      <family val="2"/>
      <charset val="238"/>
    </font>
    <font>
      <sz val="10"/>
      <name val="Times New Roman CE"/>
      <family val="1"/>
    </font>
    <font>
      <sz val="10"/>
      <name val="HelveticaPS"/>
      <family val="1"/>
      <charset val="238"/>
    </font>
    <font>
      <sz val="10"/>
      <color theme="1"/>
      <name val="tahoma"/>
      <family val="2"/>
      <charset val="238"/>
    </font>
    <font>
      <sz val="8"/>
      <color indexed="8"/>
      <name val="Times New Roman"/>
      <family val="2"/>
      <charset val="238"/>
    </font>
    <font>
      <sz val="11"/>
      <color indexed="19"/>
      <name val="Calibri"/>
      <family val="2"/>
      <charset val="238"/>
    </font>
    <font>
      <sz val="11"/>
      <name val="Times New Roman CE"/>
      <charset val="238"/>
    </font>
    <font>
      <sz val="12"/>
      <name val="Futura Prins"/>
    </font>
    <font>
      <sz val="12"/>
      <name val="Futura Prins"/>
      <charset val="238"/>
    </font>
    <font>
      <sz val="14"/>
      <name val="Times New Roman CE"/>
      <charset val="238"/>
    </font>
    <font>
      <sz val="9"/>
      <name val="Tahoma"/>
      <family val="2"/>
      <charset val="238"/>
    </font>
    <font>
      <sz val="12"/>
      <color indexed="24"/>
      <name val="Arial"/>
      <family val="2"/>
      <charset val="238"/>
    </font>
    <font>
      <sz val="5"/>
      <name val="Courier New CE"/>
      <family val="3"/>
      <charset val="238"/>
    </font>
    <font>
      <sz val="11"/>
      <color indexed="8"/>
      <name val="Times New Roman"/>
      <family val="1"/>
      <charset val="238"/>
    </font>
    <font>
      <sz val="11"/>
      <name val="Futura Prins"/>
      <charset val="238"/>
    </font>
    <font>
      <sz val="11"/>
      <name val="Futura Prins"/>
    </font>
    <font>
      <b/>
      <sz val="18"/>
      <color indexed="62"/>
      <name val="Cambria"/>
      <family val="1"/>
      <charset val="238"/>
    </font>
    <font>
      <b/>
      <sz val="11"/>
      <name val="Futura Prins"/>
      <charset val="238"/>
    </font>
    <font>
      <b/>
      <sz val="11"/>
      <name val="Futura Prins"/>
    </font>
    <font>
      <sz val="11"/>
      <color indexed="14"/>
      <name val="Calibri"/>
      <family val="2"/>
      <charset val="238"/>
    </font>
    <font>
      <sz val="12"/>
      <name val="Times New Roman"/>
      <family val="1"/>
    </font>
    <font>
      <sz val="10"/>
      <name val="Arial"/>
      <family val="2"/>
      <charset val="1"/>
    </font>
    <font>
      <sz val="12"/>
      <color indexed="8"/>
      <name val="Calibri"/>
      <family val="2"/>
      <charset val="238"/>
    </font>
    <font>
      <sz val="11"/>
      <color rgb="FF222133"/>
      <name val="Mulish"/>
    </font>
    <font>
      <sz val="11"/>
      <name val="Calibri"/>
      <family val="2"/>
      <charset val="238"/>
    </font>
    <font>
      <sz val="11"/>
      <name val="Times New Roman"/>
      <family val="1"/>
      <charset val="238"/>
    </font>
  </fonts>
  <fills count="92">
    <fill>
      <patternFill patternType="none"/>
    </fill>
    <fill>
      <patternFill patternType="gray125"/>
    </fill>
    <fill>
      <patternFill patternType="solid">
        <fgColor indexed="2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5"/>
        <bgColor indexed="34"/>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27"/>
        <bgColor indexed="42"/>
      </patternFill>
    </fill>
    <fill>
      <patternFill patternType="solid">
        <fgColor indexed="47"/>
        <bgColor indexed="2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29"/>
        <bgColor indexed="34"/>
      </patternFill>
    </fill>
    <fill>
      <patternFill patternType="solid">
        <fgColor indexed="43"/>
      </patternFill>
    </fill>
    <fill>
      <patternFill patternType="solid">
        <fgColor indexed="21"/>
        <bgColor indexed="57"/>
      </patternFill>
    </fill>
    <fill>
      <patternFill patternType="solid">
        <fgColor indexed="11"/>
        <bgColor indexed="49"/>
      </patternFill>
    </fill>
    <fill>
      <patternFill patternType="solid">
        <fgColor indexed="51"/>
        <bgColor indexed="13"/>
      </patternFill>
    </fill>
    <fill>
      <patternFill patternType="solid">
        <fgColor indexed="30"/>
        <bgColor indexed="38"/>
      </patternFill>
    </fill>
    <fill>
      <patternFill patternType="solid">
        <fgColor indexed="30"/>
        <bgColor indexed="21"/>
      </patternFill>
    </fill>
    <fill>
      <patternFill patternType="solid">
        <fgColor indexed="53"/>
      </patternFill>
    </fill>
    <fill>
      <patternFill patternType="solid">
        <fgColor indexed="28"/>
        <bgColor indexed="20"/>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56"/>
        <bgColor indexed="62"/>
      </patternFill>
    </fill>
    <fill>
      <patternFill patternType="solid">
        <fgColor indexed="62"/>
      </patternFill>
    </fill>
    <fill>
      <patternFill patternType="solid">
        <fgColor indexed="62"/>
        <bgColor indexed="56"/>
      </patternFill>
    </fill>
    <fill>
      <patternFill patternType="solid">
        <fgColor indexed="54"/>
        <bgColor indexed="23"/>
      </patternFill>
    </fill>
    <fill>
      <patternFill patternType="solid">
        <fgColor indexed="26"/>
        <bgColor indexed="9"/>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10"/>
        <bgColor indexed="14"/>
      </patternFill>
    </fill>
    <fill>
      <patternFill patternType="solid">
        <fgColor indexed="25"/>
        <bgColor indexed="61"/>
      </patternFill>
    </fill>
    <fill>
      <patternFill patternType="solid">
        <fgColor indexed="57"/>
      </patternFill>
    </fill>
    <fill>
      <patternFill patternType="solid">
        <fgColor indexed="57"/>
        <bgColor indexed="38"/>
      </patternFill>
    </fill>
    <fill>
      <patternFill patternType="solid">
        <fgColor indexed="10"/>
        <bgColor indexed="60"/>
      </patternFill>
    </fill>
    <fill>
      <patternFill patternType="solid">
        <fgColor indexed="9"/>
        <bgColor indexed="26"/>
      </patternFill>
    </fill>
    <fill>
      <patternFill patternType="solid">
        <fgColor indexed="22"/>
      </patternFill>
    </fill>
    <fill>
      <patternFill patternType="solid">
        <fgColor indexed="55"/>
      </patternFill>
    </fill>
    <fill>
      <patternFill patternType="solid">
        <fgColor indexed="24"/>
        <bgColor indexed="46"/>
      </patternFill>
    </fill>
    <fill>
      <patternFill patternType="solid">
        <fgColor indexed="50"/>
        <bgColor indexed="51"/>
      </patternFill>
    </fill>
    <fill>
      <patternFill patternType="solid">
        <fgColor indexed="43"/>
        <bgColor indexed="26"/>
      </patternFill>
    </fill>
    <fill>
      <patternFill patternType="solid">
        <fgColor indexed="9"/>
      </patternFill>
    </fill>
    <fill>
      <patternFill patternType="solid">
        <fgColor indexed="22"/>
        <bgColor indexed="41"/>
      </patternFill>
    </fill>
    <fill>
      <patternFill patternType="solid">
        <fgColor indexed="56"/>
      </patternFill>
    </fill>
    <fill>
      <patternFill patternType="solid">
        <fgColor indexed="19"/>
        <bgColor indexed="23"/>
      </patternFill>
    </fill>
    <fill>
      <patternFill patternType="solid">
        <fgColor indexed="57"/>
        <bgColor indexed="21"/>
      </patternFill>
    </fill>
    <fill>
      <patternFill patternType="solid">
        <fgColor indexed="5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top style="thin">
        <color indexed="8"/>
      </top>
      <bottom style="double">
        <color indexed="8"/>
      </bottom>
      <diagonal/>
    </border>
    <border>
      <left style="thin">
        <color indexed="8"/>
      </left>
      <right style="thin">
        <color indexed="8"/>
      </right>
      <top/>
      <bottom/>
      <diagonal/>
    </border>
    <border>
      <left/>
      <right/>
      <top style="thin">
        <color indexed="64"/>
      </top>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56"/>
      </bottom>
      <diagonal/>
    </border>
    <border>
      <left/>
      <right/>
      <top/>
      <bottom style="thick">
        <color indexed="62"/>
      </bottom>
      <diagonal/>
    </border>
    <border>
      <left/>
      <right/>
      <top/>
      <bottom style="hair">
        <color indexed="62"/>
      </bottom>
      <diagonal/>
    </border>
    <border>
      <left/>
      <right/>
      <top/>
      <bottom style="thick">
        <color indexed="27"/>
      </bottom>
      <diagonal/>
    </border>
    <border>
      <left/>
      <right/>
      <top/>
      <bottom style="hair">
        <color indexed="22"/>
      </bottom>
      <diagonal/>
    </border>
    <border>
      <left/>
      <right/>
      <top/>
      <bottom style="medium">
        <color indexed="27"/>
      </bottom>
      <diagonal/>
    </border>
    <border>
      <left/>
      <right/>
      <top/>
      <bottom style="medium">
        <color indexed="30"/>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right/>
      <top/>
      <bottom style="double">
        <color indexed="10"/>
      </bottom>
      <diagonal/>
    </border>
    <border>
      <left/>
      <right/>
      <top/>
      <bottom style="medium">
        <color indexed="49"/>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style="thin">
        <color indexed="8"/>
      </left>
      <right/>
      <top/>
      <bottom/>
      <diagonal/>
    </border>
    <border>
      <left/>
      <right/>
      <top style="double">
        <color indexed="64"/>
      </top>
      <bottom/>
      <diagonal/>
    </border>
    <border>
      <left/>
      <right/>
      <top style="double">
        <color indexed="8"/>
      </top>
      <bottom/>
      <diagonal/>
    </border>
    <border>
      <left/>
      <right/>
      <top style="thin">
        <color indexed="56"/>
      </top>
      <bottom style="double">
        <color indexed="56"/>
      </bottom>
      <diagonal/>
    </border>
    <border>
      <left/>
      <right/>
      <top style="thin">
        <color indexed="62"/>
      </top>
      <bottom style="double">
        <color indexed="62"/>
      </bottom>
      <diagonal/>
    </border>
    <border>
      <left/>
      <right/>
      <top style="hair">
        <color indexed="62"/>
      </top>
      <bottom style="double">
        <color indexed="62"/>
      </bottom>
      <diagonal/>
    </border>
    <border>
      <left/>
      <right/>
      <top style="thin">
        <color indexed="49"/>
      </top>
      <bottom style="double">
        <color indexed="49"/>
      </bottom>
      <diagonal/>
    </border>
  </borders>
  <cellStyleXfs count="18757">
    <xf numFmtId="0" fontId="0" fillId="0" borderId="0"/>
    <xf numFmtId="165" fontId="16" fillId="0" borderId="0" applyFont="0" applyFill="0" applyBorder="0" applyAlignment="0" applyProtection="0"/>
    <xf numFmtId="166" fontId="16" fillId="0" borderId="0" applyFont="0" applyFill="0" applyBorder="0" applyAlignment="0" applyProtection="0"/>
    <xf numFmtId="0" fontId="13" fillId="0" borderId="0"/>
    <xf numFmtId="0" fontId="16" fillId="0" borderId="0"/>
    <xf numFmtId="0" fontId="11" fillId="0" borderId="0"/>
    <xf numFmtId="2" fontId="14" fillId="0" borderId="0"/>
    <xf numFmtId="0" fontId="12" fillId="0" borderId="0"/>
    <xf numFmtId="0" fontId="11" fillId="0" borderId="0"/>
    <xf numFmtId="0" fontId="11" fillId="0" borderId="0"/>
    <xf numFmtId="49" fontId="23" fillId="0" borderId="0">
      <alignment horizontal="justify" vertical="top" wrapText="1"/>
    </xf>
    <xf numFmtId="0" fontId="8" fillId="0" borderId="0"/>
    <xf numFmtId="2" fontId="10" fillId="0" borderId="0"/>
    <xf numFmtId="0" fontId="10" fillId="0" borderId="0"/>
    <xf numFmtId="0" fontId="16" fillId="0" borderId="0"/>
    <xf numFmtId="0" fontId="7" fillId="0" borderId="0"/>
    <xf numFmtId="0" fontId="35" fillId="0" borderId="0"/>
    <xf numFmtId="0" fontId="35" fillId="0" borderId="0"/>
    <xf numFmtId="0" fontId="7" fillId="0" borderId="0"/>
    <xf numFmtId="0" fontId="39" fillId="0" borderId="0"/>
    <xf numFmtId="0" fontId="39" fillId="0" borderId="0"/>
    <xf numFmtId="0" fontId="40" fillId="0" borderId="0"/>
    <xf numFmtId="0" fontId="7" fillId="0" borderId="0"/>
    <xf numFmtId="0" fontId="39" fillId="0" borderId="0"/>
    <xf numFmtId="0" fontId="39" fillId="0" borderId="0"/>
    <xf numFmtId="0" fontId="43" fillId="0" borderId="0"/>
    <xf numFmtId="0" fontId="43" fillId="0" borderId="0"/>
    <xf numFmtId="0" fontId="7" fillId="0" borderId="0"/>
    <xf numFmtId="0" fontId="43" fillId="0" borderId="0"/>
    <xf numFmtId="0" fontId="10" fillId="0" borderId="0"/>
    <xf numFmtId="0" fontId="44" fillId="0" borderId="0"/>
    <xf numFmtId="0" fontId="11" fillId="0" borderId="0"/>
    <xf numFmtId="0" fontId="11" fillId="0" borderId="0"/>
    <xf numFmtId="0" fontId="12" fillId="0" borderId="0"/>
    <xf numFmtId="169" fontId="9" fillId="0" borderId="0"/>
    <xf numFmtId="170" fontId="16" fillId="0" borderId="0" applyFill="0" applyBorder="0" applyAlignment="0" applyProtection="0"/>
    <xf numFmtId="0" fontId="43" fillId="0" borderId="0"/>
    <xf numFmtId="0" fontId="10" fillId="0" borderId="0"/>
    <xf numFmtId="164" fontId="43" fillId="0" borderId="0" applyFont="0" applyFill="0" applyBorder="0" applyAlignment="0" applyProtection="0"/>
    <xf numFmtId="0" fontId="10" fillId="0" borderId="0"/>
    <xf numFmtId="0" fontId="11" fillId="0" borderId="0"/>
    <xf numFmtId="0" fontId="11" fillId="0" borderId="0"/>
    <xf numFmtId="171" fontId="10" fillId="0" borderId="0"/>
    <xf numFmtId="172" fontId="7" fillId="0" borderId="0" applyFont="0" applyFill="0" applyBorder="0" applyAlignment="0" applyProtection="0"/>
    <xf numFmtId="172" fontId="10" fillId="0" borderId="0" applyFont="0" applyFill="0" applyBorder="0" applyAlignment="0" applyProtection="0"/>
    <xf numFmtId="0" fontId="11" fillId="0" borderId="0"/>
    <xf numFmtId="0" fontId="48" fillId="0" borderId="0"/>
    <xf numFmtId="0" fontId="12" fillId="0" borderId="0"/>
    <xf numFmtId="0" fontId="7" fillId="0" borderId="0"/>
    <xf numFmtId="0" fontId="11" fillId="0" borderId="0"/>
    <xf numFmtId="0" fontId="11" fillId="0" borderId="0"/>
    <xf numFmtId="44" fontId="7" fillId="0" borderId="0" applyFont="0" applyFill="0" applyBorder="0" applyAlignment="0" applyProtection="0"/>
    <xf numFmtId="4" fontId="54" fillId="0" borderId="7" applyAlignment="0"/>
    <xf numFmtId="0" fontId="11" fillId="0" borderId="0"/>
    <xf numFmtId="175" fontId="7" fillId="0" borderId="0" applyFont="0" applyFill="0" applyBorder="0" applyAlignment="0" applyProtection="0"/>
    <xf numFmtId="44" fontId="12" fillId="0" borderId="0" applyFont="0" applyFill="0" applyBorder="0" applyAlignment="0" applyProtection="0"/>
    <xf numFmtId="4" fontId="23" fillId="0" borderId="0">
      <alignment vertical="center"/>
    </xf>
    <xf numFmtId="4" fontId="23" fillId="0" borderId="0">
      <alignment horizontal="center" vertical="center"/>
    </xf>
    <xf numFmtId="168" fontId="24" fillId="0" borderId="0">
      <alignment horizontal="center" vertical="center"/>
      <protection locked="0"/>
    </xf>
    <xf numFmtId="49" fontId="57" fillId="0" borderId="2">
      <alignment vertical="center"/>
    </xf>
    <xf numFmtId="49" fontId="26" fillId="0" borderId="2">
      <alignment horizontal="center" vertical="center"/>
    </xf>
    <xf numFmtId="49" fontId="20" fillId="0" borderId="0">
      <alignment horizontal="left" vertical="top" wrapText="1"/>
    </xf>
    <xf numFmtId="0" fontId="22" fillId="4" borderId="2">
      <alignment vertical="top" wrapText="1"/>
      <protection locked="0"/>
    </xf>
    <xf numFmtId="176" fontId="21" fillId="0" borderId="0" applyFill="0" applyBorder="0" applyAlignment="0" applyProtection="0"/>
    <xf numFmtId="177" fontId="21" fillId="0" borderId="0" applyFill="0" applyBorder="0" applyAlignment="0" applyProtection="0"/>
    <xf numFmtId="0" fontId="11" fillId="0" borderId="0"/>
    <xf numFmtId="0" fontId="10" fillId="0" borderId="0"/>
    <xf numFmtId="0" fontId="6" fillId="0" borderId="0"/>
    <xf numFmtId="0" fontId="5" fillId="0" borderId="0"/>
    <xf numFmtId="0" fontId="5" fillId="0" borderId="0"/>
    <xf numFmtId="0" fontId="5" fillId="0" borderId="0"/>
    <xf numFmtId="0" fontId="11" fillId="0" borderId="0"/>
    <xf numFmtId="172" fontId="5" fillId="0" borderId="0" applyFont="0" applyFill="0" applyBorder="0" applyAlignment="0" applyProtection="0"/>
    <xf numFmtId="0" fontId="5" fillId="0" borderId="0"/>
    <xf numFmtId="44" fontId="5" fillId="0" borderId="0" applyFont="0" applyFill="0" applyBorder="0" applyAlignment="0" applyProtection="0"/>
    <xf numFmtId="175" fontId="5" fillId="0" borderId="0" applyFont="0" applyFill="0" applyBorder="0" applyAlignment="0" applyProtection="0"/>
    <xf numFmtId="0" fontId="5" fillId="0" borderId="0"/>
    <xf numFmtId="0" fontId="4" fillId="0" borderId="0"/>
    <xf numFmtId="170" fontId="11" fillId="0" borderId="0" applyFont="0" applyFill="0" applyBorder="0" applyAlignment="0" applyProtection="0"/>
    <xf numFmtId="0" fontId="62" fillId="0" borderId="0" applyNumberFormat="0" applyFill="0" applyBorder="0" applyAlignment="0" applyProtection="0">
      <alignment vertical="top"/>
      <protection locked="0"/>
    </xf>
    <xf numFmtId="0" fontId="11" fillId="0" borderId="0"/>
    <xf numFmtId="0" fontId="11" fillId="0" borderId="0"/>
    <xf numFmtId="172" fontId="11" fillId="0" borderId="0" applyFont="0" applyFill="0" applyBorder="0" applyAlignment="0" applyProtection="0"/>
    <xf numFmtId="172" fontId="11" fillId="0" borderId="0" applyFont="0" applyFill="0" applyBorder="0" applyAlignment="0" applyProtection="0"/>
    <xf numFmtId="0" fontId="63" fillId="0" borderId="0"/>
    <xf numFmtId="0" fontId="10" fillId="0" borderId="0"/>
    <xf numFmtId="0" fontId="4" fillId="0" borderId="0"/>
    <xf numFmtId="0" fontId="4" fillId="0" borderId="0"/>
    <xf numFmtId="0" fontId="11" fillId="0" borderId="0"/>
    <xf numFmtId="0" fontId="43" fillId="0" borderId="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64" fillId="18" borderId="0" applyNumberFormat="0" applyBorder="0" applyAlignment="0" applyProtection="0"/>
    <xf numFmtId="0" fontId="64" fillId="15" borderId="0" applyNumberFormat="0" applyBorder="0" applyAlignment="0" applyProtection="0"/>
    <xf numFmtId="0" fontId="64" fillId="16" borderId="0" applyNumberFormat="0" applyBorder="0" applyAlignment="0" applyProtection="0"/>
    <xf numFmtId="0" fontId="64" fillId="19" borderId="0" applyNumberFormat="0" applyBorder="0" applyAlignment="0" applyProtection="0"/>
    <xf numFmtId="0" fontId="64" fillId="20" borderId="0" applyNumberFormat="0" applyBorder="0" applyAlignment="0" applyProtection="0"/>
    <xf numFmtId="0" fontId="64" fillId="21" borderId="0" applyNumberFormat="0" applyBorder="0" applyAlignment="0" applyProtection="0"/>
    <xf numFmtId="0" fontId="64" fillId="22"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64" fillId="24" borderId="0" applyNumberFormat="0" applyBorder="0" applyAlignment="0" applyProtection="0"/>
    <xf numFmtId="0" fontId="64" fillId="25"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64" fillId="28" borderId="0" applyNumberFormat="0" applyBorder="0" applyAlignment="0" applyProtection="0"/>
    <xf numFmtId="0" fontId="64" fillId="28"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64" fillId="27" borderId="0" applyNumberFormat="0" applyBorder="0" applyAlignment="0" applyProtection="0"/>
    <xf numFmtId="0" fontId="64" fillId="22"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64" fillId="27" borderId="0" applyNumberFormat="0" applyBorder="0" applyAlignment="0" applyProtection="0"/>
    <xf numFmtId="0" fontId="64"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64" fillId="24" borderId="0" applyNumberFormat="0" applyBorder="0" applyAlignment="0" applyProtection="0"/>
    <xf numFmtId="0" fontId="64" fillId="32"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64" fillId="33" borderId="0" applyNumberFormat="0" applyBorder="0" applyAlignment="0" applyProtection="0"/>
    <xf numFmtId="0" fontId="65" fillId="34" borderId="0" applyNumberFormat="0" applyBorder="0" applyAlignment="0" applyProtection="0"/>
    <xf numFmtId="0" fontId="66" fillId="35" borderId="11" applyNumberFormat="0" applyAlignment="0" applyProtection="0"/>
    <xf numFmtId="0" fontId="67" fillId="28" borderId="12" applyNumberFormat="0" applyAlignment="0" applyProtection="0"/>
    <xf numFmtId="0" fontId="68" fillId="36" borderId="0" applyNumberFormat="0" applyBorder="0" applyAlignment="0" applyProtection="0"/>
    <xf numFmtId="0" fontId="68" fillId="37" borderId="0" applyNumberFormat="0" applyBorder="0" applyAlignment="0" applyProtection="0"/>
    <xf numFmtId="0" fontId="68" fillId="38" borderId="0" applyNumberFormat="0" applyBorder="0" applyAlignment="0" applyProtection="0"/>
    <xf numFmtId="179" fontId="11" fillId="0" borderId="0" applyFont="0" applyFill="0" applyBorder="0" applyAlignment="0" applyProtection="0"/>
    <xf numFmtId="179" fontId="11" fillId="0" borderId="0" applyFont="0" applyFill="0" applyBorder="0" applyAlignment="0" applyProtection="0"/>
    <xf numFmtId="0" fontId="69" fillId="0" borderId="0" applyNumberFormat="0" applyFill="0" applyBorder="0" applyAlignment="0" applyProtection="0"/>
    <xf numFmtId="0" fontId="70" fillId="29" borderId="0" applyNumberFormat="0" applyBorder="0" applyAlignment="0" applyProtection="0"/>
    <xf numFmtId="0" fontId="71" fillId="0" borderId="13" applyNumberFormat="0" applyFill="0" applyAlignment="0" applyProtection="0"/>
    <xf numFmtId="0" fontId="72" fillId="0" borderId="14" applyNumberFormat="0" applyFill="0" applyAlignment="0" applyProtection="0"/>
    <xf numFmtId="0" fontId="73" fillId="0" borderId="15" applyNumberFormat="0" applyFill="0" applyAlignment="0" applyProtection="0"/>
    <xf numFmtId="0" fontId="73" fillId="0" borderId="0" applyNumberFormat="0" applyFill="0" applyBorder="0" applyAlignment="0" applyProtection="0"/>
    <xf numFmtId="0" fontId="74" fillId="33" borderId="11" applyNumberFormat="0" applyAlignment="0" applyProtection="0"/>
    <xf numFmtId="0" fontId="75" fillId="0" borderId="16" applyNumberFormat="0" applyFill="0" applyAlignment="0" applyProtection="0"/>
    <xf numFmtId="0" fontId="11" fillId="0" borderId="0">
      <alignment vertical="top"/>
    </xf>
    <xf numFmtId="0" fontId="21" fillId="0" borderId="0"/>
    <xf numFmtId="0" fontId="11" fillId="0" borderId="0"/>
    <xf numFmtId="0" fontId="11" fillId="0" borderId="0"/>
    <xf numFmtId="0" fontId="11" fillId="0" borderId="0"/>
    <xf numFmtId="0" fontId="11" fillId="0" borderId="0"/>
    <xf numFmtId="0" fontId="11" fillId="0" borderId="0"/>
    <xf numFmtId="0" fontId="76" fillId="39"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26" borderId="17" applyNumberFormat="0" applyFont="0" applyAlignment="0" applyProtection="0"/>
    <xf numFmtId="9" fontId="12" fillId="0" borderId="0" applyFill="0" applyBorder="0" applyAlignment="0" applyProtection="0"/>
    <xf numFmtId="0" fontId="77" fillId="35" borderId="18" applyNumberFormat="0" applyAlignment="0" applyProtection="0"/>
    <xf numFmtId="0" fontId="78" fillId="0" borderId="0" applyNumberFormat="0" applyFill="0" applyBorder="0" applyAlignment="0" applyProtection="0"/>
    <xf numFmtId="0" fontId="12" fillId="0" borderId="0"/>
    <xf numFmtId="0" fontId="79" fillId="0" borderId="0" applyNumberFormat="0" applyFill="0" applyBorder="0" applyAlignment="0" applyProtection="0"/>
    <xf numFmtId="0" fontId="68" fillId="0" borderId="19" applyNumberFormat="0" applyFill="0" applyAlignment="0" applyProtection="0"/>
    <xf numFmtId="172" fontId="11" fillId="0" borderId="0" applyFont="0" applyFill="0" applyBorder="0" applyAlignment="0" applyProtection="0"/>
    <xf numFmtId="172" fontId="11" fillId="0" borderId="0" applyFont="0" applyFill="0" applyBorder="0" applyAlignment="0" applyProtection="0"/>
    <xf numFmtId="0" fontId="80" fillId="0" borderId="0" applyNumberFormat="0" applyFill="0" applyBorder="0" applyAlignment="0" applyProtection="0"/>
    <xf numFmtId="0" fontId="3" fillId="0" borderId="0"/>
    <xf numFmtId="0" fontId="2" fillId="0" borderId="0"/>
    <xf numFmtId="0" fontId="53" fillId="0" borderId="0"/>
    <xf numFmtId="0" fontId="11" fillId="0" borderId="0"/>
    <xf numFmtId="180" fontId="11" fillId="0" borderId="0"/>
    <xf numFmtId="180" fontId="53" fillId="0" borderId="0"/>
    <xf numFmtId="0" fontId="53" fillId="0" borderId="0"/>
    <xf numFmtId="0" fontId="11" fillId="0" borderId="0"/>
    <xf numFmtId="180" fontId="11" fillId="0" borderId="0"/>
    <xf numFmtId="180" fontId="53" fillId="0" borderId="0"/>
    <xf numFmtId="0" fontId="12" fillId="0" borderId="0"/>
    <xf numFmtId="180" fontId="12" fillId="0" borderId="0"/>
    <xf numFmtId="0" fontId="12" fillId="0" borderId="0"/>
    <xf numFmtId="180" fontId="12" fillId="0" borderId="0"/>
    <xf numFmtId="0" fontId="21" fillId="8" borderId="0" applyNumberFormat="0" applyBorder="0" applyAlignment="0" applyProtection="0"/>
    <xf numFmtId="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180" fontId="21" fillId="40" borderId="0"/>
    <xf numFmtId="0" fontId="21" fillId="40" borderId="0"/>
    <xf numFmtId="0" fontId="21" fillId="41" borderId="0" applyNumberFormat="0" applyBorder="0" applyAlignment="0" applyProtection="0"/>
    <xf numFmtId="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180" fontId="21" fillId="42" borderId="0"/>
    <xf numFmtId="0" fontId="21" fillId="42" borderId="0"/>
    <xf numFmtId="0" fontId="21" fillId="43" borderId="0" applyNumberFormat="0" applyBorder="0" applyAlignment="0" applyProtection="0"/>
    <xf numFmtId="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180" fontId="21" fillId="45" borderId="0"/>
    <xf numFmtId="0" fontId="21" fillId="45" borderId="0"/>
    <xf numFmtId="0" fontId="21" fillId="45"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0"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0"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180" fontId="21" fillId="46" borderId="0"/>
    <xf numFmtId="0" fontId="21" fillId="46" borderId="0"/>
    <xf numFmtId="0" fontId="21" fillId="47" borderId="0" applyNumberFormat="0" applyBorder="0" applyAlignment="0" applyProtection="0"/>
    <xf numFmtId="0" fontId="21" fillId="13"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180" fontId="21" fillId="48" borderId="0"/>
    <xf numFmtId="0" fontId="21" fillId="48" borderId="0"/>
    <xf numFmtId="0" fontId="21" fillId="49"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180" fontId="21" fillId="50" borderId="0"/>
    <xf numFmtId="0" fontId="21" fillId="50" borderId="0"/>
    <xf numFmtId="0" fontId="21" fillId="51"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3"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3"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3"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40" borderId="0" applyBorder="0" applyProtection="0"/>
    <xf numFmtId="180" fontId="21" fillId="40" borderId="0" applyBorder="0" applyProtection="0"/>
    <xf numFmtId="180" fontId="21" fillId="8" borderId="0" applyNumberFormat="0" applyBorder="0" applyAlignment="0" applyProtection="0"/>
    <xf numFmtId="0" fontId="21" fillId="8" borderId="0" applyNumberFormat="0" applyBorder="0" applyAlignment="0" applyProtection="0"/>
    <xf numFmtId="0" fontId="21" fillId="41"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42" borderId="0" applyBorder="0" applyProtection="0"/>
    <xf numFmtId="180" fontId="21" fillId="42" borderId="0" applyBorder="0" applyProtection="0"/>
    <xf numFmtId="180" fontId="21" fillId="9" borderId="0" applyNumberFormat="0" applyBorder="0" applyAlignment="0" applyProtection="0"/>
    <xf numFmtId="0" fontId="21" fillId="9" borderId="0" applyNumberFormat="0" applyBorder="0" applyAlignment="0" applyProtection="0"/>
    <xf numFmtId="0" fontId="21" fillId="43"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45" borderId="0" applyBorder="0" applyProtection="0"/>
    <xf numFmtId="180" fontId="21" fillId="45" borderId="0" applyBorder="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46" borderId="0" applyBorder="0" applyProtection="0"/>
    <xf numFmtId="180" fontId="21" fillId="46" borderId="0" applyBorder="0" applyProtection="0"/>
    <xf numFmtId="180" fontId="21" fillId="11" borderId="0" applyNumberFormat="0" applyBorder="0" applyAlignment="0" applyProtection="0"/>
    <xf numFmtId="0" fontId="21" fillId="11" borderId="0" applyNumberFormat="0" applyBorder="0" applyAlignment="0" applyProtection="0"/>
    <xf numFmtId="0" fontId="21" fillId="47"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48" borderId="0" applyBorder="0" applyProtection="0"/>
    <xf numFmtId="180" fontId="21" fillId="48" borderId="0" applyBorder="0" applyProtection="0"/>
    <xf numFmtId="18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50" borderId="0" applyBorder="0" applyProtection="0"/>
    <xf numFmtId="180" fontId="21" fillId="50" borderId="0" applyBorder="0" applyProtection="0"/>
    <xf numFmtId="180" fontId="21" fillId="13" borderId="0" applyNumberFormat="0" applyBorder="0" applyAlignment="0" applyProtection="0"/>
    <xf numFmtId="0" fontId="21" fillId="13" borderId="0" applyNumberFormat="0" applyBorder="0" applyAlignment="0" applyProtection="0"/>
    <xf numFmtId="0" fontId="21" fillId="51"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180" fontId="21" fillId="52" borderId="0"/>
    <xf numFmtId="0" fontId="21" fillId="52" borderId="0"/>
    <xf numFmtId="0" fontId="21" fillId="52"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180" fontId="21" fillId="53" borderId="0"/>
    <xf numFmtId="0" fontId="21" fillId="53" borderId="0"/>
    <xf numFmtId="0" fontId="21" fillId="54"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55" borderId="0" applyNumberFormat="0" applyBorder="0" applyAlignment="0" applyProtection="0"/>
    <xf numFmtId="180" fontId="21" fillId="55" borderId="0" applyNumberFormat="0" applyBorder="0" applyAlignment="0" applyProtection="0"/>
    <xf numFmtId="0" fontId="21" fillId="55" borderId="0" applyNumberFormat="0" applyBorder="0" applyAlignment="0" applyProtection="0"/>
    <xf numFmtId="180" fontId="21" fillId="56" borderId="0"/>
    <xf numFmtId="0" fontId="21" fillId="56" borderId="0"/>
    <xf numFmtId="0" fontId="21" fillId="57" borderId="0" applyNumberFormat="0" applyBorder="0" applyAlignment="0" applyProtection="0"/>
    <xf numFmtId="0" fontId="21" fillId="55" borderId="0" applyNumberFormat="0" applyBorder="0" applyAlignment="0" applyProtection="0"/>
    <xf numFmtId="18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16"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16"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180" fontId="21" fillId="46" borderId="0"/>
    <xf numFmtId="0" fontId="21" fillId="46" borderId="0"/>
    <xf numFmtId="0" fontId="21" fillId="47" borderId="0" applyNumberFormat="0" applyBorder="0" applyAlignment="0" applyProtection="0"/>
    <xf numFmtId="0" fontId="21" fillId="9"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180" fontId="21" fillId="52" borderId="0"/>
    <xf numFmtId="0" fontId="21" fillId="52" borderId="0"/>
    <xf numFmtId="0" fontId="21" fillId="52"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180" fontId="21" fillId="58" borderId="0"/>
    <xf numFmtId="0" fontId="21" fillId="58" borderId="0"/>
    <xf numFmtId="0" fontId="21" fillId="58"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7"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7"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7"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52" borderId="0" applyBorder="0" applyProtection="0"/>
    <xf numFmtId="180" fontId="21" fillId="52" borderId="0" applyBorder="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53" borderId="0" applyBorder="0" applyProtection="0"/>
    <xf numFmtId="180" fontId="21" fillId="53" borderId="0" applyBorder="0" applyProtection="0"/>
    <xf numFmtId="18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56" borderId="0" applyBorder="0" applyProtection="0"/>
    <xf numFmtId="180" fontId="21" fillId="56" borderId="0" applyBorder="0" applyProtection="0"/>
    <xf numFmtId="180" fontId="21" fillId="16" borderId="0" applyNumberFormat="0" applyBorder="0" applyAlignment="0" applyProtection="0"/>
    <xf numFmtId="0" fontId="21" fillId="16" borderId="0" applyNumberFormat="0" applyBorder="0" applyAlignment="0" applyProtection="0"/>
    <xf numFmtId="0" fontId="21" fillId="57"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46" borderId="0" applyBorder="0" applyProtection="0"/>
    <xf numFmtId="180" fontId="21" fillId="46" borderId="0" applyBorder="0" applyProtection="0"/>
    <xf numFmtId="180" fontId="21" fillId="11" borderId="0" applyNumberFormat="0" applyBorder="0" applyAlignment="0" applyProtection="0"/>
    <xf numFmtId="0" fontId="21" fillId="11" borderId="0" applyNumberFormat="0" applyBorder="0" applyAlignment="0" applyProtection="0"/>
    <xf numFmtId="0" fontId="21" fillId="47"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52" borderId="0" applyBorder="0" applyProtection="0"/>
    <xf numFmtId="180" fontId="21" fillId="52" borderId="0" applyBorder="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58" borderId="0" applyBorder="0" applyProtection="0"/>
    <xf numFmtId="180" fontId="21" fillId="58" borderId="0" applyBorder="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64" fillId="18" borderId="0" applyNumberFormat="0" applyBorder="0" applyAlignment="0" applyProtection="0"/>
    <xf numFmtId="0" fontId="64" fillId="12" borderId="0" applyNumberFormat="0" applyBorder="0" applyAlignment="0" applyProtection="0"/>
    <xf numFmtId="180" fontId="64" fillId="59" borderId="0"/>
    <xf numFmtId="0" fontId="64" fillId="59" borderId="0"/>
    <xf numFmtId="0" fontId="64" fillId="12" borderId="0" applyNumberFormat="0" applyBorder="0" applyAlignment="0" applyProtection="0"/>
    <xf numFmtId="0" fontId="64" fillId="12" borderId="0" applyNumberFormat="0" applyBorder="0" applyAlignment="0" applyProtection="0"/>
    <xf numFmtId="180" fontId="64" fillId="12" borderId="0" applyNumberFormat="0" applyBorder="0" applyAlignment="0" applyProtection="0"/>
    <xf numFmtId="0" fontId="64" fillId="60"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8"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8"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8" borderId="0" applyNumberFormat="0" applyBorder="0" applyAlignment="0" applyProtection="0"/>
    <xf numFmtId="0" fontId="64" fillId="15" borderId="0" applyNumberFormat="0" applyBorder="0" applyAlignment="0" applyProtection="0"/>
    <xf numFmtId="0" fontId="64" fillId="61" borderId="0" applyNumberFormat="0" applyBorder="0" applyAlignment="0" applyProtection="0"/>
    <xf numFmtId="180" fontId="64" fillId="53" borderId="0"/>
    <xf numFmtId="0" fontId="64" fillId="53" borderId="0"/>
    <xf numFmtId="0" fontId="64" fillId="61" borderId="0" applyNumberFormat="0" applyBorder="0" applyAlignment="0" applyProtection="0"/>
    <xf numFmtId="0" fontId="64" fillId="61" borderId="0" applyNumberFormat="0" applyBorder="0" applyAlignment="0" applyProtection="0"/>
    <xf numFmtId="180" fontId="64" fillId="61" borderId="0" applyNumberFormat="0" applyBorder="0" applyAlignment="0" applyProtection="0"/>
    <xf numFmtId="0" fontId="64" fillId="54"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15"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15"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15"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180" fontId="64" fillId="56" borderId="0"/>
    <xf numFmtId="0" fontId="64" fillId="56" borderId="0"/>
    <xf numFmtId="0" fontId="64" fillId="17" borderId="0" applyNumberFormat="0" applyBorder="0" applyAlignment="0" applyProtection="0"/>
    <xf numFmtId="0" fontId="64" fillId="17" borderId="0" applyNumberFormat="0" applyBorder="0" applyAlignment="0" applyProtection="0"/>
    <xf numFmtId="180" fontId="64" fillId="17" borderId="0" applyNumberFormat="0" applyBorder="0" applyAlignment="0" applyProtection="0"/>
    <xf numFmtId="0" fontId="64" fillId="5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6" borderId="0" applyNumberFormat="0" applyBorder="0" applyAlignment="0" applyProtection="0"/>
    <xf numFmtId="0" fontId="64" fillId="19" borderId="0" applyNumberFormat="0" applyBorder="0" applyAlignment="0" applyProtection="0"/>
    <xf numFmtId="0" fontId="64" fillId="9" borderId="0" applyNumberFormat="0" applyBorder="0" applyAlignment="0" applyProtection="0"/>
    <xf numFmtId="180" fontId="64" fillId="62" borderId="0"/>
    <xf numFmtId="0" fontId="64" fillId="62" borderId="0"/>
    <xf numFmtId="0" fontId="64" fillId="9" borderId="0" applyNumberFormat="0" applyBorder="0" applyAlignment="0" applyProtection="0"/>
    <xf numFmtId="0" fontId="64" fillId="9" borderId="0" applyNumberFormat="0" applyBorder="0" applyAlignment="0" applyProtection="0"/>
    <xf numFmtId="180" fontId="64" fillId="9" borderId="0" applyNumberFormat="0" applyBorder="0" applyAlignment="0" applyProtection="0"/>
    <xf numFmtId="0" fontId="64" fillId="63"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1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1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19" borderId="0" applyNumberFormat="0" applyBorder="0" applyAlignment="0" applyProtection="0"/>
    <xf numFmtId="0" fontId="64" fillId="20" borderId="0" applyNumberFormat="0" applyBorder="0" applyAlignment="0" applyProtection="0"/>
    <xf numFmtId="0" fontId="64" fillId="12" borderId="0" applyNumberFormat="0" applyBorder="0" applyAlignment="0" applyProtection="0"/>
    <xf numFmtId="180" fontId="64" fillId="64" borderId="0"/>
    <xf numFmtId="0" fontId="64" fillId="64" borderId="0"/>
    <xf numFmtId="0" fontId="64" fillId="12" borderId="0" applyNumberFormat="0" applyBorder="0" applyAlignment="0" applyProtection="0"/>
    <xf numFmtId="0" fontId="64" fillId="12" borderId="0" applyNumberFormat="0" applyBorder="0" applyAlignment="0" applyProtection="0"/>
    <xf numFmtId="180" fontId="64" fillId="12" borderId="0" applyNumberFormat="0" applyBorder="0" applyAlignment="0" applyProtection="0"/>
    <xf numFmtId="0" fontId="64" fillId="64"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20"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20"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20" borderId="0" applyNumberFormat="0" applyBorder="0" applyAlignment="0" applyProtection="0"/>
    <xf numFmtId="0" fontId="64" fillId="21" borderId="0" applyNumberFormat="0" applyBorder="0" applyAlignment="0" applyProtection="0"/>
    <xf numFmtId="0" fontId="64" fillId="15" borderId="0" applyNumberFormat="0" applyBorder="0" applyAlignment="0" applyProtection="0"/>
    <xf numFmtId="180" fontId="64" fillId="65" borderId="0"/>
    <xf numFmtId="0" fontId="64" fillId="65" borderId="0"/>
    <xf numFmtId="0" fontId="64" fillId="15" borderId="0" applyNumberFormat="0" applyBorder="0" applyAlignment="0" applyProtection="0"/>
    <xf numFmtId="0" fontId="64" fillId="15" borderId="0" applyNumberFormat="0" applyBorder="0" applyAlignment="0" applyProtection="0"/>
    <xf numFmtId="180" fontId="64" fillId="15" borderId="0" applyNumberFormat="0" applyBorder="0" applyAlignment="0" applyProtection="0"/>
    <xf numFmtId="0" fontId="64" fillId="65"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21"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21"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21" borderId="0" applyNumberFormat="0" applyBorder="0" applyAlignment="0" applyProtection="0"/>
    <xf numFmtId="0" fontId="64" fillId="49"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180" fontId="64" fillId="59" borderId="0" applyNumberFormat="0" applyBorder="0" applyAlignment="0" applyProtection="0"/>
    <xf numFmtId="180" fontId="64" fillId="1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180" fontId="64" fillId="59" borderId="0" applyNumberFormat="0" applyBorder="0" applyAlignment="0" applyProtection="0"/>
    <xf numFmtId="180" fontId="64" fillId="18" borderId="0" applyNumberFormat="0" applyBorder="0" applyAlignment="0" applyProtection="0"/>
    <xf numFmtId="180" fontId="64" fillId="59" borderId="0" applyBorder="0" applyProtection="0"/>
    <xf numFmtId="0" fontId="64" fillId="59" borderId="0" applyBorder="0" applyProtection="0"/>
    <xf numFmtId="0" fontId="64" fillId="60"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180" fontId="64" fillId="59" borderId="0" applyNumberFormat="0" applyBorder="0" applyAlignment="0" applyProtection="0"/>
    <xf numFmtId="180" fontId="64" fillId="1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180" fontId="64" fillId="59" borderId="0" applyNumberFormat="0" applyBorder="0" applyAlignment="0" applyProtection="0"/>
    <xf numFmtId="180" fontId="64" fillId="18" borderId="0" applyNumberFormat="0" applyBorder="0" applyAlignment="0" applyProtection="0"/>
    <xf numFmtId="18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180" fontId="64" fillId="59" borderId="0" applyNumberFormat="0" applyBorder="0" applyAlignment="0" applyProtection="0"/>
    <xf numFmtId="180" fontId="64" fillId="1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180" fontId="64" fillId="59" borderId="0" applyNumberFormat="0" applyBorder="0" applyAlignment="0" applyProtection="0"/>
    <xf numFmtId="180" fontId="64" fillId="1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180" fontId="64" fillId="59" borderId="0" applyNumberFormat="0" applyBorder="0" applyAlignment="0" applyProtection="0"/>
    <xf numFmtId="180" fontId="64" fillId="18" borderId="0" applyNumberFormat="0" applyBorder="0" applyAlignment="0" applyProtection="0"/>
    <xf numFmtId="0" fontId="64" fillId="18" borderId="0" applyNumberFormat="0" applyBorder="0" applyAlignment="0" applyProtection="0"/>
    <xf numFmtId="0" fontId="64" fillId="59" borderId="0" applyNumberFormat="0" applyBorder="0" applyAlignment="0" applyProtection="0"/>
    <xf numFmtId="180" fontId="64" fillId="59" borderId="0" applyNumberFormat="0" applyBorder="0" applyAlignment="0" applyProtection="0"/>
    <xf numFmtId="180" fontId="64" fillId="18" borderId="0" applyNumberFormat="0" applyBorder="0" applyAlignment="0" applyProtection="0"/>
    <xf numFmtId="0" fontId="64" fillId="66" borderId="0" applyNumberFormat="0" applyBorder="0" applyAlignment="0" applyProtection="0"/>
    <xf numFmtId="0" fontId="64" fillId="15" borderId="0" applyNumberFormat="0" applyBorder="0" applyAlignment="0" applyProtection="0"/>
    <xf numFmtId="0" fontId="64" fillId="53" borderId="0" applyNumberFormat="0" applyBorder="0" applyAlignment="0" applyProtection="0"/>
    <xf numFmtId="180" fontId="64" fillId="53" borderId="0" applyNumberFormat="0" applyBorder="0" applyAlignment="0" applyProtection="0"/>
    <xf numFmtId="180" fontId="64" fillId="15" borderId="0" applyNumberFormat="0" applyBorder="0" applyAlignment="0" applyProtection="0"/>
    <xf numFmtId="0" fontId="64" fillId="15" borderId="0" applyNumberFormat="0" applyBorder="0" applyAlignment="0" applyProtection="0"/>
    <xf numFmtId="0" fontId="64" fillId="53" borderId="0" applyNumberFormat="0" applyBorder="0" applyAlignment="0" applyProtection="0"/>
    <xf numFmtId="180" fontId="64" fillId="53" borderId="0" applyNumberFormat="0" applyBorder="0" applyAlignment="0" applyProtection="0"/>
    <xf numFmtId="180" fontId="64" fillId="15" borderId="0" applyNumberFormat="0" applyBorder="0" applyAlignment="0" applyProtection="0"/>
    <xf numFmtId="180" fontId="64" fillId="53" borderId="0" applyBorder="0" applyProtection="0"/>
    <xf numFmtId="0" fontId="64" fillId="53" borderId="0" applyBorder="0" applyProtection="0"/>
    <xf numFmtId="0" fontId="64" fillId="54" borderId="0" applyNumberFormat="0" applyBorder="0" applyAlignment="0" applyProtection="0"/>
    <xf numFmtId="0" fontId="64" fillId="15" borderId="0" applyNumberFormat="0" applyBorder="0" applyAlignment="0" applyProtection="0"/>
    <xf numFmtId="0" fontId="64" fillId="53" borderId="0" applyNumberFormat="0" applyBorder="0" applyAlignment="0" applyProtection="0"/>
    <xf numFmtId="180" fontId="64" fillId="53" borderId="0" applyNumberFormat="0" applyBorder="0" applyAlignment="0" applyProtection="0"/>
    <xf numFmtId="180" fontId="64" fillId="15" borderId="0" applyNumberFormat="0" applyBorder="0" applyAlignment="0" applyProtection="0"/>
    <xf numFmtId="0" fontId="64" fillId="15" borderId="0" applyNumberFormat="0" applyBorder="0" applyAlignment="0" applyProtection="0"/>
    <xf numFmtId="0" fontId="64" fillId="53" borderId="0" applyNumberFormat="0" applyBorder="0" applyAlignment="0" applyProtection="0"/>
    <xf numFmtId="180" fontId="64" fillId="53" borderId="0" applyNumberFormat="0" applyBorder="0" applyAlignment="0" applyProtection="0"/>
    <xf numFmtId="180" fontId="64" fillId="15" borderId="0" applyNumberFormat="0" applyBorder="0" applyAlignment="0" applyProtection="0"/>
    <xf numFmtId="180" fontId="64" fillId="15"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53" borderId="0" applyNumberFormat="0" applyBorder="0" applyAlignment="0" applyProtection="0"/>
    <xf numFmtId="180" fontId="64" fillId="53" borderId="0" applyNumberFormat="0" applyBorder="0" applyAlignment="0" applyProtection="0"/>
    <xf numFmtId="180" fontId="64" fillId="15" borderId="0" applyNumberFormat="0" applyBorder="0" applyAlignment="0" applyProtection="0"/>
    <xf numFmtId="0" fontId="64" fillId="15" borderId="0" applyNumberFormat="0" applyBorder="0" applyAlignment="0" applyProtection="0"/>
    <xf numFmtId="0" fontId="64" fillId="53" borderId="0" applyNumberFormat="0" applyBorder="0" applyAlignment="0" applyProtection="0"/>
    <xf numFmtId="180" fontId="64" fillId="53" borderId="0" applyNumberFormat="0" applyBorder="0" applyAlignment="0" applyProtection="0"/>
    <xf numFmtId="180" fontId="64" fillId="15" borderId="0" applyNumberFormat="0" applyBorder="0" applyAlignment="0" applyProtection="0"/>
    <xf numFmtId="0" fontId="64" fillId="15" borderId="0" applyNumberFormat="0" applyBorder="0" applyAlignment="0" applyProtection="0"/>
    <xf numFmtId="0" fontId="64" fillId="53" borderId="0" applyNumberFormat="0" applyBorder="0" applyAlignment="0" applyProtection="0"/>
    <xf numFmtId="180" fontId="64" fillId="53" borderId="0" applyNumberFormat="0" applyBorder="0" applyAlignment="0" applyProtection="0"/>
    <xf numFmtId="180" fontId="64" fillId="15" borderId="0" applyNumberFormat="0" applyBorder="0" applyAlignment="0" applyProtection="0"/>
    <xf numFmtId="0" fontId="64" fillId="15" borderId="0" applyNumberFormat="0" applyBorder="0" applyAlignment="0" applyProtection="0"/>
    <xf numFmtId="0" fontId="64" fillId="53" borderId="0" applyNumberFormat="0" applyBorder="0" applyAlignment="0" applyProtection="0"/>
    <xf numFmtId="180" fontId="64" fillId="53" borderId="0" applyNumberFormat="0" applyBorder="0" applyAlignment="0" applyProtection="0"/>
    <xf numFmtId="180" fontId="64" fillId="15" borderId="0" applyNumberFormat="0" applyBorder="0" applyAlignment="0" applyProtection="0"/>
    <xf numFmtId="0" fontId="64" fillId="58" borderId="0" applyNumberFormat="0" applyBorder="0" applyAlignment="0" applyProtection="0"/>
    <xf numFmtId="0" fontId="64" fillId="16" borderId="0" applyNumberFormat="0" applyBorder="0" applyAlignment="0" applyProtection="0"/>
    <xf numFmtId="0" fontId="64" fillId="56" borderId="0" applyNumberFormat="0" applyBorder="0" applyAlignment="0" applyProtection="0"/>
    <xf numFmtId="180" fontId="64" fillId="56" borderId="0" applyNumberFormat="0" applyBorder="0" applyAlignment="0" applyProtection="0"/>
    <xf numFmtId="180" fontId="64" fillId="16" borderId="0" applyNumberFormat="0" applyBorder="0" applyAlignment="0" applyProtection="0"/>
    <xf numFmtId="0" fontId="64" fillId="16" borderId="0" applyNumberFormat="0" applyBorder="0" applyAlignment="0" applyProtection="0"/>
    <xf numFmtId="0" fontId="64" fillId="56" borderId="0" applyNumberFormat="0" applyBorder="0" applyAlignment="0" applyProtection="0"/>
    <xf numFmtId="180" fontId="64" fillId="56" borderId="0" applyNumberFormat="0" applyBorder="0" applyAlignment="0" applyProtection="0"/>
    <xf numFmtId="180" fontId="64" fillId="16" borderId="0" applyNumberFormat="0" applyBorder="0" applyAlignment="0" applyProtection="0"/>
    <xf numFmtId="180" fontId="64" fillId="56" borderId="0" applyBorder="0" applyProtection="0"/>
    <xf numFmtId="0" fontId="64" fillId="56" borderId="0" applyBorder="0" applyProtection="0"/>
    <xf numFmtId="0" fontId="64" fillId="57" borderId="0" applyNumberFormat="0" applyBorder="0" applyAlignment="0" applyProtection="0"/>
    <xf numFmtId="0" fontId="64" fillId="16" borderId="0" applyNumberFormat="0" applyBorder="0" applyAlignment="0" applyProtection="0"/>
    <xf numFmtId="0" fontId="64" fillId="56" borderId="0" applyNumberFormat="0" applyBorder="0" applyAlignment="0" applyProtection="0"/>
    <xf numFmtId="180" fontId="64" fillId="56" borderId="0" applyNumberFormat="0" applyBorder="0" applyAlignment="0" applyProtection="0"/>
    <xf numFmtId="180" fontId="64" fillId="16" borderId="0" applyNumberFormat="0" applyBorder="0" applyAlignment="0" applyProtection="0"/>
    <xf numFmtId="0" fontId="64" fillId="16" borderId="0" applyNumberFormat="0" applyBorder="0" applyAlignment="0" applyProtection="0"/>
    <xf numFmtId="0" fontId="64" fillId="56" borderId="0" applyNumberFormat="0" applyBorder="0" applyAlignment="0" applyProtection="0"/>
    <xf numFmtId="180" fontId="64" fillId="56" borderId="0" applyNumberFormat="0" applyBorder="0" applyAlignment="0" applyProtection="0"/>
    <xf numFmtId="180" fontId="64" fillId="16" borderId="0" applyNumberFormat="0" applyBorder="0" applyAlignment="0" applyProtection="0"/>
    <xf numFmtId="18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56" borderId="0" applyNumberFormat="0" applyBorder="0" applyAlignment="0" applyProtection="0"/>
    <xf numFmtId="180" fontId="64" fillId="56" borderId="0" applyNumberFormat="0" applyBorder="0" applyAlignment="0" applyProtection="0"/>
    <xf numFmtId="180" fontId="64" fillId="16" borderId="0" applyNumberFormat="0" applyBorder="0" applyAlignment="0" applyProtection="0"/>
    <xf numFmtId="0" fontId="64" fillId="16" borderId="0" applyNumberFormat="0" applyBorder="0" applyAlignment="0" applyProtection="0"/>
    <xf numFmtId="0" fontId="64" fillId="56" borderId="0" applyNumberFormat="0" applyBorder="0" applyAlignment="0" applyProtection="0"/>
    <xf numFmtId="180" fontId="64" fillId="56" borderId="0" applyNumberFormat="0" applyBorder="0" applyAlignment="0" applyProtection="0"/>
    <xf numFmtId="180" fontId="64" fillId="16" borderId="0" applyNumberFormat="0" applyBorder="0" applyAlignment="0" applyProtection="0"/>
    <xf numFmtId="0" fontId="64" fillId="16" borderId="0" applyNumberFormat="0" applyBorder="0" applyAlignment="0" applyProtection="0"/>
    <xf numFmtId="0" fontId="64" fillId="56" borderId="0" applyNumberFormat="0" applyBorder="0" applyAlignment="0" applyProtection="0"/>
    <xf numFmtId="180" fontId="64" fillId="56" borderId="0" applyNumberFormat="0" applyBorder="0" applyAlignment="0" applyProtection="0"/>
    <xf numFmtId="180" fontId="64" fillId="16" borderId="0" applyNumberFormat="0" applyBorder="0" applyAlignment="0" applyProtection="0"/>
    <xf numFmtId="0" fontId="64" fillId="16" borderId="0" applyNumberFormat="0" applyBorder="0" applyAlignment="0" applyProtection="0"/>
    <xf numFmtId="0" fontId="64" fillId="56" borderId="0" applyNumberFormat="0" applyBorder="0" applyAlignment="0" applyProtection="0"/>
    <xf numFmtId="180" fontId="64" fillId="56" borderId="0" applyNumberFormat="0" applyBorder="0" applyAlignment="0" applyProtection="0"/>
    <xf numFmtId="180" fontId="64" fillId="16" borderId="0" applyNumberFormat="0" applyBorder="0" applyAlignment="0" applyProtection="0"/>
    <xf numFmtId="0" fontId="64" fillId="43"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180" fontId="64" fillId="62" borderId="0" applyBorder="0" applyProtection="0"/>
    <xf numFmtId="0" fontId="64" fillId="62" borderId="0" applyBorder="0" applyProtection="0"/>
    <xf numFmtId="0" fontId="64" fillId="63"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0" fontId="64" fillId="49"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180" fontId="64" fillId="64" borderId="0" applyBorder="0" applyProtection="0"/>
    <xf numFmtId="0" fontId="64" fillId="64" borderId="0" applyBorder="0" applyProtection="0"/>
    <xf numFmtId="0" fontId="64" fillId="64"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0" fontId="64" fillId="54" borderId="0" applyNumberFormat="0" applyBorder="0" applyAlignment="0" applyProtection="0"/>
    <xf numFmtId="0" fontId="64" fillId="21" borderId="0" applyNumberFormat="0" applyBorder="0" applyAlignment="0" applyProtection="0"/>
    <xf numFmtId="0" fontId="64" fillId="65" borderId="0" applyNumberFormat="0" applyBorder="0" applyAlignment="0" applyProtection="0"/>
    <xf numFmtId="180" fontId="64" fillId="65" borderId="0" applyNumberFormat="0" applyBorder="0" applyAlignment="0" applyProtection="0"/>
    <xf numFmtId="180" fontId="64" fillId="21" borderId="0" applyNumberFormat="0" applyBorder="0" applyAlignment="0" applyProtection="0"/>
    <xf numFmtId="0" fontId="64" fillId="21" borderId="0" applyNumberFormat="0" applyBorder="0" applyAlignment="0" applyProtection="0"/>
    <xf numFmtId="0" fontId="64" fillId="65" borderId="0" applyNumberFormat="0" applyBorder="0" applyAlignment="0" applyProtection="0"/>
    <xf numFmtId="180" fontId="64" fillId="65" borderId="0" applyNumberFormat="0" applyBorder="0" applyAlignment="0" applyProtection="0"/>
    <xf numFmtId="180" fontId="64" fillId="21" borderId="0" applyNumberFormat="0" applyBorder="0" applyAlignment="0" applyProtection="0"/>
    <xf numFmtId="180" fontId="64" fillId="65" borderId="0" applyBorder="0" applyProtection="0"/>
    <xf numFmtId="0" fontId="64" fillId="65" borderId="0" applyBorder="0" applyProtection="0"/>
    <xf numFmtId="0" fontId="64" fillId="65" borderId="0" applyNumberFormat="0" applyBorder="0" applyAlignment="0" applyProtection="0"/>
    <xf numFmtId="0" fontId="64" fillId="21" borderId="0" applyNumberFormat="0" applyBorder="0" applyAlignment="0" applyProtection="0"/>
    <xf numFmtId="0" fontId="64" fillId="65" borderId="0" applyNumberFormat="0" applyBorder="0" applyAlignment="0" applyProtection="0"/>
    <xf numFmtId="180" fontId="64" fillId="65" borderId="0" applyNumberFormat="0" applyBorder="0" applyAlignment="0" applyProtection="0"/>
    <xf numFmtId="180" fontId="64" fillId="21" borderId="0" applyNumberFormat="0" applyBorder="0" applyAlignment="0" applyProtection="0"/>
    <xf numFmtId="0" fontId="64" fillId="21" borderId="0" applyNumberFormat="0" applyBorder="0" applyAlignment="0" applyProtection="0"/>
    <xf numFmtId="0" fontId="64" fillId="65" borderId="0" applyNumberFormat="0" applyBorder="0" applyAlignment="0" applyProtection="0"/>
    <xf numFmtId="180" fontId="64" fillId="65" borderId="0" applyNumberFormat="0" applyBorder="0" applyAlignment="0" applyProtection="0"/>
    <xf numFmtId="180" fontId="64" fillId="21" borderId="0" applyNumberFormat="0" applyBorder="0" applyAlignment="0" applyProtection="0"/>
    <xf numFmtId="180" fontId="64" fillId="21" borderId="0" applyNumberFormat="0" applyBorder="0" applyAlignment="0" applyProtection="0"/>
    <xf numFmtId="0" fontId="64" fillId="21" borderId="0" applyNumberFormat="0" applyBorder="0" applyAlignment="0" applyProtection="0"/>
    <xf numFmtId="0" fontId="64" fillId="21" borderId="0" applyNumberFormat="0" applyBorder="0" applyAlignment="0" applyProtection="0"/>
    <xf numFmtId="0" fontId="64" fillId="65" borderId="0" applyNumberFormat="0" applyBorder="0" applyAlignment="0" applyProtection="0"/>
    <xf numFmtId="180" fontId="64" fillId="65" borderId="0" applyNumberFormat="0" applyBorder="0" applyAlignment="0" applyProtection="0"/>
    <xf numFmtId="180" fontId="64" fillId="21" borderId="0" applyNumberFormat="0" applyBorder="0" applyAlignment="0" applyProtection="0"/>
    <xf numFmtId="0" fontId="64" fillId="21" borderId="0" applyNumberFormat="0" applyBorder="0" applyAlignment="0" applyProtection="0"/>
    <xf numFmtId="0" fontId="64" fillId="65" borderId="0" applyNumberFormat="0" applyBorder="0" applyAlignment="0" applyProtection="0"/>
    <xf numFmtId="180" fontId="64" fillId="65" borderId="0" applyNumberFormat="0" applyBorder="0" applyAlignment="0" applyProtection="0"/>
    <xf numFmtId="180" fontId="64" fillId="21" borderId="0" applyNumberFormat="0" applyBorder="0" applyAlignment="0" applyProtection="0"/>
    <xf numFmtId="0" fontId="64" fillId="21" borderId="0" applyNumberFormat="0" applyBorder="0" applyAlignment="0" applyProtection="0"/>
    <xf numFmtId="0" fontId="64" fillId="65" borderId="0" applyNumberFormat="0" applyBorder="0" applyAlignment="0" applyProtection="0"/>
    <xf numFmtId="180" fontId="64" fillId="65" borderId="0" applyNumberFormat="0" applyBorder="0" applyAlignment="0" applyProtection="0"/>
    <xf numFmtId="180" fontId="64" fillId="21" borderId="0" applyNumberFormat="0" applyBorder="0" applyAlignment="0" applyProtection="0"/>
    <xf numFmtId="0" fontId="64" fillId="21" borderId="0" applyNumberFormat="0" applyBorder="0" applyAlignment="0" applyProtection="0"/>
    <xf numFmtId="0" fontId="64" fillId="65" borderId="0" applyNumberFormat="0" applyBorder="0" applyAlignment="0" applyProtection="0"/>
    <xf numFmtId="180" fontId="64" fillId="65" borderId="0" applyNumberFormat="0" applyBorder="0" applyAlignment="0" applyProtection="0"/>
    <xf numFmtId="180" fontId="64" fillId="21"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0" fontId="64" fillId="52" borderId="0" applyBorder="0" applyProtection="0"/>
    <xf numFmtId="180" fontId="64" fillId="52" borderId="0" applyBorder="0" applyProtection="0"/>
    <xf numFmtId="180" fontId="64" fillId="24" borderId="0" applyNumberFormat="0" applyBorder="0" applyAlignment="0" applyProtection="0"/>
    <xf numFmtId="0" fontId="64" fillId="24" borderId="0" applyNumberFormat="0" applyBorder="0" applyAlignment="0" applyProtection="0"/>
    <xf numFmtId="0" fontId="64" fillId="67"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0" fontId="64" fillId="68" borderId="0" applyNumberFormat="0" applyBorder="0" applyAlignment="0" applyProtection="0"/>
    <xf numFmtId="180" fontId="64" fillId="68" borderId="0" applyNumberFormat="0" applyBorder="0" applyAlignment="0" applyProtection="0"/>
    <xf numFmtId="180" fontId="64" fillId="22" borderId="0" applyNumberFormat="0" applyBorder="0" applyAlignment="0" applyProtection="0"/>
    <xf numFmtId="180" fontId="64" fillId="22" borderId="0" applyNumberFormat="0" applyBorder="0" applyAlignment="0" applyProtection="0"/>
    <xf numFmtId="180" fontId="64" fillId="22" borderId="0" applyNumberFormat="0" applyBorder="0" applyAlignment="0" applyProtection="0"/>
    <xf numFmtId="180" fontId="64" fillId="22" borderId="0" applyNumberFormat="0" applyBorder="0" applyAlignment="0" applyProtection="0"/>
    <xf numFmtId="180" fontId="64" fillId="22" borderId="0" applyNumberFormat="0" applyBorder="0" applyAlignment="0" applyProtection="0"/>
    <xf numFmtId="0" fontId="64" fillId="22" borderId="0" applyNumberFormat="0" applyBorder="0" applyAlignment="0" applyProtection="0"/>
    <xf numFmtId="0" fontId="64" fillId="68"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67" borderId="0" applyNumberFormat="0" applyBorder="0" applyAlignment="0" applyProtection="0"/>
    <xf numFmtId="0" fontId="64" fillId="68" borderId="0" applyNumberFormat="0" applyBorder="0" applyAlignment="0" applyProtection="0"/>
    <xf numFmtId="0" fontId="64" fillId="69" borderId="0" applyNumberFormat="0" applyBorder="0" applyAlignment="0" applyProtection="0"/>
    <xf numFmtId="180" fontId="64" fillId="69"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0" fontId="64" fillId="69" borderId="0" applyNumberFormat="0" applyBorder="0" applyAlignment="0" applyProtection="0"/>
    <xf numFmtId="180" fontId="64" fillId="69" borderId="0" applyNumberFormat="0" applyBorder="0" applyAlignment="0" applyProtection="0"/>
    <xf numFmtId="180" fontId="64" fillId="68" borderId="0" applyNumberFormat="0" applyBorder="0" applyAlignment="0" applyProtection="0"/>
    <xf numFmtId="0" fontId="64" fillId="69" borderId="0" applyBorder="0" applyProtection="0"/>
    <xf numFmtId="180" fontId="64" fillId="69" borderId="0" applyBorder="0" applyProtection="0"/>
    <xf numFmtId="180" fontId="64" fillId="68" borderId="0" applyNumberFormat="0" applyBorder="0" applyAlignment="0" applyProtection="0"/>
    <xf numFmtId="0" fontId="64" fillId="68"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67" borderId="0" applyNumberFormat="0" applyBorder="0" applyAlignment="0" applyProtection="0"/>
    <xf numFmtId="0" fontId="64" fillId="68" borderId="0" applyNumberFormat="0" applyBorder="0" applyAlignment="0" applyProtection="0"/>
    <xf numFmtId="0" fontId="64" fillId="69" borderId="0" applyNumberFormat="0" applyBorder="0" applyAlignment="0" applyProtection="0"/>
    <xf numFmtId="180" fontId="64" fillId="69"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0" fontId="64" fillId="69" borderId="0" applyNumberFormat="0" applyBorder="0" applyAlignment="0" applyProtection="0"/>
    <xf numFmtId="180" fontId="64" fillId="69" borderId="0" applyNumberFormat="0" applyBorder="0" applyAlignment="0" applyProtection="0"/>
    <xf numFmtId="180" fontId="64" fillId="68"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0" fontId="64" fillId="67" borderId="0" applyNumberFormat="0" applyBorder="0" applyAlignment="0" applyProtection="0"/>
    <xf numFmtId="0" fontId="64" fillId="68" borderId="0" applyNumberFormat="0" applyBorder="0" applyAlignment="0" applyProtection="0"/>
    <xf numFmtId="0" fontId="64" fillId="69" borderId="0" applyNumberFormat="0" applyBorder="0" applyAlignment="0" applyProtection="0"/>
    <xf numFmtId="180" fontId="64" fillId="69"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0" fontId="64" fillId="69" borderId="0" applyNumberFormat="0" applyBorder="0" applyAlignment="0" applyProtection="0"/>
    <xf numFmtId="180" fontId="64" fillId="69" borderId="0" applyNumberFormat="0" applyBorder="0" applyAlignment="0" applyProtection="0"/>
    <xf numFmtId="180" fontId="64" fillId="68"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0" fontId="64" fillId="67" borderId="0" applyNumberFormat="0" applyBorder="0" applyAlignment="0" applyProtection="0"/>
    <xf numFmtId="0" fontId="64" fillId="68" borderId="0" applyNumberFormat="0" applyBorder="0" applyAlignment="0" applyProtection="0"/>
    <xf numFmtId="0" fontId="64" fillId="69" borderId="0" applyNumberFormat="0" applyBorder="0" applyAlignment="0" applyProtection="0"/>
    <xf numFmtId="180" fontId="64" fillId="69"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0" fontId="64" fillId="69" borderId="0" applyNumberFormat="0" applyBorder="0" applyAlignment="0" applyProtection="0"/>
    <xf numFmtId="180" fontId="64" fillId="69" borderId="0" applyNumberFormat="0" applyBorder="0" applyAlignment="0" applyProtection="0"/>
    <xf numFmtId="180" fontId="64" fillId="68"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0" fontId="64" fillId="67"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0" fontId="64" fillId="70"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0" fontId="64" fillId="70"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0" fontId="64" fillId="67" borderId="0" applyNumberFormat="0" applyBorder="0" applyAlignment="0" applyProtection="0"/>
    <xf numFmtId="180" fontId="64" fillId="68" borderId="0" applyNumberFormat="0" applyBorder="0" applyAlignment="0" applyProtection="0"/>
    <xf numFmtId="0" fontId="64" fillId="68" borderId="0" applyNumberFormat="0" applyBorder="0" applyAlignment="0" applyProtection="0"/>
    <xf numFmtId="180" fontId="21" fillId="26" borderId="0" applyNumberFormat="0" applyBorder="0" applyAlignment="0" applyProtection="0"/>
    <xf numFmtId="0" fontId="21" fillId="71" borderId="0" applyBorder="0" applyProtection="0"/>
    <xf numFmtId="180" fontId="21" fillId="71" borderId="0" applyBorder="0" applyProtection="0"/>
    <xf numFmtId="180" fontId="21" fillId="26" borderId="0" applyNumberFormat="0" applyBorder="0" applyAlignment="0" applyProtection="0"/>
    <xf numFmtId="0" fontId="21" fillId="26" borderId="0" applyNumberFormat="0" applyBorder="0" applyAlignment="0" applyProtection="0"/>
    <xf numFmtId="180" fontId="21" fillId="27" borderId="0" applyNumberFormat="0" applyBorder="0" applyAlignment="0" applyProtection="0"/>
    <xf numFmtId="0" fontId="21" fillId="72" borderId="0" applyBorder="0" applyProtection="0"/>
    <xf numFmtId="180" fontId="21" fillId="72" borderId="0" applyBorder="0" applyProtection="0"/>
    <xf numFmtId="180" fontId="21" fillId="27" borderId="0" applyNumberFormat="0" applyBorder="0" applyAlignment="0" applyProtection="0"/>
    <xf numFmtId="0" fontId="21" fillId="27" borderId="0" applyNumberFormat="0" applyBorder="0" applyAlignment="0" applyProtection="0"/>
    <xf numFmtId="0" fontId="64" fillId="73" borderId="0" applyBorder="0" applyProtection="0"/>
    <xf numFmtId="180" fontId="64" fillId="73" borderId="0" applyBorder="0" applyProtection="0"/>
    <xf numFmtId="180" fontId="64" fillId="28" borderId="0" applyNumberFormat="0" applyBorder="0" applyAlignment="0" applyProtection="0"/>
    <xf numFmtId="0" fontId="64" fillId="28" borderId="0" applyNumberFormat="0" applyBorder="0" applyAlignment="0" applyProtection="0"/>
    <xf numFmtId="0" fontId="64" fillId="66"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0" fontId="64" fillId="74" borderId="0" applyNumberFormat="0" applyBorder="0" applyAlignment="0" applyProtection="0"/>
    <xf numFmtId="180" fontId="64" fillId="74" borderId="0" applyNumberFormat="0" applyBorder="0" applyAlignment="0" applyProtection="0"/>
    <xf numFmtId="180" fontId="64" fillId="25" borderId="0" applyNumberFormat="0" applyBorder="0" applyAlignment="0" applyProtection="0"/>
    <xf numFmtId="180" fontId="64" fillId="25" borderId="0" applyNumberFormat="0" applyBorder="0" applyAlignment="0" applyProtection="0"/>
    <xf numFmtId="180" fontId="64" fillId="25" borderId="0" applyNumberFormat="0" applyBorder="0" applyAlignment="0" applyProtection="0"/>
    <xf numFmtId="180" fontId="64" fillId="25" borderId="0" applyNumberFormat="0" applyBorder="0" applyAlignment="0" applyProtection="0"/>
    <xf numFmtId="180" fontId="64" fillId="25" borderId="0" applyNumberFormat="0" applyBorder="0" applyAlignment="0" applyProtection="0"/>
    <xf numFmtId="0" fontId="64" fillId="25" borderId="0" applyNumberFormat="0" applyBorder="0" applyAlignment="0" applyProtection="0"/>
    <xf numFmtId="0" fontId="64" fillId="74"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66" borderId="0" applyNumberFormat="0" applyBorder="0" applyAlignment="0" applyProtection="0"/>
    <xf numFmtId="0" fontId="64" fillId="74" borderId="0" applyNumberFormat="0" applyBorder="0" applyAlignment="0" applyProtection="0"/>
    <xf numFmtId="0" fontId="64" fillId="75" borderId="0" applyNumberFormat="0" applyBorder="0" applyAlignment="0" applyProtection="0"/>
    <xf numFmtId="180" fontId="64" fillId="75"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0" fontId="64" fillId="75" borderId="0" applyNumberFormat="0" applyBorder="0" applyAlignment="0" applyProtection="0"/>
    <xf numFmtId="180" fontId="64" fillId="75" borderId="0" applyNumberFormat="0" applyBorder="0" applyAlignment="0" applyProtection="0"/>
    <xf numFmtId="180" fontId="64" fillId="74" borderId="0" applyNumberFormat="0" applyBorder="0" applyAlignment="0" applyProtection="0"/>
    <xf numFmtId="0" fontId="64" fillId="75" borderId="0" applyBorder="0" applyProtection="0"/>
    <xf numFmtId="180" fontId="64" fillId="75" borderId="0" applyBorder="0" applyProtection="0"/>
    <xf numFmtId="180" fontId="64" fillId="74" borderId="0" applyNumberFormat="0" applyBorder="0" applyAlignment="0" applyProtection="0"/>
    <xf numFmtId="0" fontId="64" fillId="74"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66" borderId="0" applyNumberFormat="0" applyBorder="0" applyAlignment="0" applyProtection="0"/>
    <xf numFmtId="0" fontId="64" fillId="74" borderId="0" applyNumberFormat="0" applyBorder="0" applyAlignment="0" applyProtection="0"/>
    <xf numFmtId="0" fontId="64" fillId="75" borderId="0" applyNumberFormat="0" applyBorder="0" applyAlignment="0" applyProtection="0"/>
    <xf numFmtId="180" fontId="64" fillId="75"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0" fontId="64" fillId="75" borderId="0" applyNumberFormat="0" applyBorder="0" applyAlignment="0" applyProtection="0"/>
    <xf numFmtId="180" fontId="64" fillId="75" borderId="0" applyNumberFormat="0" applyBorder="0" applyAlignment="0" applyProtection="0"/>
    <xf numFmtId="180" fontId="64" fillId="74"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0" fontId="64" fillId="66" borderId="0" applyNumberFormat="0" applyBorder="0" applyAlignment="0" applyProtection="0"/>
    <xf numFmtId="0" fontId="64" fillId="74" borderId="0" applyNumberFormat="0" applyBorder="0" applyAlignment="0" applyProtection="0"/>
    <xf numFmtId="0" fontId="64" fillId="75" borderId="0" applyNumberFormat="0" applyBorder="0" applyAlignment="0" applyProtection="0"/>
    <xf numFmtId="180" fontId="64" fillId="75"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0" fontId="64" fillId="75" borderId="0" applyNumberFormat="0" applyBorder="0" applyAlignment="0" applyProtection="0"/>
    <xf numFmtId="180" fontId="64" fillId="75" borderId="0" applyNumberFormat="0" applyBorder="0" applyAlignment="0" applyProtection="0"/>
    <xf numFmtId="180" fontId="64" fillId="74"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0" fontId="64" fillId="66" borderId="0" applyNumberFormat="0" applyBorder="0" applyAlignment="0" applyProtection="0"/>
    <xf numFmtId="0" fontId="64" fillId="74" borderId="0" applyNumberFormat="0" applyBorder="0" applyAlignment="0" applyProtection="0"/>
    <xf numFmtId="0" fontId="64" fillId="75" borderId="0" applyNumberFormat="0" applyBorder="0" applyAlignment="0" applyProtection="0"/>
    <xf numFmtId="180" fontId="64" fillId="75"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0" fontId="64" fillId="75" borderId="0" applyNumberFormat="0" applyBorder="0" applyAlignment="0" applyProtection="0"/>
    <xf numFmtId="180" fontId="64" fillId="75" borderId="0" applyNumberFormat="0" applyBorder="0" applyAlignment="0" applyProtection="0"/>
    <xf numFmtId="180" fontId="64" fillId="74"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0" fontId="64" fillId="66"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0" fontId="64" fillId="76"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0" fontId="64" fillId="76"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0" fontId="64" fillId="66" borderId="0" applyNumberFormat="0" applyBorder="0" applyAlignment="0" applyProtection="0"/>
    <xf numFmtId="180" fontId="64" fillId="74" borderId="0" applyNumberFormat="0" applyBorder="0" applyAlignment="0" applyProtection="0"/>
    <xf numFmtId="0" fontId="64" fillId="74" borderId="0" applyNumberFormat="0" applyBorder="0" applyAlignment="0" applyProtection="0"/>
    <xf numFmtId="180" fontId="21" fillId="26" borderId="0" applyNumberFormat="0" applyBorder="0" applyAlignment="0" applyProtection="0"/>
    <xf numFmtId="0" fontId="21" fillId="71" borderId="0" applyBorder="0" applyProtection="0"/>
    <xf numFmtId="180" fontId="21" fillId="71" borderId="0" applyBorder="0" applyProtection="0"/>
    <xf numFmtId="180" fontId="21" fillId="26" borderId="0" applyNumberFormat="0" applyBorder="0" applyAlignment="0" applyProtection="0"/>
    <xf numFmtId="0" fontId="21" fillId="26" borderId="0" applyNumberFormat="0" applyBorder="0" applyAlignment="0" applyProtection="0"/>
    <xf numFmtId="180" fontId="21" fillId="29" borderId="0" applyNumberFormat="0" applyBorder="0" applyAlignment="0" applyProtection="0"/>
    <xf numFmtId="0" fontId="21" fillId="45" borderId="0" applyBorder="0" applyProtection="0"/>
    <xf numFmtId="180" fontId="21" fillId="45" borderId="0" applyBorder="0" applyProtection="0"/>
    <xf numFmtId="180" fontId="21" fillId="29" borderId="0" applyNumberFormat="0" applyBorder="0" applyAlignment="0" applyProtection="0"/>
    <xf numFmtId="0" fontId="21" fillId="29" borderId="0" applyNumberFormat="0" applyBorder="0" applyAlignment="0" applyProtection="0"/>
    <xf numFmtId="0" fontId="64" fillId="72" borderId="0" applyBorder="0" applyProtection="0"/>
    <xf numFmtId="180" fontId="64" fillId="72" borderId="0" applyBorder="0" applyProtection="0"/>
    <xf numFmtId="180" fontId="64" fillId="27" borderId="0" applyNumberFormat="0" applyBorder="0" applyAlignment="0" applyProtection="0"/>
    <xf numFmtId="0" fontId="64" fillId="27" borderId="0" applyNumberFormat="0" applyBorder="0" applyAlignment="0" applyProtection="0"/>
    <xf numFmtId="0" fontId="64" fillId="58"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180" fontId="64" fillId="77" borderId="0" applyNumberFormat="0" applyBorder="0" applyAlignment="0" applyProtection="0"/>
    <xf numFmtId="180" fontId="64" fillId="28" borderId="0" applyNumberFormat="0" applyBorder="0" applyAlignment="0" applyProtection="0"/>
    <xf numFmtId="180" fontId="64" fillId="28" borderId="0" applyNumberFormat="0" applyBorder="0" applyAlignment="0" applyProtection="0"/>
    <xf numFmtId="180" fontId="64" fillId="28" borderId="0" applyNumberFormat="0" applyBorder="0" applyAlignment="0" applyProtection="0"/>
    <xf numFmtId="180" fontId="64" fillId="28" borderId="0" applyNumberFormat="0" applyBorder="0" applyAlignment="0" applyProtection="0"/>
    <xf numFmtId="180" fontId="64" fillId="28" borderId="0" applyNumberFormat="0" applyBorder="0" applyAlignment="0" applyProtection="0"/>
    <xf numFmtId="0" fontId="64" fillId="28" borderId="0" applyNumberFormat="0" applyBorder="0" applyAlignment="0" applyProtection="0"/>
    <xf numFmtId="0" fontId="64" fillId="77" borderId="0" applyNumberFormat="0" applyBorder="0" applyAlignment="0" applyProtection="0"/>
    <xf numFmtId="0" fontId="64" fillId="28" borderId="0" applyNumberFormat="0" applyBorder="0" applyAlignment="0" applyProtection="0"/>
    <xf numFmtId="0" fontId="64" fillId="28" borderId="0" applyNumberFormat="0" applyBorder="0" applyAlignment="0" applyProtection="0"/>
    <xf numFmtId="0" fontId="64" fillId="58"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180" fontId="64" fillId="78"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180" fontId="64" fillId="78" borderId="0" applyNumberFormat="0" applyBorder="0" applyAlignment="0" applyProtection="0"/>
    <xf numFmtId="180" fontId="64" fillId="77" borderId="0" applyNumberFormat="0" applyBorder="0" applyAlignment="0" applyProtection="0"/>
    <xf numFmtId="0" fontId="64" fillId="78" borderId="0" applyBorder="0" applyProtection="0"/>
    <xf numFmtId="180" fontId="64" fillId="78" borderId="0" applyBorder="0" applyProtection="0"/>
    <xf numFmtId="180" fontId="64" fillId="77" borderId="0" applyNumberFormat="0" applyBorder="0" applyAlignment="0" applyProtection="0"/>
    <xf numFmtId="0" fontId="64" fillId="77" borderId="0" applyNumberFormat="0" applyBorder="0" applyAlignment="0" applyProtection="0"/>
    <xf numFmtId="0" fontId="64" fillId="28" borderId="0" applyNumberFormat="0" applyBorder="0" applyAlignment="0" applyProtection="0"/>
    <xf numFmtId="0" fontId="64" fillId="28" borderId="0" applyNumberFormat="0" applyBorder="0" applyAlignment="0" applyProtection="0"/>
    <xf numFmtId="0" fontId="64" fillId="28" borderId="0" applyNumberFormat="0" applyBorder="0" applyAlignment="0" applyProtection="0"/>
    <xf numFmtId="0" fontId="64" fillId="58"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180" fontId="64" fillId="78"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180" fontId="64" fillId="78" borderId="0" applyNumberFormat="0" applyBorder="0" applyAlignment="0" applyProtection="0"/>
    <xf numFmtId="180" fontId="64" fillId="77"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0" fontId="64" fillId="58"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180" fontId="64" fillId="78"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180" fontId="64" fillId="78" borderId="0" applyNumberFormat="0" applyBorder="0" applyAlignment="0" applyProtection="0"/>
    <xf numFmtId="180" fontId="64" fillId="77"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0" fontId="64" fillId="58"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180" fontId="64" fillId="78"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180" fontId="64" fillId="78" borderId="0" applyNumberFormat="0" applyBorder="0" applyAlignment="0" applyProtection="0"/>
    <xf numFmtId="180" fontId="64" fillId="77"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0" fontId="64" fillId="58"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0" fontId="64" fillId="73"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0" fontId="64" fillId="73"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0" fontId="64" fillId="58" borderId="0" applyNumberFormat="0" applyBorder="0" applyAlignment="0" applyProtection="0"/>
    <xf numFmtId="180" fontId="64" fillId="77" borderId="0" applyNumberFormat="0" applyBorder="0" applyAlignment="0" applyProtection="0"/>
    <xf numFmtId="0" fontId="64" fillId="77"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180" fontId="21" fillId="27" borderId="0" applyNumberFormat="0" applyBorder="0" applyAlignment="0" applyProtection="0"/>
    <xf numFmtId="0" fontId="21" fillId="72" borderId="0" applyBorder="0" applyProtection="0"/>
    <xf numFmtId="180" fontId="21" fillId="72" borderId="0" applyBorder="0" applyProtection="0"/>
    <xf numFmtId="180" fontId="21" fillId="27" borderId="0" applyNumberFormat="0" applyBorder="0" applyAlignment="0" applyProtection="0"/>
    <xf numFmtId="0" fontId="21" fillId="27" borderId="0" applyNumberFormat="0" applyBorder="0" applyAlignment="0" applyProtection="0"/>
    <xf numFmtId="0" fontId="64" fillId="72" borderId="0" applyBorder="0" applyProtection="0"/>
    <xf numFmtId="180" fontId="64" fillId="72" borderId="0" applyBorder="0" applyProtection="0"/>
    <xf numFmtId="180" fontId="64" fillId="27" borderId="0" applyNumberFormat="0" applyBorder="0" applyAlignment="0" applyProtection="0"/>
    <xf numFmtId="0" fontId="64" fillId="27" borderId="0" applyNumberFormat="0" applyBorder="0" applyAlignment="0" applyProtection="0"/>
    <xf numFmtId="0" fontId="64" fillId="70"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180" fontId="64" fillId="19" borderId="0" applyNumberFormat="0" applyBorder="0" applyAlignment="0" applyProtection="0"/>
    <xf numFmtId="180" fontId="64" fillId="22" borderId="0" applyNumberFormat="0" applyBorder="0" applyAlignment="0" applyProtection="0"/>
    <xf numFmtId="180" fontId="64" fillId="22" borderId="0" applyNumberFormat="0" applyBorder="0" applyAlignment="0" applyProtection="0"/>
    <xf numFmtId="180" fontId="64" fillId="22" borderId="0" applyNumberFormat="0" applyBorder="0" applyAlignment="0" applyProtection="0"/>
    <xf numFmtId="180" fontId="64" fillId="22" borderId="0" applyNumberFormat="0" applyBorder="0" applyAlignment="0" applyProtection="0"/>
    <xf numFmtId="180" fontId="64" fillId="22" borderId="0" applyNumberFormat="0" applyBorder="0" applyAlignment="0" applyProtection="0"/>
    <xf numFmtId="0" fontId="64" fillId="22" borderId="0" applyNumberFormat="0" applyBorder="0" applyAlignment="0" applyProtection="0"/>
    <xf numFmtId="0" fontId="64" fillId="19"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70"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0" fontId="64" fillId="62" borderId="0" applyBorder="0" applyProtection="0"/>
    <xf numFmtId="180" fontId="64" fillId="62" borderId="0" applyBorder="0" applyProtection="0"/>
    <xf numFmtId="180" fontId="64" fillId="19" borderId="0" applyNumberFormat="0" applyBorder="0" applyAlignment="0" applyProtection="0"/>
    <xf numFmtId="0" fontId="64" fillId="19"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70"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70"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70"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63" borderId="0" applyNumberFormat="0" applyBorder="0" applyAlignment="0" applyProtection="0"/>
    <xf numFmtId="180" fontId="64" fillId="63" borderId="0" applyNumberFormat="0" applyBorder="0" applyAlignment="0" applyProtection="0"/>
    <xf numFmtId="180" fontId="64" fillId="19"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70"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70"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70"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0" fontId="64" fillId="70" borderId="0" applyNumberFormat="0" applyBorder="0" applyAlignment="0" applyProtection="0"/>
    <xf numFmtId="180" fontId="64" fillId="19" borderId="0" applyNumberFormat="0" applyBorder="0" applyAlignment="0" applyProtection="0"/>
    <xf numFmtId="0" fontId="64" fillId="19" borderId="0" applyNumberFormat="0" applyBorder="0" applyAlignment="0" applyProtection="0"/>
    <xf numFmtId="180" fontId="21" fillId="31" borderId="0" applyNumberFormat="0" applyBorder="0" applyAlignment="0" applyProtection="0"/>
    <xf numFmtId="0" fontId="21" fillId="48" borderId="0" applyBorder="0" applyProtection="0"/>
    <xf numFmtId="180" fontId="21" fillId="48" borderId="0" applyBorder="0" applyProtection="0"/>
    <xf numFmtId="180" fontId="21" fillId="31" borderId="0" applyNumberFormat="0" applyBorder="0" applyAlignment="0" applyProtection="0"/>
    <xf numFmtId="0" fontId="21" fillId="31"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0" fontId="64" fillId="52" borderId="0" applyBorder="0" applyProtection="0"/>
    <xf numFmtId="180" fontId="64" fillId="52" borderId="0" applyBorder="0" applyProtection="0"/>
    <xf numFmtId="180" fontId="64" fillId="24" borderId="0" applyNumberFormat="0" applyBorder="0" applyAlignment="0" applyProtection="0"/>
    <xf numFmtId="0" fontId="64" fillId="24" borderId="0" applyNumberFormat="0" applyBorder="0" applyAlignment="0" applyProtection="0"/>
    <xf numFmtId="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180" fontId="64" fillId="20" borderId="0" applyNumberFormat="0" applyBorder="0" applyAlignment="0" applyProtection="0"/>
    <xf numFmtId="180" fontId="64" fillId="30" borderId="0" applyNumberFormat="0" applyBorder="0" applyAlignment="0" applyProtection="0"/>
    <xf numFmtId="180" fontId="64" fillId="30" borderId="0" applyNumberFormat="0" applyBorder="0" applyAlignment="0" applyProtection="0"/>
    <xf numFmtId="180" fontId="64" fillId="30" borderId="0" applyNumberFormat="0" applyBorder="0" applyAlignment="0" applyProtection="0"/>
    <xf numFmtId="180" fontId="64" fillId="30" borderId="0" applyNumberFormat="0" applyBorder="0" applyAlignment="0" applyProtection="0"/>
    <xf numFmtId="180" fontId="64" fillId="30" borderId="0" applyNumberFormat="0" applyBorder="0" applyAlignment="0" applyProtection="0"/>
    <xf numFmtId="0" fontId="64" fillId="30" borderId="0" applyNumberFormat="0" applyBorder="0" applyAlignment="0" applyProtection="0"/>
    <xf numFmtId="0" fontId="64" fillId="20" borderId="0" applyNumberFormat="0" applyBorder="0" applyAlignment="0" applyProtection="0"/>
    <xf numFmtId="0" fontId="64" fillId="30" borderId="0" applyNumberFormat="0" applyBorder="0" applyAlignment="0" applyProtection="0"/>
    <xf numFmtId="0" fontId="64" fillId="30" borderId="0" applyNumberFormat="0" applyBorder="0" applyAlignment="0" applyProtection="0"/>
    <xf numFmtId="0" fontId="64" fillId="64"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0" fontId="64" fillId="64" borderId="0" applyBorder="0" applyProtection="0"/>
    <xf numFmtId="180" fontId="64" fillId="64" borderId="0" applyBorder="0" applyProtection="0"/>
    <xf numFmtId="180" fontId="64" fillId="20" borderId="0" applyNumberFormat="0" applyBorder="0" applyAlignment="0" applyProtection="0"/>
    <xf numFmtId="0" fontId="64" fillId="20" borderId="0" applyNumberFormat="0" applyBorder="0" applyAlignment="0" applyProtection="0"/>
    <xf numFmtId="0" fontId="64" fillId="30" borderId="0" applyNumberFormat="0" applyBorder="0" applyAlignment="0" applyProtection="0"/>
    <xf numFmtId="0" fontId="64" fillId="30" borderId="0" applyNumberFormat="0" applyBorder="0" applyAlignment="0" applyProtection="0"/>
    <xf numFmtId="0" fontId="64" fillId="30" borderId="0" applyNumberFormat="0" applyBorder="0" applyAlignment="0" applyProtection="0"/>
    <xf numFmtId="0" fontId="64" fillId="64"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64" borderId="0" applyNumberFormat="0" applyBorder="0" applyAlignment="0" applyProtection="0"/>
    <xf numFmtId="180" fontId="64" fillId="20"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0" fontId="64" fillId="64" borderId="0" applyNumberFormat="0" applyBorder="0" applyAlignment="0" applyProtection="0"/>
    <xf numFmtId="180" fontId="64" fillId="20" borderId="0" applyNumberFormat="0" applyBorder="0" applyAlignment="0" applyProtection="0"/>
    <xf numFmtId="0" fontId="64" fillId="20" borderId="0" applyNumberFormat="0" applyBorder="0" applyAlignment="0" applyProtection="0"/>
    <xf numFmtId="180" fontId="21" fillId="26" borderId="0" applyNumberFormat="0" applyBorder="0" applyAlignment="0" applyProtection="0"/>
    <xf numFmtId="0" fontId="21" fillId="71" borderId="0" applyBorder="0" applyProtection="0"/>
    <xf numFmtId="180" fontId="21" fillId="71" borderId="0" applyBorder="0" applyProtection="0"/>
    <xf numFmtId="180" fontId="21" fillId="26" borderId="0" applyNumberFormat="0" applyBorder="0" applyAlignment="0" applyProtection="0"/>
    <xf numFmtId="0" fontId="21" fillId="26" borderId="0" applyNumberFormat="0" applyBorder="0" applyAlignment="0" applyProtection="0"/>
    <xf numFmtId="180" fontId="21" fillId="33" borderId="0" applyNumberFormat="0" applyBorder="0" applyAlignment="0" applyProtection="0"/>
    <xf numFmtId="0" fontId="21" fillId="50" borderId="0" applyBorder="0" applyProtection="0"/>
    <xf numFmtId="180" fontId="21" fillId="50" borderId="0" applyBorder="0" applyProtection="0"/>
    <xf numFmtId="180" fontId="21" fillId="33" borderId="0" applyNumberFormat="0" applyBorder="0" applyAlignment="0" applyProtection="0"/>
    <xf numFmtId="0" fontId="21" fillId="33" borderId="0" applyNumberFormat="0" applyBorder="0" applyAlignment="0" applyProtection="0"/>
    <xf numFmtId="0" fontId="64" fillId="50" borderId="0" applyBorder="0" applyProtection="0"/>
    <xf numFmtId="180" fontId="64" fillId="50" borderId="0" applyBorder="0" applyProtection="0"/>
    <xf numFmtId="180" fontId="64" fillId="33" borderId="0" applyNumberFormat="0" applyBorder="0" applyAlignment="0" applyProtection="0"/>
    <xf numFmtId="0" fontId="64" fillId="33" borderId="0" applyNumberFormat="0" applyBorder="0" applyAlignment="0" applyProtection="0"/>
    <xf numFmtId="0" fontId="64" fillId="79"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180" fontId="64" fillId="61" borderId="0" applyNumberFormat="0" applyBorder="0" applyAlignment="0" applyProtection="0"/>
    <xf numFmtId="180" fontId="64" fillId="32" borderId="0" applyNumberFormat="0" applyBorder="0" applyAlignment="0" applyProtection="0"/>
    <xf numFmtId="180" fontId="64" fillId="32" borderId="0" applyNumberFormat="0" applyBorder="0" applyAlignment="0" applyProtection="0"/>
    <xf numFmtId="180" fontId="64" fillId="32" borderId="0" applyNumberFormat="0" applyBorder="0" applyAlignment="0" applyProtection="0"/>
    <xf numFmtId="180" fontId="64" fillId="32" borderId="0" applyNumberFormat="0" applyBorder="0" applyAlignment="0" applyProtection="0"/>
    <xf numFmtId="180" fontId="64" fillId="32" borderId="0" applyNumberFormat="0" applyBorder="0" applyAlignment="0" applyProtection="0"/>
    <xf numFmtId="0" fontId="64" fillId="32" borderId="0" applyNumberFormat="0" applyBorder="0" applyAlignment="0" applyProtection="0"/>
    <xf numFmtId="0" fontId="64" fillId="61"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79" borderId="0" applyNumberFormat="0" applyBorder="0" applyAlignment="0" applyProtection="0"/>
    <xf numFmtId="0" fontId="64" fillId="61" borderId="0" applyNumberFormat="0" applyBorder="0" applyAlignment="0" applyProtection="0"/>
    <xf numFmtId="0" fontId="64" fillId="66" borderId="0" applyNumberFormat="0" applyBorder="0" applyAlignment="0" applyProtection="0"/>
    <xf numFmtId="180" fontId="64" fillId="66"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64" fillId="66" borderId="0" applyNumberFormat="0" applyBorder="0" applyAlignment="0" applyProtection="0"/>
    <xf numFmtId="180" fontId="64" fillId="66" borderId="0" applyNumberFormat="0" applyBorder="0" applyAlignment="0" applyProtection="0"/>
    <xf numFmtId="180" fontId="64" fillId="61" borderId="0" applyNumberFormat="0" applyBorder="0" applyAlignment="0" applyProtection="0"/>
    <xf numFmtId="0" fontId="64" fillId="66" borderId="0" applyBorder="0" applyProtection="0"/>
    <xf numFmtId="180" fontId="64" fillId="66" borderId="0" applyBorder="0" applyProtection="0"/>
    <xf numFmtId="180" fontId="64" fillId="61" borderId="0" applyNumberFormat="0" applyBorder="0" applyAlignment="0" applyProtection="0"/>
    <xf numFmtId="0" fontId="64" fillId="61"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79" borderId="0" applyNumberFormat="0" applyBorder="0" applyAlignment="0" applyProtection="0"/>
    <xf numFmtId="0" fontId="64" fillId="61" borderId="0" applyNumberFormat="0" applyBorder="0" applyAlignment="0" applyProtection="0"/>
    <xf numFmtId="0" fontId="64" fillId="66" borderId="0" applyNumberFormat="0" applyBorder="0" applyAlignment="0" applyProtection="0"/>
    <xf numFmtId="180" fontId="64" fillId="66"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64" fillId="66" borderId="0" applyNumberFormat="0" applyBorder="0" applyAlignment="0" applyProtection="0"/>
    <xf numFmtId="180" fontId="64" fillId="66" borderId="0" applyNumberFormat="0" applyBorder="0" applyAlignment="0" applyProtection="0"/>
    <xf numFmtId="180" fontId="64" fillId="61"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64" fillId="79" borderId="0" applyNumberFormat="0" applyBorder="0" applyAlignment="0" applyProtection="0"/>
    <xf numFmtId="0" fontId="64" fillId="61" borderId="0" applyNumberFormat="0" applyBorder="0" applyAlignment="0" applyProtection="0"/>
    <xf numFmtId="0" fontId="64" fillId="66" borderId="0" applyNumberFormat="0" applyBorder="0" applyAlignment="0" applyProtection="0"/>
    <xf numFmtId="180" fontId="64" fillId="66"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64" fillId="66" borderId="0" applyNumberFormat="0" applyBorder="0" applyAlignment="0" applyProtection="0"/>
    <xf numFmtId="180" fontId="64" fillId="66" borderId="0" applyNumberFormat="0" applyBorder="0" applyAlignment="0" applyProtection="0"/>
    <xf numFmtId="180" fontId="64" fillId="61"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64" fillId="79" borderId="0" applyNumberFormat="0" applyBorder="0" applyAlignment="0" applyProtection="0"/>
    <xf numFmtId="0" fontId="64" fillId="61" borderId="0" applyNumberFormat="0" applyBorder="0" applyAlignment="0" applyProtection="0"/>
    <xf numFmtId="0" fontId="64" fillId="66" borderId="0" applyNumberFormat="0" applyBorder="0" applyAlignment="0" applyProtection="0"/>
    <xf numFmtId="180" fontId="64" fillId="66"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64" fillId="66" borderId="0" applyNumberFormat="0" applyBorder="0" applyAlignment="0" applyProtection="0"/>
    <xf numFmtId="180" fontId="64" fillId="66" borderId="0" applyNumberFormat="0" applyBorder="0" applyAlignment="0" applyProtection="0"/>
    <xf numFmtId="180" fontId="64" fillId="61"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64" fillId="79"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64" fillId="65"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64" fillId="65"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64" fillId="79" borderId="0" applyNumberFormat="0" applyBorder="0" applyAlignment="0" applyProtection="0"/>
    <xf numFmtId="180" fontId="64" fillId="61" borderId="0" applyNumberFormat="0" applyBorder="0" applyAlignment="0" applyProtection="0"/>
    <xf numFmtId="0" fontId="64" fillId="61" borderId="0" applyNumberFormat="0" applyBorder="0" applyAlignment="0" applyProtection="0"/>
    <xf numFmtId="0" fontId="81" fillId="47" borderId="0" applyNumberFormat="0" applyBorder="0" applyAlignment="0" applyProtection="0"/>
    <xf numFmtId="0" fontId="81" fillId="9" borderId="0" applyNumberFormat="0" applyBorder="0" applyAlignment="0" applyProtection="0"/>
    <xf numFmtId="0" fontId="82" fillId="42" borderId="0" applyNumberFormat="0" applyBorder="0" applyAlignment="0" applyProtection="0"/>
    <xf numFmtId="180" fontId="82" fillId="42" borderId="0" applyNumberFormat="0" applyBorder="0" applyAlignment="0" applyProtection="0"/>
    <xf numFmtId="180" fontId="81" fillId="9" borderId="0" applyNumberFormat="0" applyBorder="0" applyAlignment="0" applyProtection="0"/>
    <xf numFmtId="0" fontId="81" fillId="9" borderId="0" applyNumberFormat="0" applyBorder="0" applyAlignment="0" applyProtection="0"/>
    <xf numFmtId="0" fontId="82" fillId="42" borderId="0" applyNumberFormat="0" applyBorder="0" applyAlignment="0" applyProtection="0"/>
    <xf numFmtId="180" fontId="82" fillId="42" borderId="0" applyNumberFormat="0" applyBorder="0" applyAlignment="0" applyProtection="0"/>
    <xf numFmtId="180" fontId="81" fillId="9" borderId="0" applyNumberFormat="0" applyBorder="0" applyAlignment="0" applyProtection="0"/>
    <xf numFmtId="0" fontId="82" fillId="42" borderId="0" applyBorder="0" applyProtection="0"/>
    <xf numFmtId="180" fontId="82" fillId="42" borderId="0" applyBorder="0" applyProtection="0"/>
    <xf numFmtId="180" fontId="81" fillId="9" borderId="0" applyNumberFormat="0" applyBorder="0" applyAlignment="0" applyProtection="0"/>
    <xf numFmtId="0" fontId="81" fillId="9" borderId="0" applyNumberFormat="0" applyBorder="0" applyAlignment="0" applyProtection="0"/>
    <xf numFmtId="0" fontId="65" fillId="43" borderId="0" applyNumberFormat="0" applyBorder="0" applyAlignment="0" applyProtection="0"/>
    <xf numFmtId="0" fontId="81" fillId="9" borderId="0" applyNumberFormat="0" applyBorder="0" applyAlignment="0" applyProtection="0"/>
    <xf numFmtId="0" fontId="82" fillId="42" borderId="0" applyNumberFormat="0" applyBorder="0" applyAlignment="0" applyProtection="0"/>
    <xf numFmtId="180" fontId="82" fillId="42" borderId="0" applyNumberFormat="0" applyBorder="0" applyAlignment="0" applyProtection="0"/>
    <xf numFmtId="180" fontId="81" fillId="9" borderId="0" applyNumberFormat="0" applyBorder="0" applyAlignment="0" applyProtection="0"/>
    <xf numFmtId="0" fontId="81" fillId="9" borderId="0" applyNumberFormat="0" applyBorder="0" applyAlignment="0" applyProtection="0"/>
    <xf numFmtId="0" fontId="82" fillId="42" borderId="0" applyNumberFormat="0" applyBorder="0" applyAlignment="0" applyProtection="0"/>
    <xf numFmtId="180" fontId="82" fillId="42" borderId="0" applyNumberFormat="0" applyBorder="0" applyAlignment="0" applyProtection="0"/>
    <xf numFmtId="180" fontId="81" fillId="9" borderId="0" applyNumberFormat="0" applyBorder="0" applyAlignment="0" applyProtection="0"/>
    <xf numFmtId="180" fontId="65" fillId="34" borderId="0" applyNumberFormat="0" applyBorder="0" applyAlignment="0" applyProtection="0"/>
    <xf numFmtId="0" fontId="81" fillId="47" borderId="0" applyNumberFormat="0" applyBorder="0" applyAlignment="0" applyProtection="0"/>
    <xf numFmtId="0" fontId="81" fillId="9" borderId="0" applyNumberFormat="0" applyBorder="0" applyAlignment="0" applyProtection="0"/>
    <xf numFmtId="0" fontId="82" fillId="42" borderId="0" applyNumberFormat="0" applyBorder="0" applyAlignment="0" applyProtection="0"/>
    <xf numFmtId="180" fontId="82" fillId="42" borderId="0" applyNumberFormat="0" applyBorder="0" applyAlignment="0" applyProtection="0"/>
    <xf numFmtId="180" fontId="81" fillId="9" borderId="0" applyNumberFormat="0" applyBorder="0" applyAlignment="0" applyProtection="0"/>
    <xf numFmtId="0" fontId="81" fillId="9" borderId="0" applyNumberFormat="0" applyBorder="0" applyAlignment="0" applyProtection="0"/>
    <xf numFmtId="0" fontId="82" fillId="42" borderId="0" applyNumberFormat="0" applyBorder="0" applyAlignment="0" applyProtection="0"/>
    <xf numFmtId="180" fontId="82" fillId="42" borderId="0" applyNumberFormat="0" applyBorder="0" applyAlignment="0" applyProtection="0"/>
    <xf numFmtId="180" fontId="81" fillId="9" borderId="0" applyNumberFormat="0" applyBorder="0" applyAlignment="0" applyProtection="0"/>
    <xf numFmtId="0" fontId="65" fillId="34" borderId="0" applyNumberFormat="0" applyBorder="0" applyAlignment="0" applyProtection="0"/>
    <xf numFmtId="0" fontId="81" fillId="9" borderId="0" applyNumberFormat="0" applyBorder="0" applyAlignment="0" applyProtection="0"/>
    <xf numFmtId="0" fontId="82" fillId="42" borderId="0" applyNumberFormat="0" applyBorder="0" applyAlignment="0" applyProtection="0"/>
    <xf numFmtId="180" fontId="82" fillId="42" borderId="0" applyNumberFormat="0" applyBorder="0" applyAlignment="0" applyProtection="0"/>
    <xf numFmtId="180" fontId="81" fillId="9" borderId="0" applyNumberFormat="0" applyBorder="0" applyAlignment="0" applyProtection="0"/>
    <xf numFmtId="0" fontId="81" fillId="9" borderId="0" applyNumberFormat="0" applyBorder="0" applyAlignment="0" applyProtection="0"/>
    <xf numFmtId="0" fontId="82" fillId="42" borderId="0" applyNumberFormat="0" applyBorder="0" applyAlignment="0" applyProtection="0"/>
    <xf numFmtId="180" fontId="82" fillId="42" borderId="0" applyNumberFormat="0" applyBorder="0" applyAlignment="0" applyProtection="0"/>
    <xf numFmtId="180" fontId="81" fillId="9" borderId="0" applyNumberFormat="0" applyBorder="0" applyAlignment="0" applyProtection="0"/>
    <xf numFmtId="0" fontId="83" fillId="80" borderId="20" applyNumberFormat="0" applyAlignment="0" applyProtection="0"/>
    <xf numFmtId="0" fontId="84" fillId="81" borderId="20" applyNumberFormat="0" applyAlignment="0" applyProtection="0"/>
    <xf numFmtId="0" fontId="84" fillId="72" borderId="20" applyNumberFormat="0" applyAlignment="0" applyProtection="0"/>
    <xf numFmtId="180" fontId="84" fillId="72" borderId="20" applyNumberFormat="0" applyAlignment="0" applyProtection="0"/>
    <xf numFmtId="180" fontId="84" fillId="81" borderId="20" applyNumberFormat="0" applyAlignment="0" applyProtection="0"/>
    <xf numFmtId="0" fontId="84" fillId="81" borderId="20" applyNumberFormat="0" applyAlignment="0" applyProtection="0"/>
    <xf numFmtId="0" fontId="84" fillId="72" borderId="20" applyNumberFormat="0" applyAlignment="0" applyProtection="0"/>
    <xf numFmtId="180" fontId="84" fillId="72" borderId="20" applyNumberFormat="0" applyAlignment="0" applyProtection="0"/>
    <xf numFmtId="180" fontId="84" fillId="81" borderId="20" applyNumberFormat="0" applyAlignment="0" applyProtection="0"/>
    <xf numFmtId="0" fontId="84" fillId="72" borderId="21" applyProtection="0"/>
    <xf numFmtId="180" fontId="84" fillId="72" borderId="21" applyProtection="0"/>
    <xf numFmtId="180" fontId="84" fillId="81" borderId="20" applyNumberFormat="0" applyAlignment="0" applyProtection="0"/>
    <xf numFmtId="0" fontId="84" fillId="81" borderId="20" applyNumberFormat="0" applyAlignment="0" applyProtection="0"/>
    <xf numFmtId="0" fontId="83" fillId="80" borderId="20" applyNumberFormat="0" applyAlignment="0" applyProtection="0"/>
    <xf numFmtId="0" fontId="84" fillId="81" borderId="20" applyNumberFormat="0" applyAlignment="0" applyProtection="0"/>
    <xf numFmtId="0" fontId="84" fillId="72" borderId="20" applyNumberFormat="0" applyAlignment="0" applyProtection="0"/>
    <xf numFmtId="180" fontId="84" fillId="72" borderId="20" applyNumberFormat="0" applyAlignment="0" applyProtection="0"/>
    <xf numFmtId="180" fontId="84" fillId="81" borderId="20" applyNumberFormat="0" applyAlignment="0" applyProtection="0"/>
    <xf numFmtId="0" fontId="84" fillId="81" borderId="20" applyNumberFormat="0" applyAlignment="0" applyProtection="0"/>
    <xf numFmtId="0" fontId="84" fillId="72" borderId="20" applyNumberFormat="0" applyAlignment="0" applyProtection="0"/>
    <xf numFmtId="180" fontId="84" fillId="72" borderId="20" applyNumberFormat="0" applyAlignment="0" applyProtection="0"/>
    <xf numFmtId="180" fontId="84" fillId="81" borderId="20" applyNumberFormat="0" applyAlignment="0" applyProtection="0"/>
    <xf numFmtId="180" fontId="66" fillId="35" borderId="20" applyNumberFormat="0" applyAlignment="0" applyProtection="0"/>
    <xf numFmtId="0" fontId="66" fillId="80" borderId="20" applyNumberFormat="0" applyAlignment="0" applyProtection="0"/>
    <xf numFmtId="0" fontId="84" fillId="81" borderId="20" applyNumberFormat="0" applyAlignment="0" applyProtection="0"/>
    <xf numFmtId="0" fontId="84" fillId="72" borderId="20" applyNumberFormat="0" applyAlignment="0" applyProtection="0"/>
    <xf numFmtId="180" fontId="84" fillId="72" borderId="20" applyNumberFormat="0" applyAlignment="0" applyProtection="0"/>
    <xf numFmtId="180" fontId="84" fillId="81" borderId="20" applyNumberFormat="0" applyAlignment="0" applyProtection="0"/>
    <xf numFmtId="0" fontId="84" fillId="81" borderId="20" applyNumberFormat="0" applyAlignment="0" applyProtection="0"/>
    <xf numFmtId="0" fontId="84" fillId="72" borderId="20" applyNumberFormat="0" applyAlignment="0" applyProtection="0"/>
    <xf numFmtId="180" fontId="84" fillId="72" borderId="20" applyNumberFormat="0" applyAlignment="0" applyProtection="0"/>
    <xf numFmtId="180" fontId="84" fillId="81" borderId="20" applyNumberFormat="0" applyAlignment="0" applyProtection="0"/>
    <xf numFmtId="0" fontId="83" fillId="80" borderId="20" applyNumberFormat="0" applyAlignment="0" applyProtection="0"/>
    <xf numFmtId="0" fontId="84" fillId="81" borderId="20" applyNumberFormat="0" applyAlignment="0" applyProtection="0"/>
    <xf numFmtId="0" fontId="84" fillId="72" borderId="20" applyNumberFormat="0" applyAlignment="0" applyProtection="0"/>
    <xf numFmtId="180" fontId="84" fillId="72" borderId="20" applyNumberFormat="0" applyAlignment="0" applyProtection="0"/>
    <xf numFmtId="180" fontId="84" fillId="81" borderId="20" applyNumberFormat="0" applyAlignment="0" applyProtection="0"/>
    <xf numFmtId="0" fontId="84" fillId="81" borderId="20" applyNumberFormat="0" applyAlignment="0" applyProtection="0"/>
    <xf numFmtId="0" fontId="84" fillId="72" borderId="20" applyNumberFormat="0" applyAlignment="0" applyProtection="0"/>
    <xf numFmtId="180" fontId="84" fillId="72" borderId="20" applyNumberFormat="0" applyAlignment="0" applyProtection="0"/>
    <xf numFmtId="180" fontId="84" fillId="81" borderId="20" applyNumberFormat="0" applyAlignment="0" applyProtection="0"/>
    <xf numFmtId="0" fontId="83" fillId="80" borderId="20" applyNumberFormat="0" applyAlignment="0" applyProtection="0"/>
    <xf numFmtId="0" fontId="66" fillId="35" borderId="20" applyNumberFormat="0" applyAlignment="0" applyProtection="0"/>
    <xf numFmtId="0" fontId="67" fillId="73" borderId="12" applyNumberFormat="0" applyAlignment="0" applyProtection="0"/>
    <xf numFmtId="0" fontId="67" fillId="82" borderId="12" applyNumberFormat="0" applyAlignment="0" applyProtection="0"/>
    <xf numFmtId="0" fontId="67" fillId="73" borderId="12" applyNumberFormat="0" applyAlignment="0" applyProtection="0"/>
    <xf numFmtId="180" fontId="67" fillId="73" borderId="12" applyNumberFormat="0" applyAlignment="0" applyProtection="0"/>
    <xf numFmtId="180" fontId="67" fillId="82" borderId="12" applyNumberFormat="0" applyAlignment="0" applyProtection="0"/>
    <xf numFmtId="0" fontId="67" fillId="82" borderId="12" applyNumberFormat="0" applyAlignment="0" applyProtection="0"/>
    <xf numFmtId="0" fontId="67" fillId="73" borderId="12" applyNumberFormat="0" applyAlignment="0" applyProtection="0"/>
    <xf numFmtId="180" fontId="67" fillId="73" borderId="12" applyNumberFormat="0" applyAlignment="0" applyProtection="0"/>
    <xf numFmtId="180" fontId="67" fillId="82" borderId="12" applyNumberFormat="0" applyAlignment="0" applyProtection="0"/>
    <xf numFmtId="0" fontId="67" fillId="73" borderId="12" applyProtection="0"/>
    <xf numFmtId="180" fontId="67" fillId="73" borderId="12" applyProtection="0"/>
    <xf numFmtId="180" fontId="67" fillId="82" borderId="12" applyNumberFormat="0" applyAlignment="0" applyProtection="0"/>
    <xf numFmtId="0" fontId="67" fillId="82" borderId="12" applyNumberFormat="0" applyAlignment="0" applyProtection="0"/>
    <xf numFmtId="0" fontId="67" fillId="73" borderId="12" applyNumberFormat="0" applyAlignment="0" applyProtection="0"/>
    <xf numFmtId="0" fontId="67" fillId="82" borderId="12" applyNumberFormat="0" applyAlignment="0" applyProtection="0"/>
    <xf numFmtId="0" fontId="67" fillId="73" borderId="12" applyNumberFormat="0" applyAlignment="0" applyProtection="0"/>
    <xf numFmtId="180" fontId="67" fillId="73" borderId="12" applyNumberFormat="0" applyAlignment="0" applyProtection="0"/>
    <xf numFmtId="180" fontId="67" fillId="82" borderId="12" applyNumberFormat="0" applyAlignment="0" applyProtection="0"/>
    <xf numFmtId="0" fontId="67" fillId="82" borderId="12" applyNumberFormat="0" applyAlignment="0" applyProtection="0"/>
    <xf numFmtId="0" fontId="67" fillId="73" borderId="12" applyNumberFormat="0" applyAlignment="0" applyProtection="0"/>
    <xf numFmtId="180" fontId="67" fillId="73" borderId="12" applyNumberFormat="0" applyAlignment="0" applyProtection="0"/>
    <xf numFmtId="180" fontId="67" fillId="82" borderId="12" applyNumberFormat="0" applyAlignment="0" applyProtection="0"/>
    <xf numFmtId="180" fontId="67" fillId="28" borderId="12" applyNumberFormat="0" applyAlignment="0" applyProtection="0"/>
    <xf numFmtId="0" fontId="67" fillId="28" borderId="12" applyNumberFormat="0" applyAlignment="0" applyProtection="0"/>
    <xf numFmtId="0" fontId="67" fillId="73" borderId="12" applyNumberFormat="0" applyAlignment="0" applyProtection="0"/>
    <xf numFmtId="0" fontId="67" fillId="82" borderId="12" applyNumberFormat="0" applyAlignment="0" applyProtection="0"/>
    <xf numFmtId="0" fontId="67" fillId="73" borderId="12" applyNumberFormat="0" applyAlignment="0" applyProtection="0"/>
    <xf numFmtId="180" fontId="67" fillId="73" borderId="12" applyNumberFormat="0" applyAlignment="0" applyProtection="0"/>
    <xf numFmtId="180" fontId="67" fillId="82" borderId="12" applyNumberFormat="0" applyAlignment="0" applyProtection="0"/>
    <xf numFmtId="0" fontId="67" fillId="82" borderId="12" applyNumberFormat="0" applyAlignment="0" applyProtection="0"/>
    <xf numFmtId="0" fontId="67" fillId="73" borderId="12" applyNumberFormat="0" applyAlignment="0" applyProtection="0"/>
    <xf numFmtId="180" fontId="67" fillId="73" borderId="12" applyNumberFormat="0" applyAlignment="0" applyProtection="0"/>
    <xf numFmtId="180" fontId="67" fillId="82" borderId="12" applyNumberFormat="0" applyAlignment="0" applyProtection="0"/>
    <xf numFmtId="180" fontId="67" fillId="28" borderId="12" applyNumberFormat="0" applyAlignment="0" applyProtection="0"/>
    <xf numFmtId="0" fontId="67" fillId="28" borderId="12" applyNumberFormat="0" applyAlignment="0" applyProtection="0"/>
    <xf numFmtId="0" fontId="67" fillId="82" borderId="12" applyNumberFormat="0" applyAlignment="0" applyProtection="0"/>
    <xf numFmtId="0" fontId="67" fillId="73" borderId="12" applyNumberFormat="0" applyAlignment="0" applyProtection="0"/>
    <xf numFmtId="180" fontId="67" fillId="73" borderId="12" applyNumberFormat="0" applyAlignment="0" applyProtection="0"/>
    <xf numFmtId="180" fontId="67" fillId="82" borderId="12" applyNumberFormat="0" applyAlignment="0" applyProtection="0"/>
    <xf numFmtId="0" fontId="67" fillId="82" borderId="12" applyNumberFormat="0" applyAlignment="0" applyProtection="0"/>
    <xf numFmtId="0" fontId="67" fillId="73" borderId="12" applyNumberFormat="0" applyAlignment="0" applyProtection="0"/>
    <xf numFmtId="180" fontId="67" fillId="73" borderId="12" applyNumberFormat="0" applyAlignment="0" applyProtection="0"/>
    <xf numFmtId="180" fontId="67" fillId="82" borderId="12" applyNumberFormat="0" applyAlignment="0" applyProtection="0"/>
    <xf numFmtId="181" fontId="85" fillId="0" borderId="0">
      <protection locked="0"/>
    </xf>
    <xf numFmtId="181" fontId="85" fillId="0" borderId="0">
      <protection locked="0"/>
    </xf>
    <xf numFmtId="38" fontId="86" fillId="0" borderId="0" applyFont="0" applyFill="0" applyBorder="0" applyAlignment="0" applyProtection="0"/>
    <xf numFmtId="38" fontId="11" fillId="0" borderId="0" applyFill="0" applyBorder="0" applyAlignment="0" applyProtection="0"/>
    <xf numFmtId="172" fontId="11" fillId="0" borderId="0" applyFont="0" applyFill="0" applyBorder="0" applyAlignment="0" applyProtection="0"/>
    <xf numFmtId="177" fontId="11" fillId="0" borderId="0" applyFill="0" applyBorder="0" applyAlignment="0" applyProtection="0"/>
    <xf numFmtId="172" fontId="11" fillId="0" borderId="0" applyFont="0" applyFill="0" applyBorder="0" applyAlignment="0" applyProtection="0"/>
    <xf numFmtId="177" fontId="11" fillId="0" borderId="0" applyFill="0" applyBorder="0" applyAlignment="0" applyProtection="0"/>
    <xf numFmtId="172" fontId="11" fillId="0" borderId="0" applyFont="0" applyFill="0" applyBorder="0" applyAlignment="0" applyProtection="0"/>
    <xf numFmtId="3" fontId="87" fillId="0" borderId="0" applyFont="0" applyFill="0" applyBorder="0" applyAlignment="0" applyProtection="0"/>
    <xf numFmtId="3" fontId="88" fillId="0" borderId="0" applyFont="0" applyFill="0" applyBorder="0" applyAlignment="0" applyProtection="0"/>
    <xf numFmtId="3" fontId="88" fillId="0" borderId="0" applyFont="0" applyFill="0" applyBorder="0" applyAlignment="0" applyProtection="0"/>
    <xf numFmtId="3" fontId="11" fillId="0" borderId="0" applyFill="0" applyBorder="0" applyAlignment="0" applyProtection="0"/>
    <xf numFmtId="3" fontId="89" fillId="0" borderId="0" applyFont="0" applyFill="0" applyBorder="0" applyAlignment="0" applyProtection="0"/>
    <xf numFmtId="3" fontId="88" fillId="0" borderId="0" applyFont="0" applyFill="0" applyBorder="0" applyAlignment="0" applyProtection="0"/>
    <xf numFmtId="181" fontId="85" fillId="0" borderId="0">
      <protection locked="0"/>
    </xf>
    <xf numFmtId="181" fontId="85" fillId="0" borderId="0">
      <protection locked="0"/>
    </xf>
    <xf numFmtId="44" fontId="90" fillId="0" borderId="0" applyFont="0" applyFill="0" applyBorder="0" applyAlignment="0" applyProtection="0"/>
    <xf numFmtId="44" fontId="90" fillId="0" borderId="0" applyFont="0" applyFill="0" applyBorder="0" applyAlignment="0" applyProtection="0"/>
    <xf numFmtId="170" fontId="11" fillId="0" borderId="0" applyFont="0" applyFill="0" applyBorder="0" applyAlignment="0" applyProtection="0"/>
    <xf numFmtId="182" fontId="87" fillId="0" borderId="0" applyFont="0" applyFill="0" applyBorder="0" applyAlignment="0" applyProtection="0"/>
    <xf numFmtId="183" fontId="88" fillId="0" borderId="0" applyFont="0" applyFill="0" applyBorder="0" applyAlignment="0" applyProtection="0"/>
    <xf numFmtId="183" fontId="88" fillId="0" borderId="0" applyFont="0" applyFill="0" applyBorder="0" applyAlignment="0" applyProtection="0"/>
    <xf numFmtId="184" fontId="11" fillId="0" borderId="0" applyFill="0" applyBorder="0" applyAlignment="0" applyProtection="0"/>
    <xf numFmtId="182" fontId="89" fillId="0" borderId="0" applyFont="0" applyFill="0" applyBorder="0" applyAlignment="0" applyProtection="0"/>
    <xf numFmtId="183" fontId="88" fillId="0" borderId="0" applyFont="0" applyFill="0" applyBorder="0" applyAlignment="0" applyProtection="0"/>
    <xf numFmtId="185" fontId="91" fillId="0" borderId="0">
      <protection locked="0"/>
    </xf>
    <xf numFmtId="0" fontId="88" fillId="0" borderId="0" applyFont="0" applyFill="0" applyBorder="0" applyAlignment="0" applyProtection="0"/>
    <xf numFmtId="0" fontId="88" fillId="0" borderId="0" applyFont="0" applyFill="0" applyBorder="0" applyAlignment="0" applyProtection="0"/>
    <xf numFmtId="180" fontId="88" fillId="0" borderId="0" applyFont="0" applyFill="0" applyBorder="0" applyAlignment="0" applyProtection="0"/>
    <xf numFmtId="0" fontId="11" fillId="0" borderId="0" applyFill="0" applyBorder="0" applyAlignment="0" applyProtection="0"/>
    <xf numFmtId="180" fontId="11" fillId="0" borderId="0" applyFill="0" applyBorder="0" applyAlignment="0" applyProtection="0"/>
    <xf numFmtId="180" fontId="88" fillId="0" borderId="0" applyFont="0" applyFill="0" applyBorder="0" applyAlignment="0" applyProtection="0"/>
    <xf numFmtId="0" fontId="89" fillId="0" borderId="0" applyFont="0" applyFill="0" applyBorder="0" applyAlignment="0" applyProtection="0"/>
    <xf numFmtId="180" fontId="89" fillId="0" borderId="0" applyFont="0" applyFill="0" applyBorder="0" applyAlignment="0" applyProtection="0"/>
    <xf numFmtId="180" fontId="88" fillId="0" borderId="0" applyFont="0" applyFill="0" applyBorder="0" applyAlignment="0" applyProtection="0"/>
    <xf numFmtId="0" fontId="88" fillId="0" borderId="0" applyFont="0" applyFill="0" applyBorder="0" applyAlignment="0" applyProtection="0"/>
    <xf numFmtId="38" fontId="42" fillId="0" borderId="0" applyFont="0" applyFill="0" applyBorder="0" applyAlignment="0" applyProtection="0"/>
    <xf numFmtId="40" fontId="92" fillId="0" borderId="0" applyFill="0" applyBorder="0" applyProtection="0">
      <alignment vertical="center"/>
    </xf>
    <xf numFmtId="0" fontId="70" fillId="10" borderId="0" applyNumberFormat="0" applyBorder="0" applyAlignment="0" applyProtection="0"/>
    <xf numFmtId="0" fontId="70" fillId="12" borderId="0" applyNumberFormat="0" applyBorder="0" applyAlignment="0" applyProtection="0"/>
    <xf numFmtId="180" fontId="70" fillId="45" borderId="0"/>
    <xf numFmtId="0" fontId="70" fillId="45" borderId="0"/>
    <xf numFmtId="0" fontId="70" fillId="12" borderId="0" applyNumberFormat="0" applyBorder="0" applyAlignment="0" applyProtection="0"/>
    <xf numFmtId="0" fontId="70" fillId="12" borderId="0" applyNumberFormat="0" applyBorder="0" applyAlignment="0" applyProtection="0"/>
    <xf numFmtId="180" fontId="70" fillId="12" borderId="0" applyNumberFormat="0" applyBorder="0" applyAlignment="0" applyProtection="0"/>
    <xf numFmtId="0" fontId="70" fillId="45" borderId="0" applyNumberFormat="0" applyBorder="0" applyAlignment="0" applyProtection="0"/>
    <xf numFmtId="0" fontId="70" fillId="12" borderId="0" applyNumberFormat="0" applyBorder="0" applyAlignment="0" applyProtection="0"/>
    <xf numFmtId="0" fontId="70" fillId="12" borderId="0" applyNumberFormat="0" applyBorder="0" applyAlignment="0" applyProtection="0"/>
    <xf numFmtId="0" fontId="70" fillId="10" borderId="0" applyNumberFormat="0" applyBorder="0" applyAlignment="0" applyProtection="0"/>
    <xf numFmtId="0" fontId="70" fillId="12" borderId="0" applyNumberFormat="0" applyBorder="0" applyAlignment="0" applyProtection="0"/>
    <xf numFmtId="0" fontId="70" fillId="12" borderId="0" applyNumberFormat="0" applyBorder="0" applyAlignment="0" applyProtection="0"/>
    <xf numFmtId="0" fontId="70" fillId="12" borderId="0" applyNumberFormat="0" applyBorder="0" applyAlignment="0" applyProtection="0"/>
    <xf numFmtId="0" fontId="70" fillId="10" borderId="0" applyNumberFormat="0" applyBorder="0" applyAlignment="0" applyProtection="0"/>
    <xf numFmtId="0" fontId="70" fillId="12" borderId="0" applyNumberFormat="0" applyBorder="0" applyAlignment="0" applyProtection="0"/>
    <xf numFmtId="0" fontId="70" fillId="12" borderId="0" applyNumberFormat="0" applyBorder="0" applyAlignment="0" applyProtection="0"/>
    <xf numFmtId="0" fontId="70" fillId="12" borderId="0" applyNumberFormat="0" applyBorder="0" applyAlignment="0" applyProtection="0"/>
    <xf numFmtId="0" fontId="70" fillId="12" borderId="0" applyNumberFormat="0" applyBorder="0" applyAlignment="0" applyProtection="0"/>
    <xf numFmtId="0" fontId="70" fillId="12" borderId="0" applyNumberFormat="0" applyBorder="0" applyAlignment="0" applyProtection="0"/>
    <xf numFmtId="0" fontId="70" fillId="12" borderId="0" applyNumberFormat="0" applyBorder="0" applyAlignment="0" applyProtection="0"/>
    <xf numFmtId="0" fontId="70" fillId="10" borderId="0" applyNumberFormat="0" applyBorder="0" applyAlignment="0" applyProtection="0"/>
    <xf numFmtId="171" fontId="93" fillId="0" borderId="0" applyNumberFormat="0" applyFont="0" applyBorder="0" applyAlignment="0">
      <alignment horizontal="centerContinuous"/>
    </xf>
    <xf numFmtId="0" fontId="94" fillId="0" borderId="10" applyAlignment="0"/>
    <xf numFmtId="0" fontId="94" fillId="0" borderId="10" applyAlignment="0"/>
    <xf numFmtId="0" fontId="94" fillId="0" borderId="22" applyAlignment="0"/>
    <xf numFmtId="180" fontId="94" fillId="0" borderId="22" applyAlignment="0"/>
    <xf numFmtId="180" fontId="94" fillId="0" borderId="23" applyAlignment="0"/>
    <xf numFmtId="0" fontId="94" fillId="0" borderId="23" applyAlignment="0"/>
    <xf numFmtId="0" fontId="94" fillId="0" borderId="22" applyAlignment="0"/>
    <xf numFmtId="180" fontId="94" fillId="0" borderId="22" applyAlignment="0"/>
    <xf numFmtId="180" fontId="94" fillId="0" borderId="23" applyAlignment="0"/>
    <xf numFmtId="0" fontId="94" fillId="0" borderId="23" applyAlignment="0"/>
    <xf numFmtId="0" fontId="94" fillId="0" borderId="22" applyAlignment="0"/>
    <xf numFmtId="180" fontId="94" fillId="0" borderId="22" applyAlignment="0"/>
    <xf numFmtId="180" fontId="94" fillId="0" borderId="23" applyAlignment="0"/>
    <xf numFmtId="0" fontId="95" fillId="0" borderId="23" applyAlignment="0"/>
    <xf numFmtId="0" fontId="94" fillId="0" borderId="22" applyAlignment="0"/>
    <xf numFmtId="180" fontId="94" fillId="0" borderId="22" applyAlignment="0"/>
    <xf numFmtId="180" fontId="95" fillId="0" borderId="23" applyAlignment="0"/>
    <xf numFmtId="0" fontId="94" fillId="0" borderId="22" applyAlignment="0"/>
    <xf numFmtId="180" fontId="94" fillId="0" borderId="22" applyAlignment="0"/>
    <xf numFmtId="180" fontId="94" fillId="0" borderId="23" applyAlignment="0"/>
    <xf numFmtId="0" fontId="95" fillId="0" borderId="23" applyAlignment="0"/>
    <xf numFmtId="0" fontId="68" fillId="83" borderId="0" applyBorder="0" applyProtection="0"/>
    <xf numFmtId="180" fontId="68" fillId="83" borderId="0" applyBorder="0" applyProtection="0"/>
    <xf numFmtId="180" fontId="68" fillId="36" borderId="0" applyNumberFormat="0" applyBorder="0" applyAlignment="0" applyProtection="0"/>
    <xf numFmtId="0" fontId="68" fillId="36" borderId="0" applyNumberFormat="0" applyBorder="0" applyAlignment="0" applyProtection="0"/>
    <xf numFmtId="0" fontId="68" fillId="84" borderId="0" applyBorder="0" applyProtection="0"/>
    <xf numFmtId="180" fontId="68" fillId="84" borderId="0" applyBorder="0" applyProtection="0"/>
    <xf numFmtId="180" fontId="68" fillId="37" borderId="0" applyNumberFormat="0" applyBorder="0" applyAlignment="0" applyProtection="0"/>
    <xf numFmtId="0" fontId="68" fillId="37" borderId="0" applyNumberFormat="0" applyBorder="0" applyAlignment="0" applyProtection="0"/>
    <xf numFmtId="0" fontId="68" fillId="48" borderId="0" applyBorder="0" applyProtection="0"/>
    <xf numFmtId="180" fontId="68" fillId="48" borderId="0" applyBorder="0" applyProtection="0"/>
    <xf numFmtId="180" fontId="68" fillId="38" borderId="0" applyNumberFormat="0" applyBorder="0" applyAlignment="0" applyProtection="0"/>
    <xf numFmtId="0" fontId="68" fillId="38" borderId="0" applyNumberFormat="0" applyBorder="0" applyAlignment="0" applyProtection="0"/>
    <xf numFmtId="186" fontId="96" fillId="0" borderId="0" applyFill="0" applyBorder="0" applyAlignment="0" applyProtection="0"/>
    <xf numFmtId="187" fontId="55" fillId="0" borderId="0" applyBorder="0" applyProtection="0"/>
    <xf numFmtId="186" fontId="96" fillId="0" borderId="0" applyFill="0" applyBorder="0" applyAlignment="0" applyProtection="0"/>
    <xf numFmtId="180" fontId="37" fillId="0" borderId="0" applyFill="0" applyBorder="0" applyAlignment="0" applyProtection="0"/>
    <xf numFmtId="0" fontId="37" fillId="0" borderId="0" applyFill="0" applyBorder="0" applyAlignment="0" applyProtection="0"/>
    <xf numFmtId="180" fontId="11" fillId="0" borderId="0" applyFont="0" applyFill="0" applyBorder="0" applyAlignment="0" applyProtection="0"/>
    <xf numFmtId="179" fontId="11" fillId="0" borderId="0" applyFont="0" applyFill="0" applyBorder="0" applyAlignment="0" applyProtection="0"/>
    <xf numFmtId="188" fontId="96" fillId="0" borderId="0" applyFill="0" applyBorder="0" applyAlignment="0" applyProtection="0"/>
    <xf numFmtId="189" fontId="11" fillId="0" borderId="0" applyFill="0" applyBorder="0" applyAlignment="0" applyProtection="0"/>
    <xf numFmtId="180" fontId="11" fillId="0" borderId="0" applyFill="0" applyBorder="0" applyAlignment="0" applyProtection="0"/>
    <xf numFmtId="180" fontId="41" fillId="0" borderId="0" applyFont="0" applyFill="0" applyBorder="0" applyAlignment="0" applyProtection="0"/>
    <xf numFmtId="190" fontId="41" fillId="0" borderId="0" applyFont="0" applyFill="0" applyBorder="0" applyAlignment="0" applyProtection="0"/>
    <xf numFmtId="186" fontId="96" fillId="0" borderId="0" applyFill="0" applyBorder="0" applyAlignment="0" applyProtection="0"/>
    <xf numFmtId="180" fontId="11" fillId="0" borderId="0" applyFont="0" applyFill="0" applyBorder="0" applyAlignment="0" applyProtection="0"/>
    <xf numFmtId="186" fontId="96" fillId="0" borderId="0" applyFill="0" applyBorder="0" applyAlignment="0" applyProtection="0"/>
    <xf numFmtId="180" fontId="97" fillId="0" borderId="0" applyFont="0" applyFill="0" applyBorder="0" applyAlignment="0" applyProtection="0">
      <alignment horizontal="right" vertical="top"/>
    </xf>
    <xf numFmtId="186" fontId="96" fillId="0" borderId="0" applyFill="0" applyBorder="0" applyAlignment="0" applyProtection="0"/>
    <xf numFmtId="180" fontId="37" fillId="0" borderId="0" applyFill="0" applyBorder="0" applyAlignment="0" applyProtection="0"/>
    <xf numFmtId="0" fontId="37" fillId="0" borderId="0" applyFill="0" applyBorder="0" applyAlignment="0" applyProtection="0"/>
    <xf numFmtId="179" fontId="11" fillId="0" borderId="0" applyFont="0" applyFill="0" applyBorder="0" applyAlignment="0" applyProtection="0"/>
    <xf numFmtId="190" fontId="41" fillId="0" borderId="0" applyFont="0" applyFill="0" applyBorder="0" applyAlignment="0" applyProtection="0"/>
    <xf numFmtId="189" fontId="37" fillId="0" borderId="0" applyFill="0" applyBorder="0" applyAlignment="0" applyProtection="0"/>
    <xf numFmtId="0" fontId="63" fillId="0" borderId="0"/>
    <xf numFmtId="180" fontId="63" fillId="0" borderId="0"/>
    <xf numFmtId="0" fontId="69" fillId="0" borderId="0" applyNumberFormat="0" applyFill="0" applyBorder="0" applyAlignment="0" applyProtection="0"/>
    <xf numFmtId="0" fontId="69" fillId="0" borderId="0" applyNumberFormat="0" applyFill="0" applyBorder="0" applyAlignment="0" applyProtection="0"/>
    <xf numFmtId="180" fontId="69" fillId="0" borderId="0" applyNumberFormat="0" applyFill="0" applyBorder="0" applyAlignment="0" applyProtection="0"/>
    <xf numFmtId="0" fontId="69" fillId="0" borderId="0" applyNumberFormat="0" applyFill="0" applyBorder="0" applyAlignment="0" applyProtection="0"/>
    <xf numFmtId="180" fontId="69" fillId="0" borderId="0" applyNumberFormat="0" applyFill="0" applyBorder="0" applyAlignment="0" applyProtection="0"/>
    <xf numFmtId="180" fontId="69" fillId="0" borderId="0" applyBorder="0" applyProtection="0"/>
    <xf numFmtId="0" fontId="69" fillId="0" borderId="0" applyBorder="0" applyProtection="0"/>
    <xf numFmtId="180" fontId="69" fillId="0" borderId="0" applyNumberFormat="0" applyFill="0" applyBorder="0" applyAlignment="0" applyProtection="0"/>
    <xf numFmtId="0" fontId="69" fillId="0" borderId="0" applyNumberFormat="0" applyFill="0" applyBorder="0" applyAlignment="0" applyProtection="0"/>
    <xf numFmtId="180" fontId="69" fillId="0" borderId="0" applyNumberFormat="0" applyFill="0" applyBorder="0" applyAlignment="0" applyProtection="0"/>
    <xf numFmtId="0" fontId="69" fillId="0" borderId="0" applyNumberFormat="0" applyFill="0" applyBorder="0" applyAlignment="0" applyProtection="0"/>
    <xf numFmtId="180" fontId="69" fillId="0" borderId="0" applyNumberFormat="0" applyFill="0" applyBorder="0" applyAlignment="0" applyProtection="0"/>
    <xf numFmtId="0" fontId="69" fillId="0" borderId="0" applyNumberFormat="0" applyFill="0" applyBorder="0" applyAlignment="0" applyProtection="0"/>
    <xf numFmtId="180" fontId="69" fillId="0" borderId="0" applyNumberFormat="0" applyFill="0" applyBorder="0" applyAlignment="0" applyProtection="0"/>
    <xf numFmtId="0" fontId="69" fillId="0" borderId="0" applyNumberFormat="0" applyFill="0" applyBorder="0" applyAlignment="0" applyProtection="0"/>
    <xf numFmtId="180" fontId="69" fillId="0" borderId="0" applyNumberFormat="0" applyFill="0" applyBorder="0" applyAlignment="0" applyProtection="0"/>
    <xf numFmtId="0" fontId="69" fillId="0" borderId="0" applyNumberFormat="0" applyFill="0" applyBorder="0" applyAlignment="0" applyProtection="0"/>
    <xf numFmtId="180" fontId="69" fillId="0" borderId="0" applyNumberFormat="0" applyFill="0" applyBorder="0" applyAlignment="0" applyProtection="0"/>
    <xf numFmtId="0" fontId="69" fillId="0" borderId="0" applyNumberFormat="0" applyFill="0" applyBorder="0" applyAlignment="0" applyProtection="0"/>
    <xf numFmtId="180" fontId="69" fillId="0" borderId="0" applyNumberFormat="0" applyFill="0" applyBorder="0" applyAlignment="0" applyProtection="0"/>
    <xf numFmtId="191" fontId="91" fillId="0" borderId="0">
      <protection locked="0"/>
    </xf>
    <xf numFmtId="2" fontId="88" fillId="0" borderId="0" applyFont="0" applyFill="0" applyBorder="0" applyAlignment="0" applyProtection="0"/>
    <xf numFmtId="2" fontId="88" fillId="0" borderId="0" applyFont="0" applyFill="0" applyBorder="0" applyAlignment="0" applyProtection="0"/>
    <xf numFmtId="2" fontId="11" fillId="0" borderId="0" applyFill="0" applyBorder="0" applyAlignment="0" applyProtection="0"/>
    <xf numFmtId="2" fontId="89" fillId="0" borderId="0" applyFont="0" applyFill="0" applyBorder="0" applyAlignment="0" applyProtection="0"/>
    <xf numFmtId="2" fontId="88" fillId="0" borderId="0" applyFont="0" applyFill="0" applyBorder="0" applyAlignment="0" applyProtection="0"/>
    <xf numFmtId="0" fontId="98" fillId="0" borderId="0" applyNumberFormat="0" applyFill="0" applyBorder="0" applyAlignment="0" applyProtection="0">
      <alignment vertical="top"/>
      <protection locked="0"/>
    </xf>
    <xf numFmtId="4" fontId="11" fillId="0" borderId="0" applyNumberFormat="0"/>
    <xf numFmtId="0" fontId="70" fillId="49" borderId="0" applyNumberFormat="0" applyBorder="0" applyAlignment="0" applyProtection="0"/>
    <xf numFmtId="0" fontId="70" fillId="10" borderId="0" applyNumberFormat="0" applyBorder="0" applyAlignment="0" applyProtection="0"/>
    <xf numFmtId="0" fontId="70" fillId="45" borderId="0" applyNumberFormat="0" applyBorder="0" applyAlignment="0" applyProtection="0"/>
    <xf numFmtId="180" fontId="70" fillId="45" borderId="0" applyNumberFormat="0" applyBorder="0" applyAlignment="0" applyProtection="0"/>
    <xf numFmtId="180" fontId="70" fillId="10" borderId="0" applyNumberFormat="0" applyBorder="0" applyAlignment="0" applyProtection="0"/>
    <xf numFmtId="0" fontId="70" fillId="10" borderId="0" applyNumberFormat="0" applyBorder="0" applyAlignment="0" applyProtection="0"/>
    <xf numFmtId="0" fontId="70" fillId="45" borderId="0" applyNumberFormat="0" applyBorder="0" applyAlignment="0" applyProtection="0"/>
    <xf numFmtId="180" fontId="70" fillId="45" borderId="0" applyNumberFormat="0" applyBorder="0" applyAlignment="0" applyProtection="0"/>
    <xf numFmtId="180" fontId="70" fillId="10" borderId="0" applyNumberFormat="0" applyBorder="0" applyAlignment="0" applyProtection="0"/>
    <xf numFmtId="180" fontId="70" fillId="45" borderId="0" applyBorder="0" applyProtection="0"/>
    <xf numFmtId="0" fontId="70" fillId="45" borderId="0" applyBorder="0" applyProtection="0"/>
    <xf numFmtId="0" fontId="70" fillId="45" borderId="0" applyNumberFormat="0" applyBorder="0" applyAlignment="0" applyProtection="0"/>
    <xf numFmtId="0" fontId="70" fillId="10" borderId="0" applyNumberFormat="0" applyBorder="0" applyAlignment="0" applyProtection="0"/>
    <xf numFmtId="0" fontId="70" fillId="45" borderId="0" applyNumberFormat="0" applyBorder="0" applyAlignment="0" applyProtection="0"/>
    <xf numFmtId="180" fontId="70" fillId="45" borderId="0" applyNumberFormat="0" applyBorder="0" applyAlignment="0" applyProtection="0"/>
    <xf numFmtId="180" fontId="70" fillId="10" borderId="0" applyNumberFormat="0" applyBorder="0" applyAlignment="0" applyProtection="0"/>
    <xf numFmtId="0" fontId="70" fillId="10" borderId="0" applyNumberFormat="0" applyBorder="0" applyAlignment="0" applyProtection="0"/>
    <xf numFmtId="0" fontId="70" fillId="45" borderId="0" applyNumberFormat="0" applyBorder="0" applyAlignment="0" applyProtection="0"/>
    <xf numFmtId="180" fontId="70" fillId="45" borderId="0" applyNumberFormat="0" applyBorder="0" applyAlignment="0" applyProtection="0"/>
    <xf numFmtId="180" fontId="70" fillId="10" borderId="0" applyNumberFormat="0" applyBorder="0" applyAlignment="0" applyProtection="0"/>
    <xf numFmtId="180" fontId="70" fillId="10" borderId="0" applyNumberFormat="0" applyBorder="0" applyAlignment="0" applyProtection="0"/>
    <xf numFmtId="0" fontId="70" fillId="10" borderId="0" applyNumberFormat="0" applyBorder="0" applyAlignment="0" applyProtection="0"/>
    <xf numFmtId="0" fontId="70" fillId="10" borderId="0" applyNumberFormat="0" applyBorder="0" applyAlignment="0" applyProtection="0"/>
    <xf numFmtId="0" fontId="70" fillId="45" borderId="0" applyNumberFormat="0" applyBorder="0" applyAlignment="0" applyProtection="0"/>
    <xf numFmtId="180" fontId="70" fillId="45" borderId="0" applyNumberFormat="0" applyBorder="0" applyAlignment="0" applyProtection="0"/>
    <xf numFmtId="180" fontId="70" fillId="10" borderId="0" applyNumberFormat="0" applyBorder="0" applyAlignment="0" applyProtection="0"/>
    <xf numFmtId="0" fontId="70" fillId="10" borderId="0" applyNumberFormat="0" applyBorder="0" applyAlignment="0" applyProtection="0"/>
    <xf numFmtId="0" fontId="70" fillId="45" borderId="0" applyNumberFormat="0" applyBorder="0" applyAlignment="0" applyProtection="0"/>
    <xf numFmtId="180" fontId="70" fillId="45" borderId="0" applyNumberFormat="0" applyBorder="0" applyAlignment="0" applyProtection="0"/>
    <xf numFmtId="180" fontId="70" fillId="10" borderId="0" applyNumberFormat="0" applyBorder="0" applyAlignment="0" applyProtection="0"/>
    <xf numFmtId="0" fontId="70" fillId="10" borderId="0" applyNumberFormat="0" applyBorder="0" applyAlignment="0" applyProtection="0"/>
    <xf numFmtId="0" fontId="70" fillId="45" borderId="0" applyNumberFormat="0" applyBorder="0" applyAlignment="0" applyProtection="0"/>
    <xf numFmtId="180" fontId="70" fillId="45" borderId="0" applyNumberFormat="0" applyBorder="0" applyAlignment="0" applyProtection="0"/>
    <xf numFmtId="180" fontId="70" fillId="10" borderId="0" applyNumberFormat="0" applyBorder="0" applyAlignment="0" applyProtection="0"/>
    <xf numFmtId="0" fontId="70" fillId="10" borderId="0" applyNumberFormat="0" applyBorder="0" applyAlignment="0" applyProtection="0"/>
    <xf numFmtId="0" fontId="70" fillId="45" borderId="0" applyNumberFormat="0" applyBorder="0" applyAlignment="0" applyProtection="0"/>
    <xf numFmtId="180" fontId="70" fillId="45" borderId="0" applyNumberFormat="0" applyBorder="0" applyAlignment="0" applyProtection="0"/>
    <xf numFmtId="180" fontId="70" fillId="10" borderId="0" applyNumberFormat="0" applyBorder="0" applyAlignment="0" applyProtection="0"/>
    <xf numFmtId="0" fontId="99" fillId="0" borderId="0" applyNumberFormat="0" applyFill="0" applyBorder="0" applyAlignment="0" applyProtection="0"/>
    <xf numFmtId="180" fontId="99" fillId="0" borderId="0" applyNumberFormat="0" applyFill="0" applyBorder="0" applyAlignment="0" applyProtection="0"/>
    <xf numFmtId="0" fontId="99" fillId="0" borderId="0" applyNumberFormat="0" applyFill="0" applyBorder="0" applyAlignment="0" applyProtection="0"/>
    <xf numFmtId="180" fontId="99" fillId="0" borderId="0" applyNumberFormat="0" applyFill="0" applyBorder="0" applyAlignment="0" applyProtection="0"/>
    <xf numFmtId="0" fontId="71" fillId="0" borderId="24" applyNumberFormat="0" applyFill="0" applyAlignment="0" applyProtection="0"/>
    <xf numFmtId="0" fontId="100" fillId="0" borderId="25" applyNumberFormat="0" applyFill="0" applyAlignment="0" applyProtection="0"/>
    <xf numFmtId="180" fontId="100" fillId="0" borderId="25" applyNumberFormat="0" applyFill="0" applyAlignment="0" applyProtection="0"/>
    <xf numFmtId="0" fontId="100" fillId="0" borderId="25" applyNumberFormat="0" applyFill="0" applyAlignment="0" applyProtection="0"/>
    <xf numFmtId="180" fontId="100" fillId="0" borderId="25" applyNumberFormat="0" applyFill="0" applyAlignment="0" applyProtection="0"/>
    <xf numFmtId="0" fontId="100" fillId="0" borderId="26" applyProtection="0"/>
    <xf numFmtId="180" fontId="100" fillId="0" borderId="26" applyProtection="0"/>
    <xf numFmtId="180" fontId="100" fillId="0" borderId="25" applyNumberFormat="0" applyFill="0" applyAlignment="0" applyProtection="0"/>
    <xf numFmtId="0" fontId="100" fillId="0" borderId="25" applyNumberFormat="0" applyFill="0" applyAlignment="0" applyProtection="0"/>
    <xf numFmtId="0" fontId="71" fillId="0" borderId="13" applyNumberFormat="0" applyFill="0" applyAlignment="0" applyProtection="0"/>
    <xf numFmtId="0" fontId="100" fillId="0" borderId="25" applyNumberFormat="0" applyFill="0" applyAlignment="0" applyProtection="0"/>
    <xf numFmtId="180" fontId="100" fillId="0" borderId="25" applyNumberFormat="0" applyFill="0" applyAlignment="0" applyProtection="0"/>
    <xf numFmtId="0" fontId="100" fillId="0" borderId="25" applyNumberFormat="0" applyFill="0" applyAlignment="0" applyProtection="0"/>
    <xf numFmtId="180" fontId="100" fillId="0" borderId="25" applyNumberFormat="0" applyFill="0" applyAlignment="0" applyProtection="0"/>
    <xf numFmtId="180" fontId="101" fillId="0" borderId="0" applyNumberFormat="0" applyFill="0" applyBorder="0" applyAlignment="0" applyProtection="0"/>
    <xf numFmtId="0" fontId="101" fillId="0" borderId="0" applyNumberFormat="0" applyFill="0" applyBorder="0" applyAlignment="0" applyProtection="0"/>
    <xf numFmtId="0" fontId="71" fillId="0" borderId="24" applyNumberFormat="0" applyFill="0" applyAlignment="0" applyProtection="0"/>
    <xf numFmtId="0" fontId="101" fillId="0" borderId="0" applyNumberFormat="0" applyFill="0" applyBorder="0" applyAlignment="0" applyProtection="0"/>
    <xf numFmtId="0" fontId="100" fillId="0" borderId="25" applyNumberFormat="0" applyFill="0" applyAlignment="0" applyProtection="0"/>
    <xf numFmtId="180" fontId="100" fillId="0" borderId="25" applyNumberFormat="0" applyFill="0" applyAlignment="0" applyProtection="0"/>
    <xf numFmtId="180" fontId="101" fillId="0" borderId="0" applyNumberFormat="0" applyFill="0" applyBorder="0" applyAlignment="0" applyProtection="0"/>
    <xf numFmtId="0" fontId="100" fillId="0" borderId="25" applyNumberFormat="0" applyFill="0" applyAlignment="0" applyProtection="0"/>
    <xf numFmtId="180" fontId="100" fillId="0" borderId="25" applyNumberFormat="0" applyFill="0" applyAlignment="0" applyProtection="0"/>
    <xf numFmtId="180" fontId="101" fillId="0" borderId="0" applyNumberFormat="0" applyFill="0" applyBorder="0" applyAlignment="0" applyProtection="0"/>
    <xf numFmtId="0" fontId="101" fillId="0" borderId="0" applyNumberFormat="0" applyFill="0" applyBorder="0" applyAlignment="0" applyProtection="0"/>
    <xf numFmtId="180" fontId="71" fillId="0" borderId="13" applyNumberFormat="0" applyFill="0" applyAlignment="0" applyProtection="0"/>
    <xf numFmtId="0" fontId="100" fillId="0" borderId="25" applyNumberFormat="0" applyFill="0" applyAlignment="0" applyProtection="0"/>
    <xf numFmtId="180" fontId="100" fillId="0" borderId="25" applyNumberFormat="0" applyFill="0" applyAlignment="0" applyProtection="0"/>
    <xf numFmtId="0" fontId="100" fillId="0" borderId="25" applyNumberFormat="0" applyFill="0" applyAlignment="0" applyProtection="0"/>
    <xf numFmtId="180" fontId="100" fillId="0" borderId="25" applyNumberFormat="0" applyFill="0" applyAlignment="0" applyProtection="0"/>
    <xf numFmtId="0" fontId="99" fillId="0" borderId="0" applyNumberFormat="0" applyFill="0" applyBorder="0" applyAlignment="0" applyProtection="0"/>
    <xf numFmtId="180" fontId="99" fillId="0" borderId="0" applyNumberFormat="0" applyFill="0" applyBorder="0" applyAlignment="0" applyProtection="0"/>
    <xf numFmtId="0" fontId="99" fillId="0" borderId="0" applyNumberFormat="0" applyFill="0" applyBorder="0" applyAlignment="0" applyProtection="0"/>
    <xf numFmtId="180" fontId="99" fillId="0" borderId="0" applyNumberFormat="0" applyFill="0" applyBorder="0" applyAlignment="0" applyProtection="0"/>
    <xf numFmtId="0" fontId="99" fillId="0" borderId="0" applyNumberFormat="0" applyFill="0" applyBorder="0" applyAlignment="0" applyProtection="0"/>
    <xf numFmtId="180" fontId="99" fillId="0" borderId="0" applyNumberFormat="0" applyFill="0" applyBorder="0" applyAlignment="0" applyProtection="0"/>
    <xf numFmtId="0" fontId="99" fillId="0" borderId="0" applyNumberFormat="0" applyFill="0" applyBorder="0" applyAlignment="0" applyProtection="0"/>
    <xf numFmtId="180" fontId="99" fillId="0" borderId="0" applyNumberFormat="0" applyFill="0" applyBorder="0" applyAlignment="0" applyProtection="0"/>
    <xf numFmtId="0" fontId="99" fillId="0" borderId="0" applyNumberFormat="0" applyFill="0" applyBorder="0" applyAlignment="0" applyProtection="0"/>
    <xf numFmtId="180" fontId="99" fillId="0" borderId="0" applyNumberFormat="0" applyFill="0" applyBorder="0" applyAlignment="0" applyProtection="0"/>
    <xf numFmtId="0" fontId="99" fillId="0" borderId="0" applyNumberFormat="0" applyFill="0" applyBorder="0" applyAlignment="0" applyProtection="0"/>
    <xf numFmtId="180" fontId="99" fillId="0" borderId="0" applyNumberFormat="0" applyFill="0" applyBorder="0" applyAlignment="0" applyProtection="0"/>
    <xf numFmtId="0" fontId="99" fillId="0" borderId="0" applyNumberFormat="0" applyFill="0" applyBorder="0" applyAlignment="0" applyProtection="0"/>
    <xf numFmtId="180" fontId="99" fillId="0" borderId="0" applyNumberFormat="0" applyFill="0" applyBorder="0" applyAlignment="0" applyProtection="0"/>
    <xf numFmtId="0" fontId="99" fillId="0" borderId="0" applyNumberFormat="0" applyFill="0" applyBorder="0" applyAlignment="0" applyProtection="0"/>
    <xf numFmtId="180" fontId="99" fillId="0" borderId="0" applyNumberFormat="0" applyFill="0" applyBorder="0" applyAlignment="0" applyProtection="0"/>
    <xf numFmtId="0" fontId="102" fillId="0" borderId="0" applyNumberFormat="0" applyFill="0" applyBorder="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180" fontId="102" fillId="0" borderId="0" applyNumberFormat="0" applyFill="0" applyBorder="0" applyAlignment="0" applyProtection="0"/>
    <xf numFmtId="0" fontId="72" fillId="0" borderId="27" applyNumberFormat="0" applyFill="0" applyAlignment="0" applyProtection="0"/>
    <xf numFmtId="0" fontId="103" fillId="0" borderId="14" applyNumberFormat="0" applyFill="0" applyAlignment="0" applyProtection="0"/>
    <xf numFmtId="180" fontId="103" fillId="0" borderId="14" applyNumberFormat="0" applyFill="0" applyAlignment="0" applyProtection="0"/>
    <xf numFmtId="0" fontId="103" fillId="0" borderId="14" applyNumberFormat="0" applyFill="0" applyAlignment="0" applyProtection="0"/>
    <xf numFmtId="180" fontId="103" fillId="0" borderId="14" applyNumberFormat="0" applyFill="0" applyAlignment="0" applyProtection="0"/>
    <xf numFmtId="0" fontId="103" fillId="0" borderId="28" applyProtection="0"/>
    <xf numFmtId="180" fontId="103" fillId="0" borderId="28" applyProtection="0"/>
    <xf numFmtId="0" fontId="104" fillId="0" borderId="0"/>
    <xf numFmtId="180" fontId="104" fillId="0" borderId="0"/>
    <xf numFmtId="180" fontId="103" fillId="0" borderId="14" applyNumberFormat="0" applyFill="0" applyAlignment="0" applyProtection="0"/>
    <xf numFmtId="0" fontId="103" fillId="0" borderId="14" applyNumberFormat="0" applyFill="0" applyAlignment="0" applyProtection="0"/>
    <xf numFmtId="0" fontId="72" fillId="0" borderId="14" applyNumberFormat="0" applyFill="0" applyAlignment="0" applyProtection="0"/>
    <xf numFmtId="0" fontId="103" fillId="0" borderId="14" applyNumberFormat="0" applyFill="0" applyAlignment="0" applyProtection="0"/>
    <xf numFmtId="180" fontId="103" fillId="0" borderId="14" applyNumberFormat="0" applyFill="0" applyAlignment="0" applyProtection="0"/>
    <xf numFmtId="0" fontId="103" fillId="0" borderId="14" applyNumberFormat="0" applyFill="0" applyAlignment="0" applyProtection="0"/>
    <xf numFmtId="180" fontId="103" fillId="0" borderId="14" applyNumberFormat="0" applyFill="0" applyAlignment="0" applyProtection="0"/>
    <xf numFmtId="0" fontId="103" fillId="0" borderId="14" applyNumberFormat="0" applyFill="0" applyAlignment="0" applyProtection="0"/>
    <xf numFmtId="180" fontId="103" fillId="0" borderId="14" applyNumberFormat="0" applyFill="0" applyAlignment="0" applyProtection="0"/>
    <xf numFmtId="180" fontId="105" fillId="0" borderId="0" applyNumberFormat="0" applyFill="0" applyBorder="0" applyAlignment="0" applyProtection="0"/>
    <xf numFmtId="0" fontId="105" fillId="0" borderId="0" applyNumberFormat="0" applyFill="0" applyBorder="0" applyAlignment="0" applyProtection="0"/>
    <xf numFmtId="0" fontId="72" fillId="0" borderId="27" applyNumberFormat="0" applyFill="0" applyAlignment="0" applyProtection="0"/>
    <xf numFmtId="0" fontId="105" fillId="0" borderId="0" applyNumberFormat="0" applyFill="0" applyBorder="0" applyAlignment="0" applyProtection="0"/>
    <xf numFmtId="0" fontId="103" fillId="0" borderId="14" applyNumberFormat="0" applyFill="0" applyAlignment="0" applyProtection="0"/>
    <xf numFmtId="180" fontId="103" fillId="0" borderId="14" applyNumberFormat="0" applyFill="0" applyAlignment="0" applyProtection="0"/>
    <xf numFmtId="180" fontId="105" fillId="0" borderId="0" applyNumberFormat="0" applyFill="0" applyBorder="0" applyAlignment="0" applyProtection="0"/>
    <xf numFmtId="0" fontId="103" fillId="0" borderId="14" applyNumberFormat="0" applyFill="0" applyAlignment="0" applyProtection="0"/>
    <xf numFmtId="180" fontId="103" fillId="0" borderId="14" applyNumberFormat="0" applyFill="0" applyAlignment="0" applyProtection="0"/>
    <xf numFmtId="180" fontId="105" fillId="0" borderId="0" applyNumberFormat="0" applyFill="0" applyBorder="0" applyAlignment="0" applyProtection="0"/>
    <xf numFmtId="0" fontId="105" fillId="0" borderId="0" applyNumberFormat="0" applyFill="0" applyBorder="0" applyAlignment="0" applyProtection="0"/>
    <xf numFmtId="180" fontId="72" fillId="0" borderId="14" applyNumberFormat="0" applyFill="0" applyAlignment="0" applyProtection="0"/>
    <xf numFmtId="0" fontId="103" fillId="0" borderId="14" applyNumberFormat="0" applyFill="0" applyAlignment="0" applyProtection="0"/>
    <xf numFmtId="180" fontId="103" fillId="0" borderId="14" applyNumberFormat="0" applyFill="0" applyAlignment="0" applyProtection="0"/>
    <xf numFmtId="0" fontId="103" fillId="0" borderId="14" applyNumberFormat="0" applyFill="0" applyAlignment="0" applyProtection="0"/>
    <xf numFmtId="180" fontId="103" fillId="0" borderId="14" applyNumberFormat="0" applyFill="0" applyAlignment="0" applyProtection="0"/>
    <xf numFmtId="0" fontId="102" fillId="0" borderId="0" applyNumberFormat="0" applyFill="0" applyBorder="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180" fontId="102" fillId="0" borderId="0" applyNumberFormat="0" applyFill="0" applyBorder="0" applyAlignment="0" applyProtection="0"/>
    <xf numFmtId="0" fontId="73" fillId="0" borderId="29" applyNumberFormat="0" applyFill="0" applyAlignment="0" applyProtection="0"/>
    <xf numFmtId="0" fontId="106" fillId="0" borderId="30" applyNumberFormat="0" applyFill="0" applyAlignment="0" applyProtection="0"/>
    <xf numFmtId="180" fontId="106" fillId="0" borderId="30" applyNumberFormat="0" applyFill="0" applyAlignment="0" applyProtection="0"/>
    <xf numFmtId="0" fontId="106" fillId="0" borderId="30" applyNumberFormat="0" applyFill="0" applyAlignment="0" applyProtection="0"/>
    <xf numFmtId="180" fontId="106" fillId="0" borderId="30" applyNumberFormat="0" applyFill="0" applyAlignment="0" applyProtection="0"/>
    <xf numFmtId="0" fontId="106" fillId="0" borderId="31" applyProtection="0"/>
    <xf numFmtId="180" fontId="106" fillId="0" borderId="31" applyProtection="0"/>
    <xf numFmtId="180" fontId="106" fillId="0" borderId="30" applyNumberFormat="0" applyFill="0" applyAlignment="0" applyProtection="0"/>
    <xf numFmtId="0" fontId="106" fillId="0" borderId="30" applyNumberFormat="0" applyFill="0" applyAlignment="0" applyProtection="0"/>
    <xf numFmtId="0" fontId="73" fillId="0" borderId="15" applyNumberFormat="0" applyFill="0" applyAlignment="0" applyProtection="0"/>
    <xf numFmtId="0" fontId="106" fillId="0" borderId="30" applyNumberFormat="0" applyFill="0" applyAlignment="0" applyProtection="0"/>
    <xf numFmtId="180" fontId="106" fillId="0" borderId="30" applyNumberFormat="0" applyFill="0" applyAlignment="0" applyProtection="0"/>
    <xf numFmtId="0" fontId="106" fillId="0" borderId="30" applyNumberFormat="0" applyFill="0" applyAlignment="0" applyProtection="0"/>
    <xf numFmtId="180" fontId="106" fillId="0" borderId="30" applyNumberFormat="0" applyFill="0" applyAlignment="0" applyProtection="0"/>
    <xf numFmtId="180" fontId="73" fillId="0" borderId="15" applyNumberFormat="0" applyFill="0" applyAlignment="0" applyProtection="0"/>
    <xf numFmtId="0" fontId="73" fillId="0" borderId="29" applyNumberFormat="0" applyFill="0" applyAlignment="0" applyProtection="0"/>
    <xf numFmtId="0" fontId="106" fillId="0" borderId="30" applyNumberFormat="0" applyFill="0" applyAlignment="0" applyProtection="0"/>
    <xf numFmtId="180" fontId="106" fillId="0" borderId="30" applyNumberFormat="0" applyFill="0" applyAlignment="0" applyProtection="0"/>
    <xf numFmtId="0" fontId="106" fillId="0" borderId="30" applyNumberFormat="0" applyFill="0" applyAlignment="0" applyProtection="0"/>
    <xf numFmtId="180" fontId="106" fillId="0" borderId="30" applyNumberFormat="0" applyFill="0" applyAlignment="0" applyProtection="0"/>
    <xf numFmtId="0" fontId="106" fillId="0" borderId="30" applyNumberFormat="0" applyFill="0" applyAlignment="0" applyProtection="0"/>
    <xf numFmtId="180" fontId="106" fillId="0" borderId="30" applyNumberFormat="0" applyFill="0" applyAlignment="0" applyProtection="0"/>
    <xf numFmtId="0" fontId="106" fillId="0" borderId="30" applyNumberFormat="0" applyFill="0" applyAlignment="0" applyProtection="0"/>
    <xf numFmtId="180" fontId="106" fillId="0" borderId="30" applyNumberFormat="0" applyFill="0" applyAlignment="0" applyProtection="0"/>
    <xf numFmtId="0" fontId="73" fillId="0" borderId="0" applyNumberFormat="0" applyFill="0" applyBorder="0" applyAlignment="0" applyProtection="0"/>
    <xf numFmtId="0" fontId="106" fillId="0" borderId="0" applyNumberFormat="0" applyFill="0" applyBorder="0" applyAlignment="0" applyProtection="0"/>
    <xf numFmtId="180" fontId="106" fillId="0" borderId="0" applyNumberFormat="0" applyFill="0" applyBorder="0" applyAlignment="0" applyProtection="0"/>
    <xf numFmtId="0" fontId="106" fillId="0" borderId="0" applyNumberFormat="0" applyFill="0" applyBorder="0" applyAlignment="0" applyProtection="0"/>
    <xf numFmtId="180" fontId="106" fillId="0" borderId="0" applyNumberFormat="0" applyFill="0" applyBorder="0" applyAlignment="0" applyProtection="0"/>
    <xf numFmtId="0" fontId="106" fillId="0" borderId="0" applyBorder="0" applyProtection="0"/>
    <xf numFmtId="180" fontId="106" fillId="0" borderId="0" applyBorder="0" applyProtection="0"/>
    <xf numFmtId="180" fontId="106" fillId="0" borderId="0" applyNumberFormat="0" applyFill="0" applyBorder="0" applyAlignment="0" applyProtection="0"/>
    <xf numFmtId="0" fontId="106" fillId="0" borderId="0" applyNumberFormat="0" applyFill="0" applyBorder="0" applyAlignment="0" applyProtection="0"/>
    <xf numFmtId="180" fontId="73" fillId="0" borderId="0" applyNumberFormat="0" applyFill="0" applyBorder="0" applyAlignment="0" applyProtection="0"/>
    <xf numFmtId="0" fontId="106" fillId="0" borderId="0" applyNumberFormat="0" applyFill="0" applyBorder="0" applyAlignment="0" applyProtection="0"/>
    <xf numFmtId="180" fontId="106" fillId="0" borderId="0" applyNumberFormat="0" applyFill="0" applyBorder="0" applyAlignment="0" applyProtection="0"/>
    <xf numFmtId="0" fontId="106" fillId="0" borderId="0" applyNumberFormat="0" applyFill="0" applyBorder="0" applyAlignment="0" applyProtection="0"/>
    <xf numFmtId="180" fontId="106" fillId="0" borderId="0" applyNumberFormat="0" applyFill="0" applyBorder="0" applyAlignment="0" applyProtection="0"/>
    <xf numFmtId="0" fontId="106" fillId="0" borderId="0" applyNumberFormat="0" applyFill="0" applyBorder="0" applyAlignment="0" applyProtection="0"/>
    <xf numFmtId="180" fontId="106" fillId="0" borderId="0" applyNumberFormat="0" applyFill="0" applyBorder="0" applyAlignment="0" applyProtection="0"/>
    <xf numFmtId="0" fontId="106" fillId="0" borderId="0" applyNumberFormat="0" applyFill="0" applyBorder="0" applyAlignment="0" applyProtection="0"/>
    <xf numFmtId="180" fontId="106" fillId="0" borderId="0" applyNumberFormat="0" applyFill="0" applyBorder="0" applyAlignment="0" applyProtection="0"/>
    <xf numFmtId="0" fontId="106" fillId="0" borderId="0" applyNumberFormat="0" applyFill="0" applyBorder="0" applyAlignment="0" applyProtection="0"/>
    <xf numFmtId="180" fontId="106" fillId="0" borderId="0" applyNumberFormat="0" applyFill="0" applyBorder="0" applyAlignment="0" applyProtection="0"/>
    <xf numFmtId="0" fontId="106" fillId="0" borderId="0" applyNumberFormat="0" applyFill="0" applyBorder="0" applyAlignment="0" applyProtection="0"/>
    <xf numFmtId="180" fontId="106" fillId="0" borderId="0" applyNumberFormat="0" applyFill="0" applyBorder="0" applyAlignment="0" applyProtection="0"/>
    <xf numFmtId="181" fontId="107" fillId="0" borderId="0">
      <protection locked="0"/>
    </xf>
    <xf numFmtId="0" fontId="99" fillId="0" borderId="0" applyNumberFormat="0" applyFill="0" applyBorder="0" applyAlignment="0" applyProtection="0"/>
    <xf numFmtId="0" fontId="99" fillId="0" borderId="0" applyNumberFormat="0" applyFill="0" applyBorder="0" applyAlignment="0" applyProtection="0"/>
    <xf numFmtId="180" fontId="99" fillId="0" borderId="0" applyNumberFormat="0" applyFill="0" applyBorder="0" applyAlignment="0" applyProtection="0"/>
    <xf numFmtId="180" fontId="99" fillId="0" borderId="0" applyNumberFormat="0" applyFill="0" applyBorder="0" applyAlignment="0" applyProtection="0"/>
    <xf numFmtId="180" fontId="99" fillId="0" borderId="0" applyNumberFormat="0" applyFill="0" applyBorder="0" applyAlignment="0" applyProtection="0"/>
    <xf numFmtId="0" fontId="99" fillId="0" borderId="0" applyNumberFormat="0" applyFill="0" applyBorder="0" applyAlignment="0" applyProtection="0"/>
    <xf numFmtId="181" fontId="107" fillId="0" borderId="0">
      <protection locked="0"/>
    </xf>
    <xf numFmtId="0" fontId="102" fillId="0" borderId="0" applyNumberFormat="0" applyFill="0" applyBorder="0" applyAlignment="0" applyProtection="0"/>
    <xf numFmtId="0" fontId="102" fillId="0" borderId="0" applyNumberFormat="0" applyFill="0" applyBorder="0" applyAlignment="0" applyProtection="0"/>
    <xf numFmtId="180" fontId="102" fillId="0" borderId="0" applyNumberFormat="0" applyFill="0" applyBorder="0" applyAlignment="0" applyProtection="0"/>
    <xf numFmtId="180" fontId="102" fillId="0" borderId="0" applyNumberFormat="0" applyFill="0" applyBorder="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174" fontId="62"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80" fontId="108" fillId="0" borderId="0" applyNumberFormat="0" applyFill="0" applyBorder="0" applyAlignment="0" applyProtection="0">
      <alignment vertical="top"/>
      <protection locked="0"/>
    </xf>
    <xf numFmtId="18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10" fillId="0" borderId="0" applyNumberFormat="0" applyFill="0" applyBorder="0" applyAlignment="0" applyProtection="0"/>
    <xf numFmtId="0" fontId="110" fillId="0" borderId="0" applyNumberFormat="0" applyFill="0" applyBorder="0" applyAlignment="0" applyProtection="0">
      <alignment vertical="top"/>
      <protection locked="0"/>
    </xf>
    <xf numFmtId="180" fontId="110" fillId="0" borderId="0" applyNumberFormat="0" applyFill="0" applyBorder="0" applyAlignment="0" applyProtection="0">
      <alignment vertical="top"/>
      <protection locked="0"/>
    </xf>
    <xf numFmtId="180" fontId="110" fillId="0" borderId="0" applyNumberFormat="0" applyFill="0" applyBorder="0" applyAlignment="0" applyProtection="0"/>
    <xf numFmtId="0" fontId="111" fillId="0" borderId="0" applyNumberFormat="0" applyFill="0" applyBorder="0" applyAlignment="0" applyProtection="0">
      <alignment vertical="top"/>
      <protection locked="0"/>
    </xf>
    <xf numFmtId="0" fontId="110" fillId="0" borderId="0" applyNumberFormat="0" applyFill="0" applyBorder="0" applyAlignment="0" applyProtection="0"/>
    <xf numFmtId="180" fontId="110" fillId="0" borderId="0" applyNumberFormat="0" applyFill="0" applyBorder="0" applyAlignment="0" applyProtection="0"/>
    <xf numFmtId="180" fontId="111" fillId="0" borderId="0" applyNumberFormat="0" applyFill="0" applyBorder="0" applyAlignment="0" applyProtection="0">
      <alignment vertical="top"/>
      <protection locked="0"/>
    </xf>
    <xf numFmtId="180" fontId="110" fillId="0" borderId="0" applyNumberFormat="0" applyFill="0" applyBorder="0" applyAlignment="0" applyProtection="0"/>
    <xf numFmtId="0" fontId="111"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xf numFmtId="180" fontId="110" fillId="0" borderId="0" applyNumberFormat="0" applyFill="0" applyBorder="0" applyAlignment="0" applyProtection="0"/>
    <xf numFmtId="180" fontId="110" fillId="0" borderId="0" applyNumberFormat="0" applyFill="0" applyBorder="0" applyAlignment="0" applyProtection="0">
      <alignment vertical="top"/>
      <protection locked="0"/>
    </xf>
    <xf numFmtId="0" fontId="110" fillId="0" borderId="0" applyNumberFormat="0" applyFill="0" applyBorder="0" applyAlignment="0" applyProtection="0"/>
    <xf numFmtId="180" fontId="110" fillId="0" borderId="0" applyNumberFormat="0" applyFill="0" applyBorder="0" applyAlignment="0" applyProtection="0"/>
    <xf numFmtId="18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0" fillId="0" borderId="0" applyNumberFormat="0" applyFill="0" applyBorder="0" applyAlignment="0" applyProtection="0"/>
    <xf numFmtId="180" fontId="110" fillId="0" borderId="0" applyNumberFormat="0" applyFill="0" applyBorder="0" applyAlignment="0" applyProtection="0"/>
    <xf numFmtId="18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0" fillId="0" borderId="0" applyNumberFormat="0" applyFill="0" applyBorder="0" applyAlignment="0" applyProtection="0"/>
    <xf numFmtId="180" fontId="110" fillId="0" borderId="0" applyNumberFormat="0" applyFill="0" applyBorder="0" applyAlignment="0" applyProtection="0"/>
    <xf numFmtId="18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0" fillId="0" borderId="0" applyNumberFormat="0" applyFill="0" applyBorder="0" applyAlignment="0" applyProtection="0"/>
    <xf numFmtId="180" fontId="110" fillId="0" borderId="0" applyNumberFormat="0" applyFill="0" applyBorder="0" applyAlignment="0" applyProtection="0"/>
    <xf numFmtId="18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0" fillId="0" borderId="0" applyNumberFormat="0" applyFill="0" applyBorder="0" applyAlignment="0" applyProtection="0"/>
    <xf numFmtId="180" fontId="110" fillId="0" borderId="0" applyNumberFormat="0" applyFill="0" applyBorder="0" applyAlignment="0" applyProtection="0"/>
    <xf numFmtId="18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0" fillId="0" borderId="0" applyNumberFormat="0" applyFill="0" applyBorder="0" applyAlignment="0" applyProtection="0"/>
    <xf numFmtId="180" fontId="110" fillId="0" borderId="0" applyNumberFormat="0" applyFill="0" applyBorder="0" applyAlignment="0" applyProtection="0"/>
    <xf numFmtId="18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0" fillId="0" borderId="0" applyNumberFormat="0" applyFill="0" applyBorder="0" applyAlignment="0" applyProtection="0"/>
    <xf numFmtId="180" fontId="110" fillId="0" borderId="0" applyNumberFormat="0" applyFill="0" applyBorder="0" applyAlignment="0" applyProtection="0"/>
    <xf numFmtId="18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0" fillId="0" borderId="0" applyNumberFormat="0" applyFill="0" applyBorder="0" applyAlignment="0" applyProtection="0"/>
    <xf numFmtId="180" fontId="110" fillId="0" borderId="0" applyNumberFormat="0" applyFill="0" applyBorder="0" applyAlignment="0" applyProtection="0"/>
    <xf numFmtId="180" fontId="111" fillId="0" borderId="0" applyNumberFormat="0" applyFill="0" applyBorder="0" applyAlignment="0" applyProtection="0">
      <alignment vertical="top"/>
      <protection locked="0"/>
    </xf>
    <xf numFmtId="0" fontId="110" fillId="0" borderId="0" applyNumberFormat="0" applyFill="0" applyBorder="0" applyAlignment="0" applyProtection="0"/>
    <xf numFmtId="0" fontId="110" fillId="0" borderId="0" applyNumberFormat="0" applyFill="0" applyBorder="0" applyAlignment="0" applyProtection="0">
      <alignment vertical="top"/>
      <protection locked="0"/>
    </xf>
    <xf numFmtId="180" fontId="110" fillId="0" borderId="0" applyNumberFormat="0" applyFill="0" applyBorder="0" applyAlignment="0" applyProtection="0">
      <alignment vertical="top"/>
      <protection locked="0"/>
    </xf>
    <xf numFmtId="18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alignment vertical="top"/>
      <protection locked="0"/>
    </xf>
    <xf numFmtId="180" fontId="110" fillId="0" borderId="0" applyNumberFormat="0" applyFill="0" applyBorder="0" applyAlignment="0" applyProtection="0">
      <alignment vertical="top"/>
      <protection locked="0"/>
    </xf>
    <xf numFmtId="18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alignment vertical="top"/>
      <protection locked="0"/>
    </xf>
    <xf numFmtId="180" fontId="110" fillId="0" borderId="0" applyNumberFormat="0" applyFill="0" applyBorder="0" applyAlignment="0" applyProtection="0">
      <alignment vertical="top"/>
      <protection locked="0"/>
    </xf>
    <xf numFmtId="18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alignment vertical="top"/>
      <protection locked="0"/>
    </xf>
    <xf numFmtId="180" fontId="110" fillId="0" borderId="0" applyNumberFormat="0" applyFill="0" applyBorder="0" applyAlignment="0" applyProtection="0">
      <alignment vertical="top"/>
      <protection locked="0"/>
    </xf>
    <xf numFmtId="18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alignment vertical="top"/>
      <protection locked="0"/>
    </xf>
    <xf numFmtId="180" fontId="110" fillId="0" borderId="0" applyNumberFormat="0" applyFill="0" applyBorder="0" applyAlignment="0" applyProtection="0">
      <alignment vertical="top"/>
      <protection locked="0"/>
    </xf>
    <xf numFmtId="18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alignment vertical="top"/>
      <protection locked="0"/>
    </xf>
    <xf numFmtId="180" fontId="110" fillId="0" borderId="0" applyNumberFormat="0" applyFill="0" applyBorder="0" applyAlignment="0" applyProtection="0">
      <alignment vertical="top"/>
      <protection locked="0"/>
    </xf>
    <xf numFmtId="18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alignment vertical="top"/>
      <protection locked="0"/>
    </xf>
    <xf numFmtId="180" fontId="110" fillId="0" borderId="0" applyNumberFormat="0" applyFill="0" applyBorder="0" applyAlignment="0" applyProtection="0">
      <alignment vertical="top"/>
      <protection locked="0"/>
    </xf>
    <xf numFmtId="180" fontId="110" fillId="0" borderId="0" applyNumberFormat="0" applyFill="0" applyBorder="0" applyAlignment="0" applyProtection="0"/>
    <xf numFmtId="0" fontId="74" fillId="85" borderId="11" applyNumberFormat="0" applyAlignment="0" applyProtection="0"/>
    <xf numFmtId="0" fontId="74" fillId="13" borderId="11" applyNumberFormat="0" applyAlignment="0" applyProtection="0"/>
    <xf numFmtId="0" fontId="74" fillId="50" borderId="11" applyNumberFormat="0" applyAlignment="0" applyProtection="0"/>
    <xf numFmtId="180" fontId="74" fillId="50" borderId="11" applyNumberFormat="0" applyAlignment="0" applyProtection="0"/>
    <xf numFmtId="180" fontId="74" fillId="13" borderId="11" applyNumberFormat="0" applyAlignment="0" applyProtection="0"/>
    <xf numFmtId="0" fontId="74" fillId="13" borderId="11" applyNumberFormat="0" applyAlignment="0" applyProtection="0"/>
    <xf numFmtId="0" fontId="74" fillId="50" borderId="11" applyNumberFormat="0" applyAlignment="0" applyProtection="0"/>
    <xf numFmtId="180" fontId="74" fillId="50" borderId="11" applyNumberFormat="0" applyAlignment="0" applyProtection="0"/>
    <xf numFmtId="180" fontId="74" fillId="13" borderId="11" applyNumberFormat="0" applyAlignment="0" applyProtection="0"/>
    <xf numFmtId="0" fontId="74" fillId="50" borderId="32" applyProtection="0"/>
    <xf numFmtId="180" fontId="74" fillId="50" borderId="32" applyProtection="0"/>
    <xf numFmtId="180" fontId="74" fillId="13" borderId="11" applyNumberFormat="0" applyAlignment="0" applyProtection="0"/>
    <xf numFmtId="0" fontId="74" fillId="13" borderId="11" applyNumberFormat="0" applyAlignment="0" applyProtection="0"/>
    <xf numFmtId="0" fontId="74" fillId="85" borderId="11" applyNumberFormat="0" applyAlignment="0" applyProtection="0"/>
    <xf numFmtId="0" fontId="74" fillId="13" borderId="11" applyNumberFormat="0" applyAlignment="0" applyProtection="0"/>
    <xf numFmtId="0" fontId="74" fillId="50" borderId="11" applyNumberFormat="0" applyAlignment="0" applyProtection="0"/>
    <xf numFmtId="180" fontId="74" fillId="50" borderId="11" applyNumberFormat="0" applyAlignment="0" applyProtection="0"/>
    <xf numFmtId="180" fontId="74" fillId="13" borderId="11" applyNumberFormat="0" applyAlignment="0" applyProtection="0"/>
    <xf numFmtId="0" fontId="74" fillId="13" borderId="11" applyNumberFormat="0" applyAlignment="0" applyProtection="0"/>
    <xf numFmtId="0" fontId="74" fillId="50" borderId="11" applyNumberFormat="0" applyAlignment="0" applyProtection="0"/>
    <xf numFmtId="180" fontId="74" fillId="50" borderId="11" applyNumberFormat="0" applyAlignment="0" applyProtection="0"/>
    <xf numFmtId="180" fontId="74" fillId="13" borderId="11" applyNumberFormat="0" applyAlignment="0" applyProtection="0"/>
    <xf numFmtId="180" fontId="74" fillId="33" borderId="11" applyNumberFormat="0" applyAlignment="0" applyProtection="0"/>
    <xf numFmtId="0" fontId="74" fillId="51" borderId="11" applyNumberFormat="0" applyAlignment="0" applyProtection="0"/>
    <xf numFmtId="0" fontId="74" fillId="13" borderId="11" applyNumberFormat="0" applyAlignment="0" applyProtection="0"/>
    <xf numFmtId="0" fontId="74" fillId="50" borderId="11" applyNumberFormat="0" applyAlignment="0" applyProtection="0"/>
    <xf numFmtId="180" fontId="74" fillId="50" borderId="11" applyNumberFormat="0" applyAlignment="0" applyProtection="0"/>
    <xf numFmtId="180" fontId="74" fillId="13" borderId="11" applyNumberFormat="0" applyAlignment="0" applyProtection="0"/>
    <xf numFmtId="0" fontId="74" fillId="13" borderId="11" applyNumberFormat="0" applyAlignment="0" applyProtection="0"/>
    <xf numFmtId="0" fontId="74" fillId="50" borderId="11" applyNumberFormat="0" applyAlignment="0" applyProtection="0"/>
    <xf numFmtId="180" fontId="74" fillId="50" borderId="11" applyNumberFormat="0" applyAlignment="0" applyProtection="0"/>
    <xf numFmtId="180" fontId="74" fillId="13" borderId="11" applyNumberFormat="0" applyAlignment="0" applyProtection="0"/>
    <xf numFmtId="0" fontId="74" fillId="85" borderId="11" applyNumberFormat="0" applyAlignment="0" applyProtection="0"/>
    <xf numFmtId="0" fontId="74" fillId="13" borderId="11" applyNumberFormat="0" applyAlignment="0" applyProtection="0"/>
    <xf numFmtId="0" fontId="74" fillId="50" borderId="11" applyNumberFormat="0" applyAlignment="0" applyProtection="0"/>
    <xf numFmtId="180" fontId="74" fillId="50" borderId="11" applyNumberFormat="0" applyAlignment="0" applyProtection="0"/>
    <xf numFmtId="180" fontId="74" fillId="13" borderId="11" applyNumberFormat="0" applyAlignment="0" applyProtection="0"/>
    <xf numFmtId="0" fontId="74" fillId="13" borderId="11" applyNumberFormat="0" applyAlignment="0" applyProtection="0"/>
    <xf numFmtId="0" fontId="74" fillId="50" borderId="11" applyNumberFormat="0" applyAlignment="0" applyProtection="0"/>
    <xf numFmtId="180" fontId="74" fillId="50" borderId="11" applyNumberFormat="0" applyAlignment="0" applyProtection="0"/>
    <xf numFmtId="180" fontId="74" fillId="13" borderId="11" applyNumberFormat="0" applyAlignment="0" applyProtection="0"/>
    <xf numFmtId="0" fontId="74" fillId="85" borderId="11" applyNumberFormat="0" applyAlignment="0" applyProtection="0"/>
    <xf numFmtId="0" fontId="74" fillId="33" borderId="11" applyNumberFormat="0" applyAlignment="0" applyProtection="0"/>
    <xf numFmtId="0" fontId="77" fillId="81" borderId="18" applyNumberFormat="0" applyAlignment="0" applyProtection="0"/>
    <xf numFmtId="0" fontId="77" fillId="86" borderId="18" applyNumberFormat="0" applyAlignment="0" applyProtection="0"/>
    <xf numFmtId="0" fontId="77" fillId="87" borderId="18" applyNumberFormat="0" applyAlignment="0" applyProtection="0"/>
    <xf numFmtId="180" fontId="77" fillId="72" borderId="18"/>
    <xf numFmtId="0" fontId="77" fillId="72" borderId="18"/>
    <xf numFmtId="0" fontId="77" fillId="86" borderId="18" applyNumberFormat="0" applyAlignment="0" applyProtection="0"/>
    <xf numFmtId="0" fontId="77" fillId="87" borderId="18" applyNumberFormat="0" applyAlignment="0" applyProtection="0"/>
    <xf numFmtId="0" fontId="77" fillId="86" borderId="18" applyNumberFormat="0" applyAlignment="0" applyProtection="0"/>
    <xf numFmtId="180" fontId="77" fillId="86" borderId="18" applyNumberFormat="0" applyAlignment="0" applyProtection="0"/>
    <xf numFmtId="0" fontId="77" fillId="87" borderId="18" applyNumberFormat="0" applyAlignment="0" applyProtection="0"/>
    <xf numFmtId="0" fontId="77" fillId="86" borderId="18" applyNumberFormat="0" applyAlignment="0" applyProtection="0"/>
    <xf numFmtId="0" fontId="77" fillId="86" borderId="18" applyNumberFormat="0" applyAlignment="0" applyProtection="0"/>
    <xf numFmtId="0" fontId="77" fillId="81" borderId="18" applyNumberFormat="0" applyAlignment="0" applyProtection="0"/>
    <xf numFmtId="0" fontId="77" fillId="86" borderId="18" applyNumberFormat="0" applyAlignment="0" applyProtection="0"/>
    <xf numFmtId="0" fontId="77" fillId="86" borderId="18" applyNumberFormat="0" applyAlignment="0" applyProtection="0"/>
    <xf numFmtId="0" fontId="77" fillId="86" borderId="18" applyNumberFormat="0" applyAlignment="0" applyProtection="0"/>
    <xf numFmtId="0" fontId="77" fillId="81" borderId="18" applyNumberFormat="0" applyAlignment="0" applyProtection="0"/>
    <xf numFmtId="0" fontId="77" fillId="86" borderId="18" applyNumberFormat="0" applyAlignment="0" applyProtection="0"/>
    <xf numFmtId="0" fontId="77" fillId="86" borderId="18" applyNumberFormat="0" applyAlignment="0" applyProtection="0"/>
    <xf numFmtId="0" fontId="77" fillId="86" borderId="18" applyNumberFormat="0" applyAlignment="0" applyProtection="0"/>
    <xf numFmtId="0" fontId="77" fillId="86" borderId="18" applyNumberFormat="0" applyAlignment="0" applyProtection="0"/>
    <xf numFmtId="0" fontId="77" fillId="86" borderId="18" applyNumberFormat="0" applyAlignment="0" applyProtection="0"/>
    <xf numFmtId="0" fontId="77" fillId="86" borderId="18" applyNumberFormat="0" applyAlignment="0" applyProtection="0"/>
    <xf numFmtId="0" fontId="77" fillId="81" borderId="18" applyNumberFormat="0" applyAlignment="0" applyProtection="0"/>
    <xf numFmtId="39" fontId="16" fillId="0" borderId="4">
      <alignment horizontal="right" vertical="top" wrapText="1"/>
    </xf>
    <xf numFmtId="39" fontId="11" fillId="0" borderId="8">
      <alignment horizontal="right" vertical="top" wrapText="1"/>
    </xf>
    <xf numFmtId="39" fontId="16" fillId="0" borderId="8">
      <alignment horizontal="right" vertical="top" wrapText="1"/>
    </xf>
    <xf numFmtId="3" fontId="39" fillId="0" borderId="0"/>
    <xf numFmtId="192" fontId="112" fillId="0" borderId="0" applyFill="0" applyBorder="0" applyProtection="0">
      <alignment horizontal="left" vertical="top" wrapText="1"/>
    </xf>
    <xf numFmtId="193" fontId="112" fillId="0" borderId="0" applyFill="0" applyBorder="0" applyProtection="0">
      <alignment horizontal="left" vertical="top" wrapText="1"/>
    </xf>
    <xf numFmtId="0" fontId="80" fillId="0" borderId="33" applyNumberFormat="0" applyFill="0" applyAlignment="0" applyProtection="0"/>
    <xf numFmtId="0" fontId="113" fillId="0" borderId="16" applyNumberFormat="0" applyFill="0" applyAlignment="0" applyProtection="0"/>
    <xf numFmtId="180" fontId="113" fillId="0" borderId="16" applyNumberFormat="0" applyFill="0" applyAlignment="0" applyProtection="0"/>
    <xf numFmtId="0" fontId="113" fillId="0" borderId="16" applyNumberFormat="0" applyFill="0" applyAlignment="0" applyProtection="0"/>
    <xf numFmtId="180" fontId="113" fillId="0" borderId="16" applyNumberFormat="0" applyFill="0" applyAlignment="0" applyProtection="0"/>
    <xf numFmtId="0" fontId="113" fillId="0" borderId="16" applyProtection="0"/>
    <xf numFmtId="180" fontId="113" fillId="0" borderId="16" applyProtection="0"/>
    <xf numFmtId="180" fontId="113" fillId="0" borderId="16" applyNumberFormat="0" applyFill="0" applyAlignment="0" applyProtection="0"/>
    <xf numFmtId="0" fontId="113" fillId="0" borderId="16" applyNumberFormat="0" applyFill="0" applyAlignment="0" applyProtection="0"/>
    <xf numFmtId="0" fontId="75" fillId="0" borderId="16" applyNumberFormat="0" applyFill="0" applyAlignment="0" applyProtection="0"/>
    <xf numFmtId="0" fontId="113" fillId="0" borderId="16" applyNumberFormat="0" applyFill="0" applyAlignment="0" applyProtection="0"/>
    <xf numFmtId="180" fontId="113" fillId="0" borderId="16" applyNumberFormat="0" applyFill="0" applyAlignment="0" applyProtection="0"/>
    <xf numFmtId="0" fontId="113" fillId="0" borderId="16" applyNumberFormat="0" applyFill="0" applyAlignment="0" applyProtection="0"/>
    <xf numFmtId="180" fontId="113" fillId="0" borderId="16" applyNumberFormat="0" applyFill="0" applyAlignment="0" applyProtection="0"/>
    <xf numFmtId="180" fontId="75" fillId="0" borderId="16" applyNumberFormat="0" applyFill="0" applyAlignment="0" applyProtection="0"/>
    <xf numFmtId="0" fontId="80" fillId="0" borderId="33" applyNumberFormat="0" applyFill="0" applyAlignment="0" applyProtection="0"/>
    <xf numFmtId="0" fontId="113" fillId="0" borderId="16" applyNumberFormat="0" applyFill="0" applyAlignment="0" applyProtection="0"/>
    <xf numFmtId="180" fontId="113" fillId="0" borderId="16" applyNumberFormat="0" applyFill="0" applyAlignment="0" applyProtection="0"/>
    <xf numFmtId="0" fontId="113" fillId="0" borderId="16" applyNumberFormat="0" applyFill="0" applyAlignment="0" applyProtection="0"/>
    <xf numFmtId="180" fontId="113" fillId="0" borderId="16" applyNumberFormat="0" applyFill="0" applyAlignment="0" applyProtection="0"/>
    <xf numFmtId="0" fontId="113" fillId="0" borderId="16" applyNumberFormat="0" applyFill="0" applyAlignment="0" applyProtection="0"/>
    <xf numFmtId="180" fontId="113" fillId="0" borderId="16" applyNumberFormat="0" applyFill="0" applyAlignment="0" applyProtection="0"/>
    <xf numFmtId="0" fontId="113" fillId="0" borderId="16" applyNumberFormat="0" applyFill="0" applyAlignment="0" applyProtection="0"/>
    <xf numFmtId="180" fontId="113" fillId="0" borderId="16" applyNumberFormat="0" applyFill="0" applyAlignment="0" applyProtection="0"/>
    <xf numFmtId="194" fontId="112" fillId="0" borderId="0" applyFill="0" applyBorder="0" applyProtection="0">
      <alignment horizontal="left" vertical="top" wrapText="1"/>
    </xf>
    <xf numFmtId="195" fontId="112" fillId="0" borderId="0" applyFill="0" applyBorder="0" applyProtection="0">
      <alignment horizontal="left" vertical="top" wrapText="1"/>
    </xf>
    <xf numFmtId="0" fontId="79" fillId="0" borderId="0" applyNumberFormat="0" applyFill="0" applyBorder="0" applyAlignment="0" applyProtection="0"/>
    <xf numFmtId="0" fontId="100" fillId="0" borderId="25" applyNumberFormat="0" applyFill="0" applyAlignment="0" applyProtection="0"/>
    <xf numFmtId="0" fontId="100" fillId="0" borderId="25" applyNumberFormat="0" applyFill="0" applyAlignment="0" applyProtection="0"/>
    <xf numFmtId="0" fontId="71" fillId="0" borderId="24" applyNumberFormat="0" applyFill="0" applyAlignment="0" applyProtection="0"/>
    <xf numFmtId="180" fontId="114" fillId="0" borderId="0">
      <alignment vertical="top"/>
    </xf>
    <xf numFmtId="0" fontId="114" fillId="0" borderId="0">
      <alignment vertical="top"/>
    </xf>
    <xf numFmtId="0" fontId="71" fillId="0" borderId="24" applyNumberFormat="0" applyFill="0" applyAlignment="0" applyProtection="0"/>
    <xf numFmtId="0" fontId="71" fillId="0" borderId="24" applyNumberFormat="0" applyFill="0" applyAlignment="0" applyProtection="0"/>
    <xf numFmtId="18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100" fillId="0" borderId="25" applyNumberFormat="0" applyFill="0" applyAlignment="0" applyProtection="0"/>
    <xf numFmtId="0" fontId="71" fillId="0" borderId="24" applyNumberFormat="0" applyFill="0" applyAlignment="0" applyProtection="0"/>
    <xf numFmtId="180" fontId="114" fillId="0" borderId="0">
      <alignment vertical="top"/>
    </xf>
    <xf numFmtId="0" fontId="71" fillId="0" borderId="24" applyNumberFormat="0" applyFill="0" applyAlignment="0" applyProtection="0"/>
    <xf numFmtId="0" fontId="114" fillId="0" borderId="0">
      <alignment vertical="top"/>
    </xf>
    <xf numFmtId="0" fontId="71" fillId="0" borderId="24" applyNumberFormat="0" applyFill="0" applyAlignment="0" applyProtection="0"/>
    <xf numFmtId="0" fontId="100" fillId="0" borderId="25"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100" fillId="0" borderId="25" applyNumberFormat="0" applyFill="0" applyAlignment="0" applyProtection="0"/>
    <xf numFmtId="0" fontId="79" fillId="0" borderId="0" applyNumberFormat="0" applyFill="0" applyBorder="0" applyAlignment="0" applyProtection="0"/>
    <xf numFmtId="0" fontId="103" fillId="0" borderId="14" applyNumberFormat="0" applyFill="0" applyAlignment="0" applyProtection="0"/>
    <xf numFmtId="0" fontId="72" fillId="0" borderId="27" applyNumberFormat="0" applyFill="0" applyAlignment="0" applyProtection="0"/>
    <xf numFmtId="180" fontId="104" fillId="0" borderId="0"/>
    <xf numFmtId="0" fontId="104" fillId="0" borderId="0"/>
    <xf numFmtId="0" fontId="72" fillId="0" borderId="27" applyNumberFormat="0" applyFill="0" applyAlignment="0" applyProtection="0"/>
    <xf numFmtId="0" fontId="72" fillId="0" borderId="27" applyNumberFormat="0" applyFill="0" applyAlignment="0" applyProtection="0"/>
    <xf numFmtId="180" fontId="72" fillId="0" borderId="27" applyNumberFormat="0" applyFill="0" applyAlignment="0" applyProtection="0"/>
    <xf numFmtId="0" fontId="72" fillId="0" borderId="27" applyNumberFormat="0" applyFill="0" applyAlignment="0" applyProtection="0"/>
    <xf numFmtId="0" fontId="72" fillId="0" borderId="27" applyNumberFormat="0" applyFill="0" applyAlignment="0" applyProtection="0"/>
    <xf numFmtId="0" fontId="103" fillId="0" borderId="14" applyNumberFormat="0" applyFill="0" applyAlignment="0" applyProtection="0"/>
    <xf numFmtId="0" fontId="72" fillId="0" borderId="27" applyNumberFormat="0" applyFill="0" applyAlignment="0" applyProtection="0"/>
    <xf numFmtId="180" fontId="104" fillId="0" borderId="0"/>
    <xf numFmtId="0" fontId="72" fillId="0" borderId="27" applyNumberFormat="0" applyFill="0" applyAlignment="0" applyProtection="0"/>
    <xf numFmtId="0" fontId="104" fillId="0" borderId="0"/>
    <xf numFmtId="0" fontId="72" fillId="0" borderId="27" applyNumberFormat="0" applyFill="0" applyAlignment="0" applyProtection="0"/>
    <xf numFmtId="0" fontId="103" fillId="0" borderId="14" applyNumberFormat="0" applyFill="0" applyAlignment="0" applyProtection="0"/>
    <xf numFmtId="0" fontId="72" fillId="0" borderId="27" applyNumberFormat="0" applyFill="0" applyAlignment="0" applyProtection="0"/>
    <xf numFmtId="180" fontId="104" fillId="0" borderId="0"/>
    <xf numFmtId="0" fontId="104" fillId="0" borderId="0"/>
    <xf numFmtId="0" fontId="72" fillId="0" borderId="27" applyNumberFormat="0" applyFill="0" applyAlignment="0" applyProtection="0"/>
    <xf numFmtId="180" fontId="115" fillId="0" borderId="0"/>
    <xf numFmtId="0" fontId="115" fillId="0" borderId="0"/>
    <xf numFmtId="0" fontId="72" fillId="0" borderId="27" applyNumberFormat="0" applyFill="0" applyAlignment="0" applyProtection="0"/>
    <xf numFmtId="0" fontId="72" fillId="0" borderId="27" applyNumberFormat="0" applyFill="0" applyAlignment="0" applyProtection="0"/>
    <xf numFmtId="0" fontId="72" fillId="0" borderId="27" applyNumberFormat="0" applyFill="0" applyAlignment="0" applyProtection="0"/>
    <xf numFmtId="180" fontId="103" fillId="0" borderId="14" applyNumberFormat="0" applyFill="0" applyAlignment="0" applyProtection="0"/>
    <xf numFmtId="0" fontId="72" fillId="0" borderId="27" applyNumberFormat="0" applyFill="0" applyAlignment="0" applyProtection="0"/>
    <xf numFmtId="0" fontId="103" fillId="0" borderId="14" applyNumberFormat="0" applyFill="0" applyAlignment="0" applyProtection="0"/>
    <xf numFmtId="0" fontId="103" fillId="0" borderId="14" applyNumberFormat="0" applyFill="0" applyAlignment="0" applyProtection="0"/>
    <xf numFmtId="0" fontId="106" fillId="0" borderId="30" applyNumberFormat="0" applyFill="0" applyAlignment="0" applyProtection="0"/>
    <xf numFmtId="0" fontId="73" fillId="0" borderId="29" applyNumberFormat="0" applyFill="0" applyAlignment="0" applyProtection="0"/>
    <xf numFmtId="180" fontId="73" fillId="0" borderId="34" applyNumberFormat="0" applyFill="0" applyAlignment="0" applyProtection="0"/>
    <xf numFmtId="0" fontId="73" fillId="0" borderId="34"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180" fontId="73" fillId="0" borderId="29"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106" fillId="0" borderId="30"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106" fillId="0" borderId="30"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106" fillId="0" borderId="30" applyNumberFormat="0" applyFill="0" applyAlignment="0" applyProtection="0"/>
    <xf numFmtId="0" fontId="106"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8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06"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06"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06" fillId="0" borderId="0" applyNumberFormat="0" applyFill="0" applyBorder="0" applyAlignment="0" applyProtection="0"/>
    <xf numFmtId="0" fontId="79" fillId="0" borderId="0" applyNumberFormat="0" applyFill="0" applyBorder="0" applyAlignment="0" applyProtection="0"/>
    <xf numFmtId="0" fontId="78" fillId="0" borderId="0" applyNumberFormat="0" applyFill="0" applyBorder="0" applyAlignment="0" applyProtection="0"/>
    <xf numFmtId="4" fontId="116" fillId="0" borderId="0">
      <alignment horizontal="left" vertical="top"/>
      <protection locked="0"/>
    </xf>
    <xf numFmtId="0" fontId="78" fillId="0" borderId="0" applyNumberFormat="0" applyFill="0" applyBorder="0" applyAlignment="0" applyProtection="0"/>
    <xf numFmtId="0" fontId="78" fillId="0" borderId="0" applyNumberFormat="0" applyFill="0" applyBorder="0" applyAlignment="0" applyProtection="0"/>
    <xf numFmtId="18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78" fillId="0" borderId="0" applyNumberFormat="0" applyFill="0" applyBorder="0" applyAlignment="0" applyProtection="0"/>
    <xf numFmtId="180" fontId="79" fillId="0" borderId="0"/>
    <xf numFmtId="0" fontId="78" fillId="0" borderId="0" applyNumberFormat="0" applyFill="0" applyBorder="0" applyAlignment="0" applyProtection="0"/>
    <xf numFmtId="0" fontId="79" fillId="0" borderId="0"/>
    <xf numFmtId="0" fontId="78" fillId="0" borderId="0" applyNumberFormat="0" applyFill="0" applyBorder="0" applyAlignment="0" applyProtection="0"/>
    <xf numFmtId="0" fontId="79"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10" fillId="0" borderId="0"/>
    <xf numFmtId="0" fontId="10" fillId="0" borderId="0"/>
    <xf numFmtId="0" fontId="11" fillId="0" borderId="0"/>
    <xf numFmtId="0" fontId="10" fillId="0" borderId="0"/>
    <xf numFmtId="0" fontId="10" fillId="0" borderId="0"/>
    <xf numFmtId="0" fontId="10" fillId="0" borderId="0"/>
    <xf numFmtId="171"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1" fontId="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8"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180" fontId="21" fillId="0" borderId="0" applyBorder="0" applyProtection="0"/>
    <xf numFmtId="0" fontId="10" fillId="0" borderId="0"/>
    <xf numFmtId="0" fontId="10" fillId="0" borderId="0"/>
    <xf numFmtId="0" fontId="21" fillId="0" borderId="0" applyBorder="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18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2" fillId="0" borderId="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21" fillId="0" borderId="0"/>
    <xf numFmtId="0" fontId="21" fillId="0" borderId="0"/>
    <xf numFmtId="0" fontId="11" fillId="0" borderId="0"/>
    <xf numFmtId="0" fontId="11" fillId="0" borderId="0"/>
    <xf numFmtId="0" fontId="11" fillId="0" borderId="0"/>
    <xf numFmtId="0" fontId="11" fillId="0" borderId="0"/>
    <xf numFmtId="0" fontId="21" fillId="0" borderId="0"/>
    <xf numFmtId="0" fontId="11" fillId="0" borderId="0"/>
    <xf numFmtId="18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11" fillId="0" borderId="0"/>
    <xf numFmtId="0" fontId="2"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18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1"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applyBorder="0" applyProtection="0"/>
    <xf numFmtId="180" fontId="21"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87" fillId="0" borderId="0" applyBorder="0" applyProtection="0"/>
    <xf numFmtId="0" fontId="87" fillId="0" borderId="0" applyBorder="0" applyProtection="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4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48"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11" fillId="0" borderId="0"/>
    <xf numFmtId="180" fontId="117" fillId="0" borderId="0" applyBorder="0" applyProtection="0"/>
    <xf numFmtId="0" fontId="11" fillId="0" borderId="0"/>
    <xf numFmtId="0" fontId="11" fillId="0" borderId="0"/>
    <xf numFmtId="0" fontId="11" fillId="0" borderId="0"/>
    <xf numFmtId="0" fontId="11" fillId="0" borderId="0"/>
    <xf numFmtId="0" fontId="117" fillId="0" borderId="0" applyBorder="0" applyProtection="0"/>
    <xf numFmtId="0" fontId="10" fillId="0" borderId="0"/>
    <xf numFmtId="0" fontId="11" fillId="0" borderId="0"/>
    <xf numFmtId="0" fontId="11" fillId="0" borderId="0"/>
    <xf numFmtId="180" fontId="117" fillId="0" borderId="0" applyBorder="0" applyProtection="0"/>
    <xf numFmtId="0" fontId="117" fillId="0" borderId="0" applyBorder="0" applyProtection="0"/>
    <xf numFmtId="0" fontId="11" fillId="0" borderId="0"/>
    <xf numFmtId="180" fontId="117" fillId="0" borderId="0" applyBorder="0" applyProtection="0"/>
    <xf numFmtId="0" fontId="117" fillId="0" borderId="0" applyBorder="0" applyProtection="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7" fillId="0" borderId="0"/>
    <xf numFmtId="0" fontId="27" fillId="0" borderId="0"/>
    <xf numFmtId="180" fontId="118" fillId="0" borderId="0"/>
    <xf numFmtId="0" fontId="118" fillId="0" borderId="0"/>
    <xf numFmtId="0" fontId="118" fillId="0" borderId="0"/>
    <xf numFmtId="0" fontId="119" fillId="0" borderId="0"/>
    <xf numFmtId="0" fontId="11" fillId="0" borderId="0"/>
    <xf numFmtId="0" fontId="11" fillId="0" borderId="0"/>
    <xf numFmtId="0" fontId="11" fillId="0" borderId="0"/>
    <xf numFmtId="0" fontId="11" fillId="0" borderId="0"/>
    <xf numFmtId="4" fontId="11" fillId="0" borderId="0"/>
    <xf numFmtId="0" fontId="11"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0" fillId="0" borderId="0"/>
    <xf numFmtId="180" fontId="120"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2" fillId="0" borderId="0"/>
    <xf numFmtId="180" fontId="117" fillId="0" borderId="0" applyBorder="0" applyProtection="0"/>
    <xf numFmtId="0" fontId="117" fillId="0" borderId="0" applyBorder="0" applyProtection="0"/>
    <xf numFmtId="180" fontId="11" fillId="0" borderId="0"/>
    <xf numFmtId="0" fontId="11" fillId="0" borderId="0"/>
    <xf numFmtId="180" fontId="12" fillId="0" borderId="0"/>
    <xf numFmtId="0" fontId="12" fillId="0" borderId="0"/>
    <xf numFmtId="0" fontId="11" fillId="0" borderId="0"/>
    <xf numFmtId="4" fontId="11" fillId="0" borderId="0"/>
    <xf numFmtId="0" fontId="11" fillId="0" borderId="0"/>
    <xf numFmtId="174" fontId="11" fillId="0" borderId="0"/>
    <xf numFmtId="0" fontId="11" fillId="0" borderId="0"/>
    <xf numFmtId="0" fontId="11" fillId="0" borderId="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0" fillId="0" borderId="0"/>
    <xf numFmtId="0" fontId="11" fillId="0" borderId="0"/>
    <xf numFmtId="180" fontId="118" fillId="0" borderId="0"/>
    <xf numFmtId="0" fontId="118" fillId="0" borderId="0"/>
    <xf numFmtId="0" fontId="11" fillId="0" borderId="0"/>
    <xf numFmtId="180" fontId="117" fillId="0" borderId="0" applyBorder="0" applyProtection="0"/>
    <xf numFmtId="0" fontId="117" fillId="0" borderId="0" applyBorder="0" applyProtection="0"/>
    <xf numFmtId="0" fontId="11" fillId="0" borderId="0"/>
    <xf numFmtId="180" fontId="10" fillId="0" borderId="0"/>
    <xf numFmtId="0" fontId="11" fillId="0" borderId="0"/>
    <xf numFmtId="0" fontId="11" fillId="0" borderId="0"/>
    <xf numFmtId="0" fontId="11" fillId="0" borderId="0"/>
    <xf numFmtId="171" fontId="11" fillId="0" borderId="0"/>
    <xf numFmtId="0" fontId="11" fillId="0" borderId="0"/>
    <xf numFmtId="0" fontId="121" fillId="0" borderId="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180" fontId="117" fillId="0" borderId="0" applyBorder="0" applyProtection="0"/>
    <xf numFmtId="0" fontId="11" fillId="0" borderId="0"/>
    <xf numFmtId="0" fontId="11" fillId="0" borderId="0"/>
    <xf numFmtId="0" fontId="11" fillId="0" borderId="0"/>
    <xf numFmtId="0" fontId="11" fillId="0" borderId="0"/>
    <xf numFmtId="0" fontId="121" fillId="0" borderId="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180" fontId="117" fillId="0" borderId="0" applyBorder="0" applyProtection="0"/>
    <xf numFmtId="0" fontId="11" fillId="0" borderId="0"/>
    <xf numFmtId="0" fontId="11" fillId="0" borderId="0"/>
    <xf numFmtId="0" fontId="11" fillId="0" borderId="0"/>
    <xf numFmtId="0" fontId="11" fillId="0" borderId="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117" fillId="0" borderId="0" applyBorder="0" applyProtection="0"/>
    <xf numFmtId="0" fontId="117" fillId="0" borderId="0" applyBorder="0" applyProtection="0"/>
    <xf numFmtId="0" fontId="11" fillId="0" borderId="0"/>
    <xf numFmtId="0" fontId="11" fillId="0" borderId="0"/>
    <xf numFmtId="180" fontId="87" fillId="0" borderId="0" applyBorder="0" applyProtection="0"/>
    <xf numFmtId="0" fontId="87" fillId="0" borderId="0" applyBorder="0" applyProtection="0"/>
    <xf numFmtId="0" fontId="11" fillId="0" borderId="0"/>
    <xf numFmtId="0" fontId="11" fillId="0" borderId="0"/>
    <xf numFmtId="180" fontId="87" fillId="0" borderId="0" applyBorder="0" applyProtection="0"/>
    <xf numFmtId="0" fontId="87" fillId="0" borderId="0" applyBorder="0" applyProtection="0"/>
    <xf numFmtId="0" fontId="11" fillId="0" borderId="0"/>
    <xf numFmtId="0" fontId="11" fillId="0" borderId="0"/>
    <xf numFmtId="180" fontId="27" fillId="0" borderId="0"/>
    <xf numFmtId="0" fontId="27" fillId="0" borderId="0"/>
    <xf numFmtId="0" fontId="11" fillId="0" borderId="0"/>
    <xf numFmtId="0" fontId="11" fillId="0" borderId="0"/>
    <xf numFmtId="180" fontId="38" fillId="0" borderId="0"/>
    <xf numFmtId="0" fontId="38" fillId="0" borderId="0"/>
    <xf numFmtId="0" fontId="11" fillId="0" borderId="0"/>
    <xf numFmtId="0" fontId="11" fillId="0" borderId="0"/>
    <xf numFmtId="180" fontId="120" fillId="0" borderId="0"/>
    <xf numFmtId="0" fontId="120" fillId="0" borderId="0"/>
    <xf numFmtId="0" fontId="11"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180" fontId="26" fillId="0" borderId="0"/>
    <xf numFmtId="0" fontId="26" fillId="0" borderId="0"/>
    <xf numFmtId="0" fontId="11" fillId="0" borderId="0"/>
    <xf numFmtId="0" fontId="11" fillId="0" borderId="0"/>
    <xf numFmtId="180" fontId="122" fillId="0" borderId="0"/>
    <xf numFmtId="0" fontId="11" fillId="0" borderId="0"/>
    <xf numFmtId="180" fontId="117" fillId="0" borderId="0" applyBorder="0" applyProtection="0"/>
    <xf numFmtId="0" fontId="11" fillId="0" borderId="0"/>
    <xf numFmtId="0" fontId="11" fillId="0" borderId="0"/>
    <xf numFmtId="0" fontId="11" fillId="0" borderId="0"/>
    <xf numFmtId="0" fontId="11" fillId="0" borderId="0"/>
    <xf numFmtId="0" fontId="117" fillId="0" borderId="0" applyBorder="0" applyProtection="0"/>
    <xf numFmtId="0" fontId="11" fillId="0" borderId="0"/>
    <xf numFmtId="0" fontId="11" fillId="0" borderId="0"/>
    <xf numFmtId="0" fontId="122" fillId="0" borderId="0"/>
    <xf numFmtId="0" fontId="11" fillId="0" borderId="0"/>
    <xf numFmtId="0" fontId="11" fillId="0" borderId="0"/>
    <xf numFmtId="0" fontId="5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7" fillId="0" borderId="0" applyBorder="0" applyProtection="0"/>
    <xf numFmtId="0" fontId="11" fillId="0" borderId="0"/>
    <xf numFmtId="0" fontId="11" fillId="0" borderId="0"/>
    <xf numFmtId="0" fontId="11" fillId="0" borderId="0"/>
    <xf numFmtId="0" fontId="11" fillId="0" borderId="0"/>
    <xf numFmtId="0" fontId="117" fillId="0" borderId="0" applyBorder="0" applyProtection="0"/>
    <xf numFmtId="0" fontId="11" fillId="0" borderId="0"/>
    <xf numFmtId="0" fontId="11" fillId="0" borderId="0"/>
    <xf numFmtId="0" fontId="11" fillId="0" borderId="0"/>
    <xf numFmtId="0" fontId="11" fillId="0" borderId="0"/>
    <xf numFmtId="0" fontId="10" fillId="0" borderId="0"/>
    <xf numFmtId="0" fontId="11" fillId="0" borderId="0"/>
    <xf numFmtId="174"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7" fillId="0" borderId="0" applyBorder="0" applyProtection="0"/>
    <xf numFmtId="0" fontId="11" fillId="0" borderId="0"/>
    <xf numFmtId="0" fontId="11" fillId="0" borderId="0"/>
    <xf numFmtId="0" fontId="11" fillId="0" borderId="0"/>
    <xf numFmtId="0" fontId="11" fillId="0" borderId="0"/>
    <xf numFmtId="0" fontId="117"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7" fillId="0" borderId="0" applyBorder="0" applyProtection="0"/>
    <xf numFmtId="0" fontId="11" fillId="0" borderId="0"/>
    <xf numFmtId="0" fontId="11" fillId="0" borderId="0"/>
    <xf numFmtId="0" fontId="11" fillId="0" borderId="0"/>
    <xf numFmtId="0" fontId="11" fillId="0" borderId="0"/>
    <xf numFmtId="0" fontId="117" fillId="0" borderId="0" applyBorder="0" applyProtection="0"/>
    <xf numFmtId="0" fontId="11" fillId="0" borderId="0"/>
    <xf numFmtId="0" fontId="21" fillId="0" borderId="0"/>
    <xf numFmtId="0" fontId="12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74" fontId="5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87"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21" fillId="0" borderId="0"/>
    <xf numFmtId="0" fontId="2" fillId="0" borderId="0"/>
    <xf numFmtId="0" fontId="10" fillId="0" borderId="0"/>
    <xf numFmtId="180" fontId="12" fillId="0" borderId="0"/>
    <xf numFmtId="0" fontId="12" fillId="0" borderId="0"/>
    <xf numFmtId="0" fontId="11" fillId="0" borderId="0"/>
    <xf numFmtId="180" fontId="10" fillId="0" borderId="0"/>
    <xf numFmtId="0" fontId="10" fillId="0" borderId="0"/>
    <xf numFmtId="0" fontId="11" fillId="0" borderId="0"/>
    <xf numFmtId="0" fontId="61" fillId="0" borderId="0"/>
    <xf numFmtId="180" fontId="61" fillId="0" borderId="0"/>
    <xf numFmtId="0" fontId="11" fillId="0" borderId="0"/>
    <xf numFmtId="0" fontId="6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180" fontId="21" fillId="0" borderId="0" applyBorder="0" applyProtection="0"/>
    <xf numFmtId="0" fontId="21" fillId="0" borderId="0" applyBorder="0" applyProtection="0"/>
    <xf numFmtId="0" fontId="11" fillId="0" borderId="0"/>
    <xf numFmtId="180" fontId="10" fillId="0" borderId="0">
      <alignment vertical="top"/>
    </xf>
    <xf numFmtId="0" fontId="11" fillId="0" borderId="0"/>
    <xf numFmtId="0" fontId="11" fillId="0" borderId="0"/>
    <xf numFmtId="0" fontId="11" fillId="0" borderId="0"/>
    <xf numFmtId="0" fontId="11" fillId="0" borderId="0"/>
    <xf numFmtId="0" fontId="11" fillId="0" borderId="0"/>
    <xf numFmtId="0" fontId="10" fillId="0" borderId="0">
      <alignment vertical="top"/>
    </xf>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180" fontId="90" fillId="0" borderId="0"/>
    <xf numFmtId="0" fontId="11" fillId="0" borderId="0"/>
    <xf numFmtId="0" fontId="11" fillId="0" borderId="0"/>
    <xf numFmtId="0" fontId="11" fillId="0" borderId="0"/>
    <xf numFmtId="0" fontId="11" fillId="0" borderId="0"/>
    <xf numFmtId="0" fontId="90" fillId="0" borderId="0"/>
    <xf numFmtId="0" fontId="11"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50"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21" fillId="0" borderId="0" applyBorder="0" applyProtection="0"/>
    <xf numFmtId="0" fontId="10" fillId="0" borderId="0"/>
    <xf numFmtId="180" fontId="21" fillId="0" borderId="0" applyBorder="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4" fontId="58"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1" fillId="0" borderId="0"/>
    <xf numFmtId="0" fontId="11" fillId="0" borderId="0"/>
    <xf numFmtId="0" fontId="39" fillId="0" borderId="0"/>
    <xf numFmtId="0" fontId="11" fillId="0" borderId="0"/>
    <xf numFmtId="0" fontId="11" fillId="0" borderId="0"/>
    <xf numFmtId="0" fontId="11" fillId="0" borderId="0"/>
    <xf numFmtId="0" fontId="11" fillId="0" borderId="0"/>
    <xf numFmtId="0" fontId="2" fillId="0" borderId="0"/>
    <xf numFmtId="180" fontId="21" fillId="0" borderId="0"/>
    <xf numFmtId="0" fontId="21" fillId="0" borderId="0"/>
    <xf numFmtId="0" fontId="2" fillId="0" borderId="0"/>
    <xf numFmtId="180" fontId="39" fillId="0" borderId="0"/>
    <xf numFmtId="0" fontId="39" fillId="0" borderId="0"/>
    <xf numFmtId="0" fontId="11" fillId="0" borderId="0"/>
    <xf numFmtId="180" fontId="12" fillId="0" borderId="0"/>
    <xf numFmtId="0" fontId="12" fillId="0" borderId="0"/>
    <xf numFmtId="0" fontId="11" fillId="0" borderId="0"/>
    <xf numFmtId="0" fontId="21" fillId="0" borderId="0"/>
    <xf numFmtId="180" fontId="21" fillId="0" borderId="0"/>
    <xf numFmtId="0" fontId="11" fillId="0" borderId="0"/>
    <xf numFmtId="0" fontId="2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21" fillId="0" borderId="0"/>
    <xf numFmtId="0" fontId="11" fillId="0" borderId="0"/>
    <xf numFmtId="180" fontId="10" fillId="0" borderId="0"/>
    <xf numFmtId="0" fontId="10"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2" fillId="0" borderId="0"/>
    <xf numFmtId="0" fontId="39"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1" fillId="0" borderId="0" applyBorder="0" applyProtection="0"/>
    <xf numFmtId="0" fontId="21" fillId="0" borderId="0" applyBorder="0" applyProtection="0"/>
    <xf numFmtId="0" fontId="11" fillId="0" borderId="0"/>
    <xf numFmtId="180" fontId="39" fillId="0" borderId="0"/>
    <xf numFmtId="0" fontId="11" fillId="0" borderId="0"/>
    <xf numFmtId="0" fontId="11" fillId="0" borderId="0"/>
    <xf numFmtId="0" fontId="11" fillId="0" borderId="0"/>
    <xf numFmtId="0" fontId="10" fillId="0" borderId="0"/>
    <xf numFmtId="0" fontId="39" fillId="0" borderId="0"/>
    <xf numFmtId="0" fontId="11" fillId="0" borderId="0"/>
    <xf numFmtId="180" fontId="10"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0" fontId="2"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87" fillId="0" borderId="0" applyBorder="0" applyProtection="0"/>
    <xf numFmtId="0" fontId="87" fillId="0" borderId="0" applyBorder="0" applyProtection="0"/>
    <xf numFmtId="180" fontId="21" fillId="0" borderId="0"/>
    <xf numFmtId="0" fontId="21" fillId="0" borderId="0"/>
    <xf numFmtId="0" fontId="2" fillId="0" borderId="0"/>
    <xf numFmtId="0" fontId="11" fillId="0" borderId="0"/>
    <xf numFmtId="180" fontId="87" fillId="0" borderId="0" applyBorder="0" applyProtection="0"/>
    <xf numFmtId="0" fontId="87" fillId="0" borderId="0" applyBorder="0" applyProtection="0"/>
    <xf numFmtId="180" fontId="25" fillId="0" borderId="0"/>
    <xf numFmtId="0" fontId="25" fillId="0" borderId="0"/>
    <xf numFmtId="0" fontId="2" fillId="0" borderId="0"/>
    <xf numFmtId="0" fontId="10" fillId="0" borderId="0"/>
    <xf numFmtId="0" fontId="11" fillId="0" borderId="0"/>
    <xf numFmtId="180" fontId="18" fillId="0" borderId="0" applyBorder="0" applyProtection="0"/>
    <xf numFmtId="0" fontId="18" fillId="0" borderId="0" applyBorder="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8" fillId="0" borderId="0" applyBorder="0" applyProtection="0"/>
    <xf numFmtId="0" fontId="11" fillId="0" borderId="0"/>
    <xf numFmtId="180" fontId="18" fillId="0" borderId="0" applyBorder="0" applyProtection="0"/>
    <xf numFmtId="0" fontId="10" fillId="0" borderId="0"/>
    <xf numFmtId="0" fontId="18" fillId="0" borderId="0" applyBorder="0" applyProtection="0"/>
    <xf numFmtId="0" fontId="10" fillId="0" borderId="0"/>
    <xf numFmtId="0" fontId="10" fillId="0" borderId="0"/>
    <xf numFmtId="0" fontId="10" fillId="0" borderId="0"/>
    <xf numFmtId="0" fontId="10" fillId="0" borderId="0"/>
    <xf numFmtId="0" fontId="10" fillId="0" borderId="0"/>
    <xf numFmtId="0" fontId="10" fillId="0" borderId="0"/>
    <xf numFmtId="0" fontId="41" fillId="0" borderId="0"/>
    <xf numFmtId="0" fontId="11" fillId="0" borderId="0"/>
    <xf numFmtId="180" fontId="18" fillId="0" borderId="0" applyBorder="0" applyProtection="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1" fillId="0" borderId="0"/>
    <xf numFmtId="0" fontId="11" fillId="0" borderId="0"/>
    <xf numFmtId="0" fontId="11" fillId="0" borderId="0"/>
    <xf numFmtId="0" fontId="11" fillId="0" borderId="0"/>
    <xf numFmtId="0" fontId="11" fillId="0" borderId="0"/>
    <xf numFmtId="0" fontId="39"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39" fillId="0" borderId="0"/>
    <xf numFmtId="0" fontId="11" fillId="0" borderId="0"/>
    <xf numFmtId="0" fontId="11" fillId="0" borderId="0"/>
    <xf numFmtId="0" fontId="11" fillId="0" borderId="0"/>
    <xf numFmtId="0" fontId="11" fillId="0" borderId="0"/>
    <xf numFmtId="0" fontId="3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2" fillId="0" borderId="0"/>
    <xf numFmtId="173" fontId="56"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173" fontId="56" fillId="0" borderId="0"/>
    <xf numFmtId="0" fontId="11" fillId="0" borderId="0"/>
    <xf numFmtId="0" fontId="11" fillId="0" borderId="0"/>
    <xf numFmtId="0" fontId="9"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180" fontId="18" fillId="0" borderId="0" applyBorder="0" applyProtection="0"/>
    <xf numFmtId="0" fontId="10" fillId="0" borderId="0"/>
    <xf numFmtId="0" fontId="18" fillId="0" borderId="0" applyBorder="0" applyProtection="0"/>
    <xf numFmtId="0" fontId="11" fillId="0" borderId="0"/>
    <xf numFmtId="180" fontId="18" fillId="0" borderId="0" applyBorder="0" applyProtection="0"/>
    <xf numFmtId="0" fontId="18" fillId="0" borderId="0" applyBorder="0" applyProtection="0"/>
    <xf numFmtId="0" fontId="123" fillId="0" borderId="0"/>
    <xf numFmtId="0" fontId="18" fillId="0" borderId="0" applyBorder="0" applyProtection="0"/>
    <xf numFmtId="0" fontId="11" fillId="0" borderId="0"/>
    <xf numFmtId="180" fontId="18" fillId="0" borderId="0" applyBorder="0" applyProtection="0"/>
    <xf numFmtId="0" fontId="10" fillId="0" borderId="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0" fillId="0" borderId="0"/>
    <xf numFmtId="0" fontId="11" fillId="0" borderId="0"/>
    <xf numFmtId="180" fontId="18" fillId="0" borderId="0" applyBorder="0" applyProtection="0"/>
    <xf numFmtId="0" fontId="18" fillId="0" borderId="0" applyBorder="0" applyProtection="0"/>
    <xf numFmtId="0" fontId="10" fillId="0" borderId="0"/>
    <xf numFmtId="0" fontId="11" fillId="0" borderId="0"/>
    <xf numFmtId="180" fontId="18" fillId="0" borderId="0" applyBorder="0" applyProtection="0"/>
    <xf numFmtId="0" fontId="18" fillId="0" borderId="0" applyBorder="0" applyProtection="0"/>
    <xf numFmtId="0" fontId="10" fillId="0" borderId="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21" fillId="0" borderId="0"/>
    <xf numFmtId="180" fontId="18" fillId="0" borderId="0" applyBorder="0" applyProtection="0"/>
    <xf numFmtId="0" fontId="21" fillId="0" borderId="0"/>
    <xf numFmtId="0" fontId="18" fillId="0" borderId="0" applyBorder="0" applyProtection="0"/>
    <xf numFmtId="0" fontId="2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10" fillId="0" borderId="0"/>
    <xf numFmtId="0" fontId="21" fillId="0" borderId="0"/>
    <xf numFmtId="180" fontId="18" fillId="0" borderId="0" applyBorder="0" applyProtection="0"/>
    <xf numFmtId="0" fontId="10" fillId="0" borderId="0"/>
    <xf numFmtId="0" fontId="21" fillId="0" borderId="0"/>
    <xf numFmtId="0" fontId="18" fillId="0" borderId="0" applyBorder="0" applyProtection="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17"/>
    <xf numFmtId="0" fontId="11" fillId="0" borderId="17"/>
    <xf numFmtId="0" fontId="11" fillId="0" borderId="0"/>
    <xf numFmtId="0" fontId="11" fillId="0" borderId="0"/>
    <xf numFmtId="0" fontId="11" fillId="0" borderId="0"/>
    <xf numFmtId="0" fontId="11" fillId="0" borderId="0"/>
    <xf numFmtId="0" fontId="10" fillId="0" borderId="0"/>
    <xf numFmtId="0" fontId="11" fillId="0" borderId="0"/>
    <xf numFmtId="180" fontId="11" fillId="0" borderId="0"/>
    <xf numFmtId="0" fontId="11" fillId="0" borderId="0"/>
    <xf numFmtId="0" fontId="11" fillId="0" borderId="0"/>
    <xf numFmtId="0" fontId="11" fillId="0" borderId="0"/>
    <xf numFmtId="0" fontId="11" fillId="0" borderId="0"/>
    <xf numFmtId="174"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4" fontId="11" fillId="0" borderId="0"/>
    <xf numFmtId="0" fontId="11" fillId="0" borderId="0"/>
    <xf numFmtId="0" fontId="18" fillId="0" borderId="0" applyBorder="0" applyProtection="0"/>
    <xf numFmtId="0" fontId="10" fillId="0" borderId="0"/>
    <xf numFmtId="0" fontId="11"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42" fillId="0" borderId="0"/>
    <xf numFmtId="0" fontId="11" fillId="0" borderId="0"/>
    <xf numFmtId="180" fontId="87" fillId="0" borderId="0" applyBorder="0" applyProtection="0"/>
    <xf numFmtId="0" fontId="87" fillId="0" borderId="0" applyBorder="0" applyProtection="0"/>
    <xf numFmtId="0" fontId="11" fillId="0" borderId="0"/>
    <xf numFmtId="180" fontId="42" fillId="0" borderId="0"/>
    <xf numFmtId="0" fontId="11" fillId="0" borderId="0"/>
    <xf numFmtId="0" fontId="11" fillId="0" borderId="0"/>
    <xf numFmtId="0" fontId="11" fillId="0" borderId="0"/>
    <xf numFmtId="0" fontId="11" fillId="0" borderId="0"/>
    <xf numFmtId="0" fontId="10" fillId="0" borderId="0"/>
    <xf numFmtId="0" fontId="11" fillId="0" borderId="0"/>
    <xf numFmtId="180" fontId="18" fillId="0" borderId="0" applyBorder="0" applyProtection="0"/>
    <xf numFmtId="0" fontId="18" fillId="0" borderId="0" applyBorder="0" applyProtection="0"/>
    <xf numFmtId="171" fontId="58" fillId="0" borderId="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0" fontId="11"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87" fillId="0" borderId="0" applyBorder="0" applyProtection="0"/>
    <xf numFmtId="0" fontId="87" fillId="0" borderId="0" applyBorder="0" applyProtection="0"/>
    <xf numFmtId="0" fontId="11" fillId="0" borderId="0"/>
    <xf numFmtId="0" fontId="11" fillId="0" borderId="0"/>
    <xf numFmtId="0" fontId="11" fillId="0" borderId="0"/>
    <xf numFmtId="0" fontId="11" fillId="0" borderId="0"/>
    <xf numFmtId="0" fontId="122"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55" fillId="0" borderId="0"/>
    <xf numFmtId="0" fontId="11" fillId="0" borderId="0"/>
    <xf numFmtId="0" fontId="11" fillId="0" borderId="0"/>
    <xf numFmtId="0" fontId="1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4"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180" fontId="18" fillId="0" borderId="0" applyBorder="0" applyProtection="0"/>
    <xf numFmtId="0" fontId="18" fillId="0" borderId="0" applyBorder="0" applyProtection="0"/>
    <xf numFmtId="0" fontId="2" fillId="0" borderId="0"/>
    <xf numFmtId="0" fontId="2" fillId="0" borderId="0"/>
    <xf numFmtId="0" fontId="11" fillId="0" borderId="0"/>
    <xf numFmtId="180" fontId="87" fillId="0" borderId="0" applyBorder="0" applyProtection="0"/>
    <xf numFmtId="0" fontId="87" fillId="0" borderId="0" applyBorder="0" applyProtection="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applyBorder="0" applyProtection="0"/>
    <xf numFmtId="0" fontId="11" fillId="0" borderId="0"/>
    <xf numFmtId="180" fontId="21" fillId="0" borderId="0" applyBorder="0" applyProtection="0"/>
    <xf numFmtId="0" fontId="10" fillId="0" borderId="0"/>
    <xf numFmtId="0" fontId="1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1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87" fillId="0" borderId="0" applyBorder="0" applyProtection="0"/>
    <xf numFmtId="0" fontId="11" fillId="0" borderId="0"/>
    <xf numFmtId="0" fontId="11" fillId="0" borderId="0"/>
    <xf numFmtId="0" fontId="11" fillId="0" borderId="0"/>
    <xf numFmtId="0" fontId="11" fillId="0" borderId="0"/>
    <xf numFmtId="0" fontId="87"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5" fillId="0" borderId="0"/>
    <xf numFmtId="0" fontId="5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90" fillId="0" borderId="0"/>
    <xf numFmtId="0" fontId="11" fillId="0" borderId="0"/>
    <xf numFmtId="0" fontId="11" fillId="0" borderId="0"/>
    <xf numFmtId="0" fontId="11" fillId="0" borderId="0"/>
    <xf numFmtId="0" fontId="11" fillId="0" borderId="0"/>
    <xf numFmtId="0" fontId="11" fillId="0" borderId="0"/>
    <xf numFmtId="0" fontId="11" fillId="0" borderId="0"/>
    <xf numFmtId="0" fontId="90" fillId="0" borderId="0"/>
    <xf numFmtId="0" fontId="11" fillId="0" borderId="0"/>
    <xf numFmtId="0" fontId="11" fillId="0" borderId="0"/>
    <xf numFmtId="0" fontId="126" fillId="0" borderId="0"/>
    <xf numFmtId="0" fontId="126" fillId="0" borderId="0"/>
    <xf numFmtId="0" fontId="11" fillId="0" borderId="0"/>
    <xf numFmtId="0" fontId="11" fillId="0" borderId="0"/>
    <xf numFmtId="0" fontId="11" fillId="0" borderId="0"/>
    <xf numFmtId="0" fontId="11" fillId="0" borderId="0"/>
    <xf numFmtId="0" fontId="21" fillId="0" borderId="0"/>
    <xf numFmtId="180" fontId="21" fillId="0" borderId="0" applyBorder="0" applyProtection="0"/>
    <xf numFmtId="0" fontId="21" fillId="0" borderId="0" applyBorder="0" applyProtection="0"/>
    <xf numFmtId="0" fontId="11" fillId="0" borderId="0"/>
    <xf numFmtId="180" fontId="21" fillId="0" borderId="0" applyBorder="0" applyProtection="0"/>
    <xf numFmtId="0" fontId="21" fillId="0" borderId="0" applyBorder="0" applyProtection="0"/>
    <xf numFmtId="0" fontId="2" fillId="0" borderId="0"/>
    <xf numFmtId="180" fontId="12" fillId="0" borderId="0"/>
    <xf numFmtId="0" fontId="12" fillId="0" borderId="0"/>
    <xf numFmtId="0" fontId="2" fillId="0" borderId="0"/>
    <xf numFmtId="0" fontId="87" fillId="0" borderId="0" applyBorder="0" applyProtection="0"/>
    <xf numFmtId="180" fontId="87" fillId="0" borderId="0" applyBorder="0" applyProtection="0"/>
    <xf numFmtId="173" fontId="51" fillId="0" borderId="0"/>
    <xf numFmtId="0" fontId="2" fillId="0" borderId="0"/>
    <xf numFmtId="0" fontId="87" fillId="0" borderId="0" applyBorder="0" applyProtection="0"/>
    <xf numFmtId="180" fontId="87" fillId="0" borderId="0" applyBorder="0" applyProtection="0"/>
    <xf numFmtId="180" fontId="10" fillId="0" borderId="0"/>
    <xf numFmtId="0" fontId="2" fillId="0" borderId="0"/>
    <xf numFmtId="0" fontId="87" fillId="0" borderId="0" applyBorder="0" applyProtection="0"/>
    <xf numFmtId="180" fontId="87" fillId="0" borderId="0" applyBorder="0" applyProtection="0"/>
    <xf numFmtId="180" fontId="10" fillId="0" borderId="0"/>
    <xf numFmtId="0" fontId="2" fillId="0" borderId="0"/>
    <xf numFmtId="0" fontId="87" fillId="0" borderId="0" applyBorder="0" applyProtection="0"/>
    <xf numFmtId="180" fontId="87" fillId="0" borderId="0" applyBorder="0" applyProtection="0"/>
    <xf numFmtId="180" fontId="10" fillId="0" borderId="0"/>
    <xf numFmtId="0" fontId="2" fillId="0" borderId="0"/>
    <xf numFmtId="0" fontId="10" fillId="0" borderId="0"/>
    <xf numFmtId="180" fontId="87" fillId="0" borderId="0" applyBorder="0" applyProtection="0"/>
    <xf numFmtId="0" fontId="87" fillId="0" borderId="0" applyBorder="0" applyProtection="0"/>
    <xf numFmtId="180" fontId="10" fillId="0" borderId="0"/>
    <xf numFmtId="0" fontId="11" fillId="0" borderId="0"/>
    <xf numFmtId="0" fontId="87" fillId="0" borderId="0" applyBorder="0" applyProtection="0"/>
    <xf numFmtId="180" fontId="87" fillId="0" borderId="0" applyBorder="0" applyProtection="0"/>
    <xf numFmtId="180" fontId="10" fillId="0" borderId="0"/>
    <xf numFmtId="0" fontId="2" fillId="0" borderId="0"/>
    <xf numFmtId="0" fontId="87" fillId="0" borderId="0" applyBorder="0" applyProtection="0"/>
    <xf numFmtId="180" fontId="87" fillId="0" borderId="0" applyBorder="0" applyProtection="0"/>
    <xf numFmtId="0" fontId="12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11" fillId="0" borderId="0" applyFill="0" applyBorder="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87" fillId="0" borderId="0" applyBorder="0" applyProtection="0"/>
    <xf numFmtId="180" fontId="87"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7" fillId="85" borderId="0" applyNumberFormat="0" applyBorder="0" applyAlignment="0" applyProtection="0"/>
    <xf numFmtId="0" fontId="76" fillId="55" borderId="0" applyNumberFormat="0" applyBorder="0" applyAlignment="0" applyProtection="0"/>
    <xf numFmtId="0" fontId="76" fillId="85" borderId="0" applyNumberFormat="0" applyBorder="0" applyAlignment="0" applyProtection="0"/>
    <xf numFmtId="180" fontId="76" fillId="85" borderId="0" applyNumberFormat="0" applyBorder="0" applyAlignment="0" applyProtection="0"/>
    <xf numFmtId="180" fontId="76" fillId="55" borderId="0" applyNumberFormat="0" applyBorder="0" applyAlignment="0" applyProtection="0"/>
    <xf numFmtId="0" fontId="76" fillId="55" borderId="0" applyNumberFormat="0" applyBorder="0" applyAlignment="0" applyProtection="0"/>
    <xf numFmtId="0" fontId="76" fillId="85" borderId="0" applyNumberFormat="0" applyBorder="0" applyAlignment="0" applyProtection="0"/>
    <xf numFmtId="180" fontId="76" fillId="85" borderId="0" applyNumberFormat="0" applyBorder="0" applyAlignment="0" applyProtection="0"/>
    <xf numFmtId="180" fontId="76" fillId="55" borderId="0" applyNumberFormat="0" applyBorder="0" applyAlignment="0" applyProtection="0"/>
    <xf numFmtId="0" fontId="76" fillId="85" borderId="0" applyBorder="0" applyProtection="0"/>
    <xf numFmtId="180" fontId="76" fillId="85" borderId="0" applyBorder="0" applyProtection="0"/>
    <xf numFmtId="180" fontId="76" fillId="55" borderId="0" applyNumberFormat="0" applyBorder="0" applyAlignment="0" applyProtection="0"/>
    <xf numFmtId="0" fontId="76" fillId="55" borderId="0" applyNumberFormat="0" applyBorder="0" applyAlignment="0" applyProtection="0"/>
    <xf numFmtId="0" fontId="76" fillId="85" borderId="0" applyNumberFormat="0" applyBorder="0" applyAlignment="0" applyProtection="0"/>
    <xf numFmtId="0" fontId="76" fillId="55" borderId="0" applyNumberFormat="0" applyBorder="0" applyAlignment="0" applyProtection="0"/>
    <xf numFmtId="0" fontId="76" fillId="85" borderId="0" applyNumberFormat="0" applyBorder="0" applyAlignment="0" applyProtection="0"/>
    <xf numFmtId="180" fontId="76" fillId="85" borderId="0" applyNumberFormat="0" applyBorder="0" applyAlignment="0" applyProtection="0"/>
    <xf numFmtId="180" fontId="76" fillId="55" borderId="0" applyNumberFormat="0" applyBorder="0" applyAlignment="0" applyProtection="0"/>
    <xf numFmtId="0" fontId="76" fillId="55" borderId="0" applyNumberFormat="0" applyBorder="0" applyAlignment="0" applyProtection="0"/>
    <xf numFmtId="0" fontId="76" fillId="85" borderId="0" applyNumberFormat="0" applyBorder="0" applyAlignment="0" applyProtection="0"/>
    <xf numFmtId="180" fontId="76" fillId="85" borderId="0" applyNumberFormat="0" applyBorder="0" applyAlignment="0" applyProtection="0"/>
    <xf numFmtId="180" fontId="76" fillId="55" borderId="0" applyNumberFormat="0" applyBorder="0" applyAlignment="0" applyProtection="0"/>
    <xf numFmtId="180" fontId="76" fillId="39" borderId="0" applyNumberFormat="0" applyBorder="0" applyAlignment="0" applyProtection="0"/>
    <xf numFmtId="0" fontId="127" fillId="85" borderId="0" applyNumberFormat="0" applyBorder="0" applyAlignment="0" applyProtection="0"/>
    <xf numFmtId="0" fontId="76" fillId="55" borderId="0" applyNumberFormat="0" applyBorder="0" applyAlignment="0" applyProtection="0"/>
    <xf numFmtId="0" fontId="76" fillId="85" borderId="0" applyNumberFormat="0" applyBorder="0" applyAlignment="0" applyProtection="0"/>
    <xf numFmtId="180" fontId="76" fillId="85" borderId="0" applyNumberFormat="0" applyBorder="0" applyAlignment="0" applyProtection="0"/>
    <xf numFmtId="180" fontId="76" fillId="55" borderId="0" applyNumberFormat="0" applyBorder="0" applyAlignment="0" applyProtection="0"/>
    <xf numFmtId="0" fontId="76" fillId="55" borderId="0" applyNumberFormat="0" applyBorder="0" applyAlignment="0" applyProtection="0"/>
    <xf numFmtId="0" fontId="76" fillId="85" borderId="0" applyNumberFormat="0" applyBorder="0" applyAlignment="0" applyProtection="0"/>
    <xf numFmtId="180" fontId="76" fillId="85" borderId="0" applyNumberFormat="0" applyBorder="0" applyAlignment="0" applyProtection="0"/>
    <xf numFmtId="180" fontId="76" fillId="55" borderId="0" applyNumberFormat="0" applyBorder="0" applyAlignment="0" applyProtection="0"/>
    <xf numFmtId="0" fontId="76" fillId="39" borderId="0" applyNumberFormat="0" applyBorder="0" applyAlignment="0" applyProtection="0"/>
    <xf numFmtId="0" fontId="76" fillId="55" borderId="0" applyNumberFormat="0" applyBorder="0" applyAlignment="0" applyProtection="0"/>
    <xf numFmtId="0" fontId="76" fillId="85" borderId="0" applyNumberFormat="0" applyBorder="0" applyAlignment="0" applyProtection="0"/>
    <xf numFmtId="180" fontId="76" fillId="85" borderId="0" applyNumberFormat="0" applyBorder="0" applyAlignment="0" applyProtection="0"/>
    <xf numFmtId="180" fontId="76" fillId="55" borderId="0" applyNumberFormat="0" applyBorder="0" applyAlignment="0" applyProtection="0"/>
    <xf numFmtId="0" fontId="76" fillId="55" borderId="0" applyNumberFormat="0" applyBorder="0" applyAlignment="0" applyProtection="0"/>
    <xf numFmtId="0" fontId="76" fillId="85" borderId="0" applyNumberFormat="0" applyBorder="0" applyAlignment="0" applyProtection="0"/>
    <xf numFmtId="180" fontId="76" fillId="85" borderId="0" applyNumberFormat="0" applyBorder="0" applyAlignment="0" applyProtection="0"/>
    <xf numFmtId="180" fontId="76" fillId="55" borderId="0" applyNumberFormat="0" applyBorder="0" applyAlignment="0" applyProtection="0"/>
    <xf numFmtId="0" fontId="76" fillId="55" borderId="0" applyNumberFormat="0" applyBorder="0" applyAlignment="0" applyProtection="0"/>
    <xf numFmtId="0" fontId="127" fillId="55" borderId="0" applyNumberFormat="0" applyBorder="0" applyAlignment="0" applyProtection="0"/>
    <xf numFmtId="180" fontId="76" fillId="85" borderId="0" applyNumberFormat="0" applyBorder="0" applyAlignment="0" applyProtection="0"/>
    <xf numFmtId="0" fontId="76" fillId="85" borderId="0" applyNumberFormat="0" applyBorder="0" applyAlignment="0" applyProtection="0"/>
    <xf numFmtId="0" fontId="127" fillId="55" borderId="0" applyNumberFormat="0" applyBorder="0" applyAlignment="0" applyProtection="0"/>
    <xf numFmtId="0" fontId="127" fillId="55" borderId="0" applyNumberFormat="0" applyBorder="0" applyAlignment="0" applyProtection="0"/>
    <xf numFmtId="180" fontId="127" fillId="55" borderId="0" applyNumberFormat="0" applyBorder="0" applyAlignment="0" applyProtection="0"/>
    <xf numFmtId="0" fontId="76" fillId="85" borderId="0" applyNumberFormat="0" applyBorder="0" applyAlignment="0" applyProtection="0"/>
    <xf numFmtId="0" fontId="127" fillId="55" borderId="0" applyNumberFormat="0" applyBorder="0" applyAlignment="0" applyProtection="0"/>
    <xf numFmtId="0" fontId="127" fillId="55" borderId="0" applyNumberFormat="0" applyBorder="0" applyAlignment="0" applyProtection="0"/>
    <xf numFmtId="0" fontId="76" fillId="55" borderId="0" applyNumberFormat="0" applyBorder="0" applyAlignment="0" applyProtection="0"/>
    <xf numFmtId="0" fontId="127" fillId="55" borderId="0" applyNumberFormat="0" applyBorder="0" applyAlignment="0" applyProtection="0"/>
    <xf numFmtId="0" fontId="127" fillId="55" borderId="0" applyNumberFormat="0" applyBorder="0" applyAlignment="0" applyProtection="0"/>
    <xf numFmtId="0" fontId="127" fillId="55" borderId="0" applyNumberFormat="0" applyBorder="0" applyAlignment="0" applyProtection="0"/>
    <xf numFmtId="0" fontId="76" fillId="55" borderId="0" applyNumberFormat="0" applyBorder="0" applyAlignment="0" applyProtection="0"/>
    <xf numFmtId="0" fontId="127" fillId="55" borderId="0" applyNumberFormat="0" applyBorder="0" applyAlignment="0" applyProtection="0"/>
    <xf numFmtId="0" fontId="127" fillId="55" borderId="0" applyNumberFormat="0" applyBorder="0" applyAlignment="0" applyProtection="0"/>
    <xf numFmtId="0" fontId="127" fillId="55" borderId="0" applyNumberFormat="0" applyBorder="0" applyAlignment="0" applyProtection="0"/>
    <xf numFmtId="0" fontId="127" fillId="55" borderId="0" applyNumberFormat="0" applyBorder="0" applyAlignment="0" applyProtection="0"/>
    <xf numFmtId="0" fontId="127" fillId="55" borderId="0" applyNumberFormat="0" applyBorder="0" applyAlignment="0" applyProtection="0"/>
    <xf numFmtId="0" fontId="127" fillId="55" borderId="0" applyNumberFormat="0" applyBorder="0" applyAlignment="0" applyProtection="0"/>
    <xf numFmtId="0" fontId="76" fillId="55" borderId="0" applyNumberFormat="0" applyBorder="0" applyAlignment="0" applyProtection="0"/>
    <xf numFmtId="196" fontId="128"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9" fillId="0" borderId="0"/>
    <xf numFmtId="180" fontId="129" fillId="0" borderId="0"/>
    <xf numFmtId="18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0" fillId="0" borderId="0"/>
    <xf numFmtId="0" fontId="11" fillId="0" borderId="0" applyNumberFormat="0" applyFill="0" applyBorder="0" applyAlignment="0" applyProtection="0"/>
    <xf numFmtId="0" fontId="11" fillId="0" borderId="0" applyNumberFormat="0" applyFill="0" applyBorder="0" applyAlignment="0" applyProtection="0"/>
    <xf numFmtId="0" fontId="44" fillId="0" borderId="0"/>
    <xf numFmtId="0" fontId="11" fillId="0" borderId="0"/>
    <xf numFmtId="197" fontId="52" fillId="0" borderId="0"/>
    <xf numFmtId="197" fontId="49" fillId="0" borderId="0"/>
    <xf numFmtId="197" fontId="52" fillId="0" borderId="0"/>
    <xf numFmtId="197" fontId="49"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9" fillId="0" borderId="0"/>
    <xf numFmtId="180" fontId="129" fillId="0" borderId="0"/>
    <xf numFmtId="180" fontId="130" fillId="0" borderId="0"/>
    <xf numFmtId="0" fontId="130" fillId="0" borderId="0"/>
    <xf numFmtId="0" fontId="11" fillId="0" borderId="0"/>
    <xf numFmtId="197" fontId="5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97" fontId="49" fillId="0" borderId="0"/>
    <xf numFmtId="197" fontId="52" fillId="0" borderId="0"/>
    <xf numFmtId="197" fontId="49" fillId="0" borderId="0"/>
    <xf numFmtId="0" fontId="129" fillId="0" borderId="0"/>
    <xf numFmtId="180" fontId="129" fillId="0" borderId="0"/>
    <xf numFmtId="180" fontId="130" fillId="0" borderId="0"/>
    <xf numFmtId="0" fontId="130" fillId="0" borderId="0"/>
    <xf numFmtId="0" fontId="11" fillId="0" borderId="0"/>
    <xf numFmtId="0" fontId="130" fillId="0" borderId="0"/>
    <xf numFmtId="180" fontId="130" fillId="0" borderId="0"/>
    <xf numFmtId="180" fontId="129" fillId="0" borderId="0"/>
    <xf numFmtId="0" fontId="129" fillId="0" borderId="0"/>
    <xf numFmtId="0" fontId="55" fillId="0" borderId="0"/>
    <xf numFmtId="0" fontId="89"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89" fillId="0" borderId="0"/>
    <xf numFmtId="0" fontId="89" fillId="0" borderId="0"/>
    <xf numFmtId="180" fontId="89" fillId="0" borderId="0"/>
    <xf numFmtId="0" fontId="130" fillId="0" borderId="0"/>
    <xf numFmtId="180" fontId="130" fillId="0" borderId="0"/>
    <xf numFmtId="180" fontId="129" fillId="0" borderId="0"/>
    <xf numFmtId="0" fontId="129" fillId="0" borderId="0"/>
    <xf numFmtId="0" fontId="55"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2"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1"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55"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55"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30" fillId="0" borderId="0"/>
    <xf numFmtId="180" fontId="13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180" fontId="11" fillId="0" borderId="0"/>
    <xf numFmtId="0" fontId="11" fillId="0" borderId="0"/>
    <xf numFmtId="180" fontId="11" fillId="0" borderId="0"/>
    <xf numFmtId="0" fontId="130" fillId="0" borderId="0"/>
    <xf numFmtId="180" fontId="130" fillId="0" borderId="0"/>
    <xf numFmtId="180" fontId="11" fillId="0" borderId="0"/>
    <xf numFmtId="18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0" fillId="0" borderId="0"/>
    <xf numFmtId="180" fontId="13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0" fillId="0" borderId="0"/>
    <xf numFmtId="180" fontId="13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 fontId="131" fillId="0" borderId="0" applyFill="0" applyBorder="0" applyAlignment="0" applyProtection="0"/>
    <xf numFmtId="0" fontId="130" fillId="0" borderId="0"/>
    <xf numFmtId="180" fontId="130" fillId="0" borderId="0"/>
    <xf numFmtId="1" fontId="131" fillId="0" borderId="0" applyFill="0" applyBorder="0" applyAlignment="0" applyProtection="0"/>
    <xf numFmtId="1" fontId="131" fillId="0" borderId="0" applyFill="0" applyBorder="0" applyAlignment="0" applyProtection="0"/>
    <xf numFmtId="1" fontId="131" fillId="0" borderId="0" applyFill="0" applyBorder="0" applyAlignment="0" applyProtection="0"/>
    <xf numFmtId="1" fontId="131" fillId="0" borderId="0" applyFill="0" applyBorder="0" applyAlignment="0" applyProtection="0"/>
    <xf numFmtId="1" fontId="131" fillId="0" borderId="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0" fillId="0" borderId="0"/>
    <xf numFmtId="180" fontId="130" fillId="0" borderId="0"/>
    <xf numFmtId="0" fontId="130" fillId="0" borderId="0"/>
    <xf numFmtId="180" fontId="130" fillId="0" borderId="0"/>
    <xf numFmtId="0" fontId="130" fillId="0" borderId="0"/>
    <xf numFmtId="180" fontId="130" fillId="0" borderId="0"/>
    <xf numFmtId="0" fontId="130" fillId="0" borderId="0"/>
    <xf numFmtId="180" fontId="13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0" fillId="0" borderId="0"/>
    <xf numFmtId="180" fontId="130" fillId="0" borderId="0"/>
    <xf numFmtId="0" fontId="130" fillId="0" borderId="0"/>
    <xf numFmtId="180" fontId="130" fillId="0" borderId="0"/>
    <xf numFmtId="0" fontId="130" fillId="0" borderId="0"/>
    <xf numFmtId="180" fontId="130" fillId="0" borderId="0"/>
    <xf numFmtId="0" fontId="130" fillId="0" borderId="0"/>
    <xf numFmtId="180" fontId="130" fillId="0" borderId="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180" fontId="11" fillId="0" borderId="0"/>
    <xf numFmtId="0" fontId="11" fillId="0" borderId="0"/>
    <xf numFmtId="18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18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130" fillId="0" borderId="0"/>
    <xf numFmtId="180" fontId="130" fillId="0" borderId="0"/>
    <xf numFmtId="180" fontId="129" fillId="0" borderId="0"/>
    <xf numFmtId="0" fontId="129"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0" fontId="12" fillId="0" borderId="0"/>
    <xf numFmtId="180" fontId="12" fillId="0" borderId="0"/>
    <xf numFmtId="180" fontId="10" fillId="0" borderId="0"/>
    <xf numFmtId="0" fontId="1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30" fillId="0" borderId="0"/>
    <xf numFmtId="0" fontId="13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0" fillId="0" borderId="0"/>
    <xf numFmtId="180" fontId="13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0" fillId="0" borderId="0"/>
    <xf numFmtId="180" fontId="13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0" fillId="0" borderId="0"/>
    <xf numFmtId="180" fontId="13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55" fillId="0" borderId="0"/>
    <xf numFmtId="0" fontId="2" fillId="0" borderId="0"/>
    <xf numFmtId="0" fontId="2" fillId="0" borderId="0"/>
    <xf numFmtId="0" fontId="2"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1" fontId="85" fillId="0" borderId="0">
      <protection locked="0"/>
    </xf>
    <xf numFmtId="0" fontId="11" fillId="0" borderId="0"/>
    <xf numFmtId="180" fontId="11" fillId="0" borderId="0"/>
    <xf numFmtId="0" fontId="11" fillId="0" borderId="0"/>
    <xf numFmtId="180" fontId="11" fillId="0" borderId="0"/>
    <xf numFmtId="0" fontId="87" fillId="0" borderId="0" applyBorder="0" applyProtection="0"/>
    <xf numFmtId="180" fontId="87"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29" fillId="0" borderId="0"/>
    <xf numFmtId="180" fontId="129" fillId="0" borderId="0"/>
    <xf numFmtId="0" fontId="129" fillId="0" borderId="0"/>
    <xf numFmtId="180" fontId="129" fillId="0" borderId="0"/>
    <xf numFmtId="0" fontId="129" fillId="0" borderId="0"/>
    <xf numFmtId="180" fontId="129" fillId="0" borderId="0"/>
    <xf numFmtId="0" fontId="11" fillId="0" borderId="0" applyNumberFormat="0" applyFill="0" applyBorder="0" applyAlignment="0" applyProtection="0"/>
    <xf numFmtId="180" fontId="11" fillId="0" borderId="0" applyNumberFormat="0" applyFill="0" applyBorder="0" applyAlignment="0" applyProtection="0"/>
    <xf numFmtId="0" fontId="130" fillId="0" borderId="0"/>
    <xf numFmtId="180" fontId="130" fillId="0" borderId="0"/>
    <xf numFmtId="0" fontId="11" fillId="0" borderId="0"/>
    <xf numFmtId="180" fontId="11"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3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30" fillId="0" borderId="0"/>
    <xf numFmtId="180" fontId="130" fillId="0" borderId="0"/>
    <xf numFmtId="0" fontId="130" fillId="0" borderId="0"/>
    <xf numFmtId="180" fontId="130" fillId="0" borderId="0"/>
    <xf numFmtId="0" fontId="130" fillId="0" borderId="0"/>
    <xf numFmtId="180" fontId="130" fillId="0" borderId="0"/>
    <xf numFmtId="0" fontId="130" fillId="0" borderId="0"/>
    <xf numFmtId="180" fontId="130" fillId="0" borderId="0"/>
    <xf numFmtId="0" fontId="130" fillId="0" borderId="0"/>
    <xf numFmtId="180" fontId="130" fillId="0" borderId="0"/>
    <xf numFmtId="0" fontId="130" fillId="0" borderId="0"/>
    <xf numFmtId="180" fontId="130" fillId="0" borderId="0"/>
    <xf numFmtId="0" fontId="130" fillId="0" borderId="0"/>
    <xf numFmtId="180" fontId="130" fillId="0" borderId="0"/>
    <xf numFmtId="0" fontId="11" fillId="0" borderId="0" applyNumberFormat="0" applyFill="0" applyBorder="0" applyAlignment="0" applyProtection="0"/>
    <xf numFmtId="180" fontId="11" fillId="0" borderId="0" applyNumberFormat="0" applyFill="0" applyBorder="0" applyAlignment="0" applyProtection="0"/>
    <xf numFmtId="0" fontId="129" fillId="0" borderId="0"/>
    <xf numFmtId="180" fontId="129" fillId="0" borderId="0"/>
    <xf numFmtId="0" fontId="129" fillId="0" borderId="0"/>
    <xf numFmtId="180" fontId="129" fillId="0" borderId="0"/>
    <xf numFmtId="0" fontId="129" fillId="0" borderId="0"/>
    <xf numFmtId="180" fontId="129" fillId="0" borderId="0"/>
    <xf numFmtId="0" fontId="130" fillId="0" borderId="0"/>
    <xf numFmtId="180" fontId="130" fillId="0" borderId="0"/>
    <xf numFmtId="0" fontId="130" fillId="0" borderId="0"/>
    <xf numFmtId="180" fontId="130" fillId="0" borderId="0"/>
    <xf numFmtId="0" fontId="11" fillId="0" borderId="0"/>
    <xf numFmtId="180" fontId="11"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32" fillId="0" borderId="0"/>
    <xf numFmtId="180" fontId="130" fillId="0" borderId="0"/>
    <xf numFmtId="0" fontId="130" fillId="0" borderId="0"/>
    <xf numFmtId="18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80" fontId="11" fillId="0" borderId="0"/>
    <xf numFmtId="0" fontId="11" fillId="0" borderId="0"/>
    <xf numFmtId="0" fontId="11" fillId="0" borderId="0" applyNumberFormat="0" applyFill="0" applyBorder="0" applyAlignment="0" applyProtection="0"/>
    <xf numFmtId="180" fontId="11" fillId="0" borderId="0"/>
    <xf numFmtId="0" fontId="11" fillId="0" borderId="0"/>
    <xf numFmtId="0" fontId="11" fillId="0" borderId="0"/>
    <xf numFmtId="180" fontId="11" fillId="0" borderId="0"/>
    <xf numFmtId="0" fontId="11" fillId="0" borderId="0"/>
    <xf numFmtId="180" fontId="11" fillId="0" borderId="0"/>
    <xf numFmtId="0" fontId="11" fillId="0" borderId="0"/>
    <xf numFmtId="180" fontId="11" fillId="0" borderId="0"/>
    <xf numFmtId="0" fontId="11" fillId="0" borderId="0"/>
    <xf numFmtId="18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11" fillId="0" borderId="0" applyNumberFormat="0" applyFill="0" applyBorder="0" applyAlignment="0" applyProtection="0"/>
    <xf numFmtId="0" fontId="11" fillId="0" borderId="0" applyNumberFormat="0" applyFill="0" applyBorder="0" applyAlignment="0" applyProtection="0"/>
    <xf numFmtId="0" fontId="132" fillId="0" borderId="0"/>
    <xf numFmtId="0" fontId="11" fillId="0" borderId="0" applyNumberFormat="0" applyFill="0" applyBorder="0" applyAlignment="0" applyProtection="0"/>
    <xf numFmtId="180" fontId="18" fillId="0" borderId="0" applyBorder="0" applyProtection="0"/>
    <xf numFmtId="180" fontId="18" fillId="0" borderId="0" applyBorder="0" applyProtection="0"/>
    <xf numFmtId="0" fontId="18" fillId="0" borderId="0" applyBorder="0" applyProtection="0"/>
    <xf numFmtId="197" fontId="49" fillId="0" borderId="0"/>
    <xf numFmtId="197" fontId="52" fillId="0" borderId="0"/>
    <xf numFmtId="197" fontId="52" fillId="0" borderId="0"/>
    <xf numFmtId="197" fontId="52" fillId="0" borderId="0"/>
    <xf numFmtId="197" fontId="52" fillId="0" borderId="0"/>
    <xf numFmtId="197" fontId="52" fillId="0" borderId="0"/>
    <xf numFmtId="197" fontId="52" fillId="0" borderId="0"/>
    <xf numFmtId="0" fontId="13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97" fontId="49" fillId="0" borderId="0"/>
    <xf numFmtId="197" fontId="52" fillId="0" borderId="0"/>
    <xf numFmtId="0" fontId="121" fillId="0" borderId="0"/>
    <xf numFmtId="180" fontId="18" fillId="0" borderId="0" applyBorder="0" applyProtection="0"/>
    <xf numFmtId="180" fontId="18" fillId="0" borderId="0" applyBorder="0" applyProtection="0"/>
    <xf numFmtId="0" fontId="18" fillId="0" borderId="0" applyBorder="0" applyProtection="0"/>
    <xf numFmtId="0" fontId="121" fillId="0" borderId="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18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11" fillId="0" borderId="0">
      <alignment horizontal="right"/>
    </xf>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12"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2" fillId="0" borderId="0"/>
    <xf numFmtId="180" fontId="2" fillId="0" borderId="0"/>
    <xf numFmtId="180" fontId="2" fillId="0" borderId="0"/>
    <xf numFmtId="180" fontId="2" fillId="0" borderId="0"/>
    <xf numFmtId="18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18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180" fontId="2" fillId="0" borderId="0"/>
    <xf numFmtId="0" fontId="12" fillId="0" borderId="0"/>
    <xf numFmtId="0" fontId="2" fillId="0" borderId="0"/>
    <xf numFmtId="0" fontId="2" fillId="0" borderId="0"/>
    <xf numFmtId="0" fontId="2" fillId="0" borderId="0"/>
    <xf numFmtId="0" fontId="1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18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2" fillId="0" borderId="0"/>
    <xf numFmtId="2" fontId="11" fillId="0" borderId="0">
      <alignment horizontal="right"/>
    </xf>
    <xf numFmtId="2" fontId="11" fillId="0" borderId="0">
      <alignment horizontal="right"/>
    </xf>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0" fontId="11" fillId="0" borderId="0" applyNumberFormat="0" applyFill="0" applyBorder="0" applyAlignment="0" applyProtection="0"/>
    <xf numFmtId="0" fontId="1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30" fillId="0" borderId="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29" fillId="0" borderId="0"/>
    <xf numFmtId="180" fontId="129" fillId="0" borderId="0"/>
    <xf numFmtId="0" fontId="12" fillId="0" borderId="0"/>
    <xf numFmtId="0" fontId="129" fillId="0" borderId="0"/>
    <xf numFmtId="0" fontId="12" fillId="0" borderId="0"/>
    <xf numFmtId="180" fontId="130"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29" fillId="0" borderId="0"/>
    <xf numFmtId="180" fontId="129" fillId="0" borderId="0"/>
    <xf numFmtId="0" fontId="12" fillId="0" borderId="0"/>
    <xf numFmtId="0" fontId="129" fillId="0" borderId="0"/>
    <xf numFmtId="0" fontId="12" fillId="0" borderId="0"/>
    <xf numFmtId="180" fontId="130" fillId="0" borderId="0"/>
    <xf numFmtId="0" fontId="12" fillId="0" borderId="0"/>
    <xf numFmtId="0" fontId="130"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29" fillId="0" borderId="0"/>
    <xf numFmtId="180" fontId="129" fillId="0" borderId="0"/>
    <xf numFmtId="0" fontId="12" fillId="0" borderId="0"/>
    <xf numFmtId="0" fontId="129" fillId="0" borderId="0"/>
    <xf numFmtId="0" fontId="12" fillId="0" borderId="0"/>
    <xf numFmtId="180" fontId="130" fillId="0" borderId="0"/>
    <xf numFmtId="0" fontId="12" fillId="0" borderId="0"/>
    <xf numFmtId="0" fontId="130"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6" fillId="71" borderId="17" applyNumberFormat="0" applyAlignment="0" applyProtection="0"/>
    <xf numFmtId="0" fontId="96" fillId="71" borderId="17" applyNumberForma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29" fillId="44" borderId="17" applyNumberFormat="0" applyFont="0" applyAlignment="0" applyProtection="0"/>
    <xf numFmtId="0" fontId="12" fillId="0" borderId="0"/>
    <xf numFmtId="0" fontId="129" fillId="44" borderId="17" applyNumberFormat="0" applyFont="0" applyAlignment="0" applyProtection="0"/>
    <xf numFmtId="0" fontId="12" fillId="0" borderId="0"/>
    <xf numFmtId="0" fontId="129"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29" fillId="44" borderId="17" applyNumberFormat="0" applyFont="0" applyAlignment="0" applyProtection="0"/>
    <xf numFmtId="0" fontId="12" fillId="0" borderId="0"/>
    <xf numFmtId="0" fontId="129" fillId="44" borderId="17" applyNumberFormat="0" applyFont="0" applyAlignment="0" applyProtection="0"/>
    <xf numFmtId="0" fontId="12" fillId="0" borderId="0"/>
    <xf numFmtId="0" fontId="55" fillId="71" borderId="35" applyProtection="0"/>
    <xf numFmtId="180" fontId="55" fillId="71" borderId="35" applyProtection="0"/>
    <xf numFmtId="0" fontId="12" fillId="0" borderId="0"/>
    <xf numFmtId="0" fontId="55" fillId="71" borderId="35" applyProtection="0"/>
    <xf numFmtId="0" fontId="12" fillId="0" borderId="0"/>
    <xf numFmtId="180" fontId="10" fillId="44" borderId="17" applyNumberFormat="0" applyFont="0" applyAlignment="0" applyProtection="0"/>
    <xf numFmtId="0" fontId="12" fillId="0" borderId="0"/>
    <xf numFmtId="0" fontId="10" fillId="44" borderId="17" applyNumberFormat="0" applyFont="0" applyAlignment="0" applyProtection="0"/>
    <xf numFmtId="0" fontId="12" fillId="0" borderId="0"/>
    <xf numFmtId="0" fontId="96" fillId="71" borderId="17" applyNumberFormat="0" applyAlignment="0" applyProtection="0"/>
    <xf numFmtId="0" fontId="96" fillId="71" borderId="17" applyNumberForma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29" fillId="44" borderId="17" applyNumberFormat="0" applyFont="0" applyAlignment="0" applyProtection="0"/>
    <xf numFmtId="0" fontId="12" fillId="0" borderId="0"/>
    <xf numFmtId="0" fontId="129" fillId="44" borderId="17" applyNumberFormat="0" applyFont="0" applyAlignment="0" applyProtection="0"/>
    <xf numFmtId="0" fontId="12" fillId="0" borderId="0"/>
    <xf numFmtId="0" fontId="129"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29" fillId="44" borderId="17" applyNumberFormat="0" applyFont="0" applyAlignment="0" applyProtection="0"/>
    <xf numFmtId="0" fontId="12" fillId="0" borderId="0"/>
    <xf numFmtId="0" fontId="129" fillId="44" borderId="17" applyNumberFormat="0" applyFont="0" applyAlignment="0" applyProtection="0"/>
    <xf numFmtId="0" fontId="12" fillId="0" borderId="0"/>
    <xf numFmtId="180" fontId="21" fillId="44" borderId="17" applyNumberFormat="0" applyFont="0" applyAlignment="0" applyProtection="0"/>
    <xf numFmtId="0" fontId="12" fillId="0" borderId="0"/>
    <xf numFmtId="0" fontId="21" fillId="44" borderId="17" applyNumberFormat="0" applyFont="0" applyAlignment="0" applyProtection="0"/>
    <xf numFmtId="0" fontId="12" fillId="0" borderId="0"/>
    <xf numFmtId="0" fontId="96" fillId="71" borderId="17" applyNumberFormat="0" applyAlignment="0" applyProtection="0"/>
    <xf numFmtId="0" fontId="96" fillId="71" borderId="17" applyNumberForma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29" fillId="44" borderId="17" applyNumberFormat="0" applyFont="0" applyAlignment="0" applyProtection="0"/>
    <xf numFmtId="0" fontId="12" fillId="0" borderId="0"/>
    <xf numFmtId="0" fontId="129" fillId="44" borderId="17" applyNumberFormat="0" applyFont="0" applyAlignment="0" applyProtection="0"/>
    <xf numFmtId="0" fontId="12" fillId="0" borderId="0"/>
    <xf numFmtId="0" fontId="129"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29" fillId="44" borderId="17" applyNumberFormat="0" applyFont="0" applyAlignment="0" applyProtection="0"/>
    <xf numFmtId="0" fontId="12" fillId="0" borderId="0"/>
    <xf numFmtId="0" fontId="129" fillId="44" borderId="17" applyNumberFormat="0" applyFont="0" applyAlignment="0" applyProtection="0"/>
    <xf numFmtId="0" fontId="12" fillId="0" borderId="0"/>
    <xf numFmtId="180" fontId="11" fillId="26" borderId="17" applyNumberFormat="0" applyFont="0" applyAlignment="0" applyProtection="0"/>
    <xf numFmtId="0" fontId="12" fillId="0" borderId="0"/>
    <xf numFmtId="0" fontId="96" fillId="71" borderId="17" applyNumberFormat="0" applyAlignment="0" applyProtection="0"/>
    <xf numFmtId="0" fontId="129"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29" fillId="44" borderId="17" applyNumberFormat="0" applyFont="0" applyAlignment="0" applyProtection="0"/>
    <xf numFmtId="0" fontId="12" fillId="0" borderId="0"/>
    <xf numFmtId="0" fontId="129" fillId="44" borderId="17" applyNumberFormat="0" applyFont="0" applyAlignment="0" applyProtection="0"/>
    <xf numFmtId="0" fontId="12" fillId="0" borderId="0"/>
    <xf numFmtId="0" fontId="129"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29" fillId="44" borderId="17" applyNumberFormat="0" applyFont="0" applyAlignment="0" applyProtection="0"/>
    <xf numFmtId="0" fontId="12" fillId="0" borderId="0"/>
    <xf numFmtId="0" fontId="129" fillId="44" borderId="17" applyNumberFormat="0" applyFont="0" applyAlignment="0" applyProtection="0"/>
    <xf numFmtId="0" fontId="12" fillId="0" borderId="0"/>
    <xf numFmtId="0" fontId="18" fillId="44" borderId="17" applyNumberFormat="0" applyFont="0" applyAlignment="0" applyProtection="0"/>
    <xf numFmtId="0" fontId="96" fillId="71" borderId="17" applyNumberFormat="0" applyAlignment="0" applyProtection="0"/>
    <xf numFmtId="0" fontId="11" fillId="26" borderId="17" applyNumberFormat="0" applyFont="0" applyAlignment="0" applyProtection="0"/>
    <xf numFmtId="0" fontId="11" fillId="26" borderId="17" applyNumberFormat="0" applyFont="0" applyAlignment="0" applyProtection="0"/>
    <xf numFmtId="0" fontId="12"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2" fillId="0" borderId="0"/>
    <xf numFmtId="9" fontId="11" fillId="0" borderId="0" applyFill="0" applyBorder="0" applyAlignment="0" applyProtection="0"/>
    <xf numFmtId="9" fontId="11" fillId="0" borderId="0" applyFill="0" applyBorder="0" applyAlignment="0" applyProtection="0"/>
    <xf numFmtId="0" fontId="12" fillId="0" borderId="0"/>
    <xf numFmtId="9" fontId="12" fillId="0" borderId="0" applyFill="0" applyBorder="0" applyAlignment="0" applyProtection="0"/>
    <xf numFmtId="0" fontId="12" fillId="0" borderId="0"/>
    <xf numFmtId="9" fontId="2" fillId="0" borderId="0" applyFont="0" applyFill="0" applyBorder="0" applyAlignment="0" applyProtection="0"/>
    <xf numFmtId="9" fontId="10" fillId="0" borderId="0" applyFont="0" applyFill="0" applyBorder="0" applyAlignment="0" applyProtection="0"/>
    <xf numFmtId="0" fontId="12" fillId="0" borderId="0"/>
    <xf numFmtId="9" fontId="11" fillId="0" borderId="0" applyFont="0" applyFill="0" applyBorder="0" applyAlignment="0" applyProtection="0"/>
    <xf numFmtId="9" fontId="11" fillId="0" borderId="0" applyFont="0" applyFill="0" applyBorder="0" applyAlignment="0" applyProtection="0"/>
    <xf numFmtId="9" fontId="12" fillId="0" borderId="0" applyFill="0" applyBorder="0" applyAlignment="0" applyProtection="0"/>
    <xf numFmtId="0" fontId="12" fillId="0" borderId="0"/>
    <xf numFmtId="9" fontId="2"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0" fontId="12" fillId="0" borderId="0"/>
    <xf numFmtId="9" fontId="11" fillId="0" borderId="0" applyFont="0" applyFill="0" applyBorder="0" applyAlignment="0" applyProtection="0"/>
    <xf numFmtId="0" fontId="12" fillId="0" borderId="0"/>
    <xf numFmtId="9" fontId="41" fillId="0" borderId="0"/>
    <xf numFmtId="9" fontId="10" fillId="0" borderId="0" applyFont="0" applyFill="0" applyBorder="0" applyAlignment="0" applyProtection="0"/>
    <xf numFmtId="0" fontId="10" fillId="44" borderId="17" applyNumberFormat="0" applyFont="0" applyAlignment="0" applyProtection="0"/>
    <xf numFmtId="0" fontId="11" fillId="44" borderId="17" applyNumberFormat="0" applyFont="0" applyAlignment="0" applyProtection="0"/>
    <xf numFmtId="0" fontId="96" fillId="71" borderId="17" applyNumberFormat="0" applyAlignment="0" applyProtection="0"/>
    <xf numFmtId="180" fontId="11" fillId="44" borderId="17" applyNumberFormat="0" applyFont="0" applyAlignment="0" applyProtection="0"/>
    <xf numFmtId="0" fontId="12" fillId="0" borderId="0"/>
    <xf numFmtId="0" fontId="96" fillId="71" borderId="17" applyNumberFormat="0" applyAlignment="0" applyProtection="0"/>
    <xf numFmtId="0" fontId="11" fillId="44" borderId="17" applyNumberFormat="0" applyFont="0" applyAlignment="0" applyProtection="0"/>
    <xf numFmtId="0" fontId="12" fillId="0" borderId="0"/>
    <xf numFmtId="0" fontId="11" fillId="44" borderId="17" applyNumberFormat="0" applyFont="0" applyAlignment="0" applyProtection="0"/>
    <xf numFmtId="0" fontId="96" fillId="71" borderId="17" applyNumberFormat="0" applyAlignment="0" applyProtection="0"/>
    <xf numFmtId="180" fontId="11" fillId="71" borderId="17" applyNumberFormat="0" applyAlignment="0" applyProtection="0"/>
    <xf numFmtId="0" fontId="12" fillId="0" borderId="0"/>
    <xf numFmtId="0" fontId="96" fillId="71" borderId="17" applyNumberFormat="0" applyAlignment="0" applyProtection="0"/>
    <xf numFmtId="0" fontId="11" fillId="71" borderId="17" applyNumberFormat="0" applyAlignment="0" applyProtection="0"/>
    <xf numFmtId="0" fontId="11" fillId="71" borderId="17" applyNumberFormat="0" applyAlignment="0" applyProtection="0"/>
    <xf numFmtId="0" fontId="12" fillId="0" borderId="0"/>
    <xf numFmtId="0" fontId="96" fillId="71" borderId="17" applyNumberFormat="0" applyAlignment="0" applyProtection="0"/>
    <xf numFmtId="180" fontId="11" fillId="44" borderId="17" applyNumberFormat="0" applyFont="0" applyAlignment="0" applyProtection="0"/>
    <xf numFmtId="0" fontId="12" fillId="0" borderId="0"/>
    <xf numFmtId="0" fontId="96" fillId="71" borderId="17" applyNumberFormat="0" applyAlignment="0" applyProtection="0"/>
    <xf numFmtId="0" fontId="11" fillId="44" borderId="17" applyNumberFormat="0" applyFont="0" applyAlignment="0" applyProtection="0"/>
    <xf numFmtId="0" fontId="96" fillId="71" borderId="17" applyNumberFormat="0" applyAlignment="0" applyProtection="0"/>
    <xf numFmtId="0" fontId="12" fillId="0" borderId="0"/>
    <xf numFmtId="0" fontId="10" fillId="44" borderId="17" applyNumberFormat="0" applyFont="0" applyAlignment="0" applyProtection="0"/>
    <xf numFmtId="0" fontId="11" fillId="44" borderId="17" applyNumberFormat="0" applyFont="0" applyAlignment="0" applyProtection="0"/>
    <xf numFmtId="0" fontId="96" fillId="71" borderId="17" applyNumberFormat="0" applyAlignment="0" applyProtection="0"/>
    <xf numFmtId="0" fontId="96" fillId="71" borderId="17" applyNumberFormat="0" applyAlignment="0" applyProtection="0"/>
    <xf numFmtId="180" fontId="11" fillId="44" borderId="17" applyNumberFormat="0" applyFont="0" applyAlignment="0" applyProtection="0"/>
    <xf numFmtId="0" fontId="12" fillId="0" borderId="0"/>
    <xf numFmtId="0" fontId="11" fillId="44" borderId="17" applyNumberFormat="0" applyFont="0" applyAlignment="0" applyProtection="0"/>
    <xf numFmtId="0" fontId="96" fillId="71" borderId="17" applyNumberFormat="0" applyAlignment="0" applyProtection="0"/>
    <xf numFmtId="0" fontId="96" fillId="71" borderId="17" applyNumberFormat="0" applyAlignment="0" applyProtection="0"/>
    <xf numFmtId="0" fontId="96" fillId="71" borderId="17" applyNumberFormat="0" applyAlignment="0" applyProtection="0"/>
    <xf numFmtId="0" fontId="96" fillId="71" borderId="17" applyNumberFormat="0" applyAlignment="0" applyProtection="0"/>
    <xf numFmtId="0" fontId="96" fillId="71" borderId="17" applyNumberFormat="0" applyAlignment="0" applyProtection="0"/>
    <xf numFmtId="0" fontId="12" fillId="0" borderId="0"/>
    <xf numFmtId="0" fontId="10" fillId="44" borderId="17" applyNumberFormat="0" applyFont="0" applyAlignment="0" applyProtection="0"/>
    <xf numFmtId="0" fontId="11" fillId="44" borderId="17" applyNumberFormat="0" applyFont="0" applyAlignment="0" applyProtection="0"/>
    <xf numFmtId="0" fontId="96" fillId="71" borderId="17" applyNumberFormat="0" applyAlignment="0" applyProtection="0"/>
    <xf numFmtId="0" fontId="96" fillId="71" borderId="17" applyNumberFormat="0" applyAlignment="0" applyProtection="0"/>
    <xf numFmtId="0" fontId="11" fillId="44" borderId="17" applyNumberFormat="0" applyFont="0" applyAlignment="0" applyProtection="0"/>
    <xf numFmtId="0" fontId="96" fillId="71" borderId="17" applyNumberFormat="0" applyAlignment="0" applyProtection="0"/>
    <xf numFmtId="0" fontId="96" fillId="71" borderId="17" applyNumberFormat="0" applyAlignment="0" applyProtection="0"/>
    <xf numFmtId="0" fontId="11" fillId="44" borderId="17" applyNumberFormat="0" applyFont="0" applyAlignment="0" applyProtection="0"/>
    <xf numFmtId="0" fontId="11" fillId="44" borderId="17" applyNumberFormat="0" applyFont="0" applyAlignment="0" applyProtection="0"/>
    <xf numFmtId="0" fontId="11" fillId="44" borderId="17" applyNumberFormat="0" applyFont="0" applyAlignment="0" applyProtection="0"/>
    <xf numFmtId="0" fontId="10" fillId="44" borderId="17" applyNumberFormat="0" applyFont="0" applyAlignment="0" applyProtection="0"/>
    <xf numFmtId="0" fontId="80" fillId="0" borderId="0" applyNumberFormat="0" applyFill="0" applyBorder="0" applyAlignment="0" applyProtection="0"/>
    <xf numFmtId="0" fontId="80" fillId="0" borderId="0" applyNumberFormat="0" applyFill="0" applyBorder="0" applyAlignment="0" applyProtection="0"/>
    <xf numFmtId="180" fontId="80" fillId="0" borderId="0"/>
    <xf numFmtId="0" fontId="12" fillId="0" borderId="0"/>
    <xf numFmtId="0" fontId="80" fillId="0" borderId="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77" fillId="80" borderId="18" applyNumberFormat="0" applyAlignment="0" applyProtection="0"/>
    <xf numFmtId="0" fontId="77" fillId="81" borderId="18" applyNumberFormat="0" applyAlignment="0" applyProtection="0"/>
    <xf numFmtId="0" fontId="77" fillId="72" borderId="18" applyNumberFormat="0" applyAlignment="0" applyProtection="0"/>
    <xf numFmtId="180" fontId="77" fillId="72" borderId="18" applyNumberFormat="0" applyAlignment="0" applyProtection="0"/>
    <xf numFmtId="0" fontId="12" fillId="0" borderId="0"/>
    <xf numFmtId="0" fontId="77" fillId="72" borderId="18" applyNumberFormat="0" applyAlignment="0" applyProtection="0"/>
    <xf numFmtId="0" fontId="12" fillId="0" borderId="0"/>
    <xf numFmtId="180" fontId="77" fillId="81" borderId="18" applyNumberFormat="0" applyAlignment="0" applyProtection="0"/>
    <xf numFmtId="0" fontId="12" fillId="0" borderId="0"/>
    <xf numFmtId="0" fontId="77" fillId="81" borderId="18" applyNumberFormat="0" applyAlignment="0" applyProtection="0"/>
    <xf numFmtId="0" fontId="12" fillId="0" borderId="0"/>
    <xf numFmtId="0" fontId="77" fillId="81" borderId="18" applyNumberFormat="0" applyAlignment="0" applyProtection="0"/>
    <xf numFmtId="0" fontId="77" fillId="72" borderId="18" applyNumberFormat="0" applyAlignment="0" applyProtection="0"/>
    <xf numFmtId="180" fontId="77" fillId="72" borderId="18" applyNumberFormat="0" applyAlignment="0" applyProtection="0"/>
    <xf numFmtId="0" fontId="12" fillId="0" borderId="0"/>
    <xf numFmtId="0" fontId="77" fillId="72" borderId="18" applyNumberFormat="0" applyAlignment="0" applyProtection="0"/>
    <xf numFmtId="0" fontId="12" fillId="0" borderId="0"/>
    <xf numFmtId="180" fontId="77" fillId="81" borderId="18" applyNumberFormat="0" applyAlignment="0" applyProtection="0"/>
    <xf numFmtId="0" fontId="12" fillId="0" borderId="0"/>
    <xf numFmtId="0" fontId="77" fillId="81" borderId="18" applyNumberFormat="0" applyAlignment="0" applyProtection="0"/>
    <xf numFmtId="0" fontId="12" fillId="0" borderId="0"/>
    <xf numFmtId="180" fontId="77" fillId="72" borderId="36" applyProtection="0"/>
    <xf numFmtId="0" fontId="12" fillId="0" borderId="0"/>
    <xf numFmtId="0" fontId="77" fillId="72" borderId="36" applyProtection="0"/>
    <xf numFmtId="0" fontId="12" fillId="0" borderId="0"/>
    <xf numFmtId="0" fontId="77" fillId="80" borderId="18" applyNumberFormat="0" applyAlignment="0" applyProtection="0"/>
    <xf numFmtId="0" fontId="77" fillId="81" borderId="18" applyNumberFormat="0" applyAlignment="0" applyProtection="0"/>
    <xf numFmtId="0" fontId="77" fillId="72" borderId="18" applyNumberFormat="0" applyAlignment="0" applyProtection="0"/>
    <xf numFmtId="180" fontId="77" fillId="72" borderId="18" applyNumberFormat="0" applyAlignment="0" applyProtection="0"/>
    <xf numFmtId="0" fontId="12" fillId="0" borderId="0"/>
    <xf numFmtId="0" fontId="77" fillId="72" borderId="18" applyNumberFormat="0" applyAlignment="0" applyProtection="0"/>
    <xf numFmtId="0" fontId="12" fillId="0" borderId="0"/>
    <xf numFmtId="180" fontId="77" fillId="81" borderId="18" applyNumberFormat="0" applyAlignment="0" applyProtection="0"/>
    <xf numFmtId="0" fontId="12" fillId="0" borderId="0"/>
    <xf numFmtId="0" fontId="77" fillId="81" borderId="18" applyNumberFormat="0" applyAlignment="0" applyProtection="0"/>
    <xf numFmtId="0" fontId="12" fillId="0" borderId="0"/>
    <xf numFmtId="0" fontId="77" fillId="81" borderId="18" applyNumberFormat="0" applyAlignment="0" applyProtection="0"/>
    <xf numFmtId="0" fontId="77" fillId="72" borderId="18" applyNumberFormat="0" applyAlignment="0" applyProtection="0"/>
    <xf numFmtId="180" fontId="77" fillId="72" borderId="18" applyNumberFormat="0" applyAlignment="0" applyProtection="0"/>
    <xf numFmtId="0" fontId="12" fillId="0" borderId="0"/>
    <xf numFmtId="0" fontId="77" fillId="72" borderId="18" applyNumberFormat="0" applyAlignment="0" applyProtection="0"/>
    <xf numFmtId="0" fontId="12" fillId="0" borderId="0"/>
    <xf numFmtId="180" fontId="77" fillId="81" borderId="18" applyNumberFormat="0" applyAlignment="0" applyProtection="0"/>
    <xf numFmtId="0" fontId="12" fillId="0" borderId="0"/>
    <xf numFmtId="0" fontId="77" fillId="81" borderId="18" applyNumberFormat="0" applyAlignment="0" applyProtection="0"/>
    <xf numFmtId="0" fontId="12" fillId="0" borderId="0"/>
    <xf numFmtId="180" fontId="77" fillId="81" borderId="18" applyNumberFormat="0" applyAlignment="0" applyProtection="0"/>
    <xf numFmtId="0" fontId="12" fillId="0" borderId="0"/>
    <xf numFmtId="0" fontId="77" fillId="80" borderId="18" applyNumberFormat="0" applyAlignment="0" applyProtection="0"/>
    <xf numFmtId="0" fontId="77" fillId="81" borderId="18" applyNumberFormat="0" applyAlignment="0" applyProtection="0"/>
    <xf numFmtId="0" fontId="77" fillId="72" borderId="18" applyNumberFormat="0" applyAlignment="0" applyProtection="0"/>
    <xf numFmtId="180" fontId="77" fillId="72" borderId="18" applyNumberFormat="0" applyAlignment="0" applyProtection="0"/>
    <xf numFmtId="0" fontId="12" fillId="0" borderId="0"/>
    <xf numFmtId="0" fontId="77" fillId="72" borderId="18" applyNumberFormat="0" applyAlignment="0" applyProtection="0"/>
    <xf numFmtId="0" fontId="12" fillId="0" borderId="0"/>
    <xf numFmtId="180" fontId="77" fillId="81" borderId="18" applyNumberFormat="0" applyAlignment="0" applyProtection="0"/>
    <xf numFmtId="0" fontId="12" fillId="0" borderId="0"/>
    <xf numFmtId="0" fontId="77" fillId="81" borderId="18" applyNumberFormat="0" applyAlignment="0" applyProtection="0"/>
    <xf numFmtId="0" fontId="12" fillId="0" borderId="0"/>
    <xf numFmtId="0" fontId="77" fillId="81" borderId="18" applyNumberFormat="0" applyAlignment="0" applyProtection="0"/>
    <xf numFmtId="0" fontId="77" fillId="72" borderId="18" applyNumberFormat="0" applyAlignment="0" applyProtection="0"/>
    <xf numFmtId="180" fontId="77" fillId="72" borderId="18" applyNumberFormat="0" applyAlignment="0" applyProtection="0"/>
    <xf numFmtId="0" fontId="12" fillId="0" borderId="0"/>
    <xf numFmtId="0" fontId="77" fillId="72" borderId="18" applyNumberFormat="0" applyAlignment="0" applyProtection="0"/>
    <xf numFmtId="0" fontId="12" fillId="0" borderId="0"/>
    <xf numFmtId="180" fontId="77" fillId="81" borderId="18" applyNumberFormat="0" applyAlignment="0" applyProtection="0"/>
    <xf numFmtId="0" fontId="12" fillId="0" borderId="0"/>
    <xf numFmtId="0" fontId="77" fillId="81" borderId="18" applyNumberFormat="0" applyAlignment="0" applyProtection="0"/>
    <xf numFmtId="0" fontId="12" fillId="0" borderId="0"/>
    <xf numFmtId="0" fontId="77" fillId="80" borderId="18" applyNumberFormat="0" applyAlignment="0" applyProtection="0"/>
    <xf numFmtId="0" fontId="77" fillId="81" borderId="18" applyNumberFormat="0" applyAlignment="0" applyProtection="0"/>
    <xf numFmtId="0" fontId="77" fillId="72" borderId="18" applyNumberFormat="0" applyAlignment="0" applyProtection="0"/>
    <xf numFmtId="180" fontId="77" fillId="72" borderId="18" applyNumberFormat="0" applyAlignment="0" applyProtection="0"/>
    <xf numFmtId="0" fontId="12" fillId="0" borderId="0"/>
    <xf numFmtId="0" fontId="77" fillId="72" borderId="18" applyNumberFormat="0" applyAlignment="0" applyProtection="0"/>
    <xf numFmtId="0" fontId="12" fillId="0" borderId="0"/>
    <xf numFmtId="180" fontId="77" fillId="81" borderId="18" applyNumberFormat="0" applyAlignment="0" applyProtection="0"/>
    <xf numFmtId="0" fontId="12" fillId="0" borderId="0"/>
    <xf numFmtId="0" fontId="77" fillId="81" borderId="18" applyNumberFormat="0" applyAlignment="0" applyProtection="0"/>
    <xf numFmtId="0" fontId="12" fillId="0" borderId="0"/>
    <xf numFmtId="0" fontId="77" fillId="81" borderId="18" applyNumberFormat="0" applyAlignment="0" applyProtection="0"/>
    <xf numFmtId="0" fontId="77" fillId="72" borderId="18" applyNumberFormat="0" applyAlignment="0" applyProtection="0"/>
    <xf numFmtId="180" fontId="77" fillId="72" borderId="18" applyNumberFormat="0" applyAlignment="0" applyProtection="0"/>
    <xf numFmtId="0" fontId="12" fillId="0" borderId="0"/>
    <xf numFmtId="0" fontId="77" fillId="72" borderId="18" applyNumberFormat="0" applyAlignment="0" applyProtection="0"/>
    <xf numFmtId="0" fontId="12" fillId="0" borderId="0"/>
    <xf numFmtId="180" fontId="77" fillId="81" borderId="18" applyNumberFormat="0" applyAlignment="0" applyProtection="0"/>
    <xf numFmtId="0" fontId="12" fillId="0" borderId="0"/>
    <xf numFmtId="0" fontId="77" fillId="81" borderId="18" applyNumberFormat="0" applyAlignment="0" applyProtection="0"/>
    <xf numFmtId="0" fontId="12" fillId="0" borderId="0"/>
    <xf numFmtId="0" fontId="77" fillId="81" borderId="18" applyNumberFormat="0" applyAlignment="0" applyProtection="0"/>
    <xf numFmtId="181" fontId="85" fillId="0" borderId="0">
      <protection locked="0"/>
    </xf>
    <xf numFmtId="9" fontId="11"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0" fontId="12" fillId="0" borderId="0"/>
    <xf numFmtId="9" fontId="11" fillId="0" borderId="0" applyFont="0" applyFill="0" applyBorder="0" applyAlignment="0" applyProtection="0"/>
    <xf numFmtId="0" fontId="12" fillId="0" borderId="0"/>
    <xf numFmtId="9" fontId="10"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0" fontId="12" fillId="0" borderId="0"/>
    <xf numFmtId="9" fontId="10" fillId="0" borderId="0" applyFont="0" applyFill="0" applyBorder="0" applyAlignment="0" applyProtection="0"/>
    <xf numFmtId="0" fontId="12" fillId="0" borderId="0"/>
    <xf numFmtId="10" fontId="133" fillId="0" borderId="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180" fontId="69" fillId="0" borderId="0" applyNumberFormat="0" applyFill="0" applyBorder="0" applyAlignment="0" applyProtection="0"/>
    <xf numFmtId="0" fontId="12" fillId="0" borderId="0"/>
    <xf numFmtId="0" fontId="69" fillId="0" borderId="0" applyNumberFormat="0" applyFill="0" applyBorder="0" applyAlignment="0" applyProtection="0"/>
    <xf numFmtId="0" fontId="12"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4" fontId="134" fillId="0" borderId="0">
      <alignment vertical="top"/>
      <protection hidden="1"/>
    </xf>
    <xf numFmtId="4" fontId="134" fillId="0" borderId="0">
      <alignment vertical="top"/>
      <protection hidden="1"/>
    </xf>
    <xf numFmtId="0" fontId="12" fillId="0" borderId="0"/>
    <xf numFmtId="0" fontId="60" fillId="0" borderId="0" applyFill="0">
      <alignment vertical="justify"/>
    </xf>
    <xf numFmtId="0" fontId="135" fillId="0" borderId="0" applyBorder="0" applyProtection="0">
      <alignment vertical="top" wrapText="1"/>
    </xf>
    <xf numFmtId="180" fontId="135" fillId="0" borderId="0" applyBorder="0" applyProtection="0">
      <alignment vertical="top" wrapText="1"/>
    </xf>
    <xf numFmtId="0" fontId="12" fillId="0" borderId="0"/>
    <xf numFmtId="0" fontId="135" fillId="0" borderId="0" applyBorder="0" applyProtection="0">
      <alignment vertical="top" wrapText="1"/>
    </xf>
    <xf numFmtId="0" fontId="12" fillId="0" borderId="0"/>
    <xf numFmtId="180" fontId="60" fillId="0" borderId="0" applyFill="0">
      <alignment vertical="justify"/>
    </xf>
    <xf numFmtId="0" fontId="12" fillId="0" borderId="0"/>
    <xf numFmtId="0" fontId="60" fillId="0" borderId="0" applyFill="0">
      <alignment vertical="justify"/>
    </xf>
    <xf numFmtId="0" fontId="12" fillId="0" borderId="0"/>
    <xf numFmtId="0" fontId="64" fillId="68" borderId="0" applyNumberFormat="0" applyBorder="0" applyAlignment="0" applyProtection="0"/>
    <xf numFmtId="0" fontId="64" fillId="88" borderId="0" applyNumberFormat="0" applyBorder="0" applyAlignment="0" applyProtection="0"/>
    <xf numFmtId="180" fontId="64" fillId="64" borderId="0" applyNumberFormat="0" applyBorder="0" applyAlignment="0" applyProtection="0"/>
    <xf numFmtId="0" fontId="12" fillId="0" borderId="0"/>
    <xf numFmtId="0" fontId="64" fillId="64" borderId="0" applyNumberFormat="0" applyBorder="0" applyAlignment="0" applyProtection="0"/>
    <xf numFmtId="0" fontId="12" fillId="0" borderId="0"/>
    <xf numFmtId="0" fontId="64" fillId="88" borderId="0" applyNumberFormat="0" applyBorder="0" applyAlignment="0" applyProtection="0"/>
    <xf numFmtId="0" fontId="64" fillId="88" borderId="0" applyNumberFormat="0" applyBorder="0" applyAlignment="0" applyProtection="0"/>
    <xf numFmtId="0" fontId="12" fillId="0" borderId="0"/>
    <xf numFmtId="180" fontId="64" fillId="88" borderId="0" applyNumberFormat="0" applyBorder="0" applyAlignment="0" applyProtection="0"/>
    <xf numFmtId="0" fontId="64" fillId="88" borderId="0" applyNumberFormat="0" applyBorder="0" applyAlignment="0" applyProtection="0"/>
    <xf numFmtId="0" fontId="12" fillId="0" borderId="0"/>
    <xf numFmtId="0" fontId="64" fillId="69" borderId="0" applyNumberFormat="0" applyBorder="0" applyAlignment="0" applyProtection="0"/>
    <xf numFmtId="0" fontId="64" fillId="88" borderId="0" applyNumberFormat="0" applyBorder="0" applyAlignment="0" applyProtection="0"/>
    <xf numFmtId="0" fontId="12" fillId="0" borderId="0"/>
    <xf numFmtId="0" fontId="64" fillId="68" borderId="0" applyNumberFormat="0" applyBorder="0" applyAlignment="0" applyProtection="0"/>
    <xf numFmtId="0" fontId="12" fillId="0" borderId="0"/>
    <xf numFmtId="0" fontId="64" fillId="88" borderId="0" applyNumberFormat="0" applyBorder="0" applyAlignment="0" applyProtection="0"/>
    <xf numFmtId="0" fontId="64" fillId="68" borderId="0" applyNumberFormat="0" applyBorder="0" applyAlignment="0" applyProtection="0"/>
    <xf numFmtId="0" fontId="64" fillId="88" borderId="0" applyNumberFormat="0" applyBorder="0" applyAlignment="0" applyProtection="0"/>
    <xf numFmtId="0" fontId="64" fillId="88" borderId="0" applyNumberFormat="0" applyBorder="0" applyAlignment="0" applyProtection="0"/>
    <xf numFmtId="0" fontId="64" fillId="88" borderId="0" applyNumberFormat="0" applyBorder="0" applyAlignment="0" applyProtection="0"/>
    <xf numFmtId="0" fontId="64" fillId="68" borderId="0" applyNumberFormat="0" applyBorder="0" applyAlignment="0" applyProtection="0"/>
    <xf numFmtId="0" fontId="64" fillId="88" borderId="0" applyNumberFormat="0" applyBorder="0" applyAlignment="0" applyProtection="0"/>
    <xf numFmtId="0" fontId="64" fillId="88" borderId="0" applyNumberFormat="0" applyBorder="0" applyAlignment="0" applyProtection="0"/>
    <xf numFmtId="0" fontId="64" fillId="88" borderId="0" applyNumberFormat="0" applyBorder="0" applyAlignment="0" applyProtection="0"/>
    <xf numFmtId="0" fontId="64" fillId="88" borderId="0" applyNumberFormat="0" applyBorder="0" applyAlignment="0" applyProtection="0"/>
    <xf numFmtId="0" fontId="64" fillId="88" borderId="0" applyNumberFormat="0" applyBorder="0" applyAlignment="0" applyProtection="0"/>
    <xf numFmtId="0" fontId="64" fillId="88" borderId="0" applyNumberFormat="0" applyBorder="0" applyAlignment="0" applyProtection="0"/>
    <xf numFmtId="0" fontId="64" fillId="68" borderId="0" applyNumberFormat="0" applyBorder="0" applyAlignment="0" applyProtection="0"/>
    <xf numFmtId="0" fontId="64" fillId="74" borderId="0" applyNumberFormat="0" applyBorder="0" applyAlignment="0" applyProtection="0"/>
    <xf numFmtId="0" fontId="64" fillId="61" borderId="0" applyNumberFormat="0" applyBorder="0" applyAlignment="0" applyProtection="0"/>
    <xf numFmtId="180" fontId="64" fillId="89" borderId="0" applyNumberFormat="0" applyBorder="0" applyAlignment="0" applyProtection="0"/>
    <xf numFmtId="0" fontId="12" fillId="0" borderId="0"/>
    <xf numFmtId="0" fontId="64" fillId="89" borderId="0" applyNumberFormat="0" applyBorder="0" applyAlignment="0" applyProtection="0"/>
    <xf numFmtId="0" fontId="12" fillId="0" borderId="0"/>
    <xf numFmtId="0" fontId="64" fillId="61" borderId="0" applyNumberFormat="0" applyBorder="0" applyAlignment="0" applyProtection="0"/>
    <xf numFmtId="0" fontId="64" fillId="61" borderId="0" applyNumberFormat="0" applyBorder="0" applyAlignment="0" applyProtection="0"/>
    <xf numFmtId="0" fontId="12" fillId="0" borderId="0"/>
    <xf numFmtId="180" fontId="64" fillId="61" borderId="0" applyNumberFormat="0" applyBorder="0" applyAlignment="0" applyProtection="0"/>
    <xf numFmtId="0" fontId="64" fillId="61" borderId="0" applyNumberFormat="0" applyBorder="0" applyAlignment="0" applyProtection="0"/>
    <xf numFmtId="0" fontId="12" fillId="0" borderId="0"/>
    <xf numFmtId="0" fontId="64" fillId="79" borderId="0" applyNumberFormat="0" applyBorder="0" applyAlignment="0" applyProtection="0"/>
    <xf numFmtId="0" fontId="64" fillId="61" borderId="0" applyNumberFormat="0" applyBorder="0" applyAlignment="0" applyProtection="0"/>
    <xf numFmtId="0" fontId="12" fillId="0" borderId="0"/>
    <xf numFmtId="0" fontId="64" fillId="74" borderId="0" applyNumberFormat="0" applyBorder="0" applyAlignment="0" applyProtection="0"/>
    <xf numFmtId="0" fontId="12" fillId="0" borderId="0"/>
    <xf numFmtId="0" fontId="64" fillId="61" borderId="0" applyNumberFormat="0" applyBorder="0" applyAlignment="0" applyProtection="0"/>
    <xf numFmtId="0" fontId="64" fillId="74"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74"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74" borderId="0" applyNumberFormat="0" applyBorder="0" applyAlignment="0" applyProtection="0"/>
    <xf numFmtId="0" fontId="64" fillId="77" borderId="0" applyNumberFormat="0" applyBorder="0" applyAlignment="0" applyProtection="0"/>
    <xf numFmtId="0" fontId="64" fillId="17" borderId="0" applyNumberFormat="0" applyBorder="0" applyAlignment="0" applyProtection="0"/>
    <xf numFmtId="180" fontId="64" fillId="89" borderId="0" applyNumberFormat="0" applyBorder="0" applyAlignment="0" applyProtection="0"/>
    <xf numFmtId="0" fontId="12" fillId="0" borderId="0"/>
    <xf numFmtId="0" fontId="64" fillId="89" borderId="0" applyNumberFormat="0" applyBorder="0" applyAlignment="0" applyProtection="0"/>
    <xf numFmtId="0" fontId="12" fillId="0" borderId="0"/>
    <xf numFmtId="0" fontId="64" fillId="17" borderId="0" applyNumberFormat="0" applyBorder="0" applyAlignment="0" applyProtection="0"/>
    <xf numFmtId="0" fontId="64" fillId="17" borderId="0" applyNumberFormat="0" applyBorder="0" applyAlignment="0" applyProtection="0"/>
    <xf numFmtId="0" fontId="12" fillId="0" borderId="0"/>
    <xf numFmtId="180" fontId="64" fillId="17" borderId="0" applyNumberFormat="0" applyBorder="0" applyAlignment="0" applyProtection="0"/>
    <xf numFmtId="0" fontId="64" fillId="17" borderId="0" applyNumberFormat="0" applyBorder="0" applyAlignment="0" applyProtection="0"/>
    <xf numFmtId="0" fontId="12" fillId="0" borderId="0"/>
    <xf numFmtId="0" fontId="64" fillId="90" borderId="0" applyNumberFormat="0" applyBorder="0" applyAlignment="0" applyProtection="0"/>
    <xf numFmtId="0" fontId="64" fillId="17" borderId="0" applyNumberFormat="0" applyBorder="0" applyAlignment="0" applyProtection="0"/>
    <xf numFmtId="0" fontId="12" fillId="0" borderId="0"/>
    <xf numFmtId="0" fontId="64" fillId="77" borderId="0" applyNumberFormat="0" applyBorder="0" applyAlignment="0" applyProtection="0"/>
    <xf numFmtId="0" fontId="12" fillId="0" borderId="0"/>
    <xf numFmtId="0" fontId="64" fillId="17" borderId="0" applyNumberFormat="0" applyBorder="0" applyAlignment="0" applyProtection="0"/>
    <xf numFmtId="0" fontId="64" fillId="7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7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77" borderId="0" applyNumberFormat="0" applyBorder="0" applyAlignment="0" applyProtection="0"/>
    <xf numFmtId="0" fontId="64" fillId="19" borderId="0" applyNumberFormat="0" applyBorder="0" applyAlignment="0" applyProtection="0"/>
    <xf numFmtId="0" fontId="64" fillId="91" borderId="0" applyNumberFormat="0" applyBorder="0" applyAlignment="0" applyProtection="0"/>
    <xf numFmtId="180" fontId="64" fillId="70" borderId="0" applyNumberFormat="0" applyBorder="0" applyAlignment="0" applyProtection="0"/>
    <xf numFmtId="0" fontId="12" fillId="0" borderId="0"/>
    <xf numFmtId="0" fontId="64" fillId="70" borderId="0" applyNumberFormat="0" applyBorder="0" applyAlignment="0" applyProtection="0"/>
    <xf numFmtId="0" fontId="12" fillId="0" borderId="0"/>
    <xf numFmtId="0" fontId="64" fillId="91" borderId="0" applyNumberFormat="0" applyBorder="0" applyAlignment="0" applyProtection="0"/>
    <xf numFmtId="0" fontId="64" fillId="91" borderId="0" applyNumberFormat="0" applyBorder="0" applyAlignment="0" applyProtection="0"/>
    <xf numFmtId="0" fontId="12" fillId="0" borderId="0"/>
    <xf numFmtId="180" fontId="64" fillId="91" borderId="0" applyNumberFormat="0" applyBorder="0" applyAlignment="0" applyProtection="0"/>
    <xf numFmtId="0" fontId="64" fillId="91" borderId="0" applyNumberFormat="0" applyBorder="0" applyAlignment="0" applyProtection="0"/>
    <xf numFmtId="0" fontId="12" fillId="0" borderId="0"/>
    <xf numFmtId="0" fontId="64" fillId="63" borderId="0" applyNumberFormat="0" applyBorder="0" applyAlignment="0" applyProtection="0"/>
    <xf numFmtId="0" fontId="64" fillId="91" borderId="0" applyNumberFormat="0" applyBorder="0" applyAlignment="0" applyProtection="0"/>
    <xf numFmtId="0" fontId="12" fillId="0" borderId="0"/>
    <xf numFmtId="0" fontId="64" fillId="19" borderId="0" applyNumberFormat="0" applyBorder="0" applyAlignment="0" applyProtection="0"/>
    <xf numFmtId="0" fontId="12" fillId="0" borderId="0"/>
    <xf numFmtId="0" fontId="64" fillId="91" borderId="0" applyNumberFormat="0" applyBorder="0" applyAlignment="0" applyProtection="0"/>
    <xf numFmtId="0" fontId="64" fillId="19" borderId="0" applyNumberFormat="0" applyBorder="0" applyAlignment="0" applyProtection="0"/>
    <xf numFmtId="0" fontId="64" fillId="91" borderId="0" applyNumberFormat="0" applyBorder="0" applyAlignment="0" applyProtection="0"/>
    <xf numFmtId="0" fontId="64" fillId="91" borderId="0" applyNumberFormat="0" applyBorder="0" applyAlignment="0" applyProtection="0"/>
    <xf numFmtId="0" fontId="64" fillId="91" borderId="0" applyNumberFormat="0" applyBorder="0" applyAlignment="0" applyProtection="0"/>
    <xf numFmtId="0" fontId="64" fillId="19" borderId="0" applyNumberFormat="0" applyBorder="0" applyAlignment="0" applyProtection="0"/>
    <xf numFmtId="0" fontId="64" fillId="91" borderId="0" applyNumberFormat="0" applyBorder="0" applyAlignment="0" applyProtection="0"/>
    <xf numFmtId="0" fontId="64" fillId="91" borderId="0" applyNumberFormat="0" applyBorder="0" applyAlignment="0" applyProtection="0"/>
    <xf numFmtId="0" fontId="64" fillId="91" borderId="0" applyNumberFormat="0" applyBorder="0" applyAlignment="0" applyProtection="0"/>
    <xf numFmtId="0" fontId="64" fillId="91" borderId="0" applyNumberFormat="0" applyBorder="0" applyAlignment="0" applyProtection="0"/>
    <xf numFmtId="0" fontId="64" fillId="91" borderId="0" applyNumberFormat="0" applyBorder="0" applyAlignment="0" applyProtection="0"/>
    <xf numFmtId="0" fontId="64" fillId="91" borderId="0" applyNumberFormat="0" applyBorder="0" applyAlignment="0" applyProtection="0"/>
    <xf numFmtId="0" fontId="64" fillId="19"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180" fontId="64" fillId="64" borderId="0" applyNumberFormat="0" applyBorder="0" applyAlignment="0" applyProtection="0"/>
    <xf numFmtId="0" fontId="12" fillId="0" borderId="0"/>
    <xf numFmtId="0" fontId="64" fillId="64" borderId="0" applyNumberFormat="0" applyBorder="0" applyAlignment="0" applyProtection="0"/>
    <xf numFmtId="0" fontId="12" fillId="0" borderId="0"/>
    <xf numFmtId="0" fontId="64" fillId="20" borderId="0" applyNumberFormat="0" applyBorder="0" applyAlignment="0" applyProtection="0"/>
    <xf numFmtId="180" fontId="64" fillId="20" borderId="0" applyNumberFormat="0" applyBorder="0" applyAlignment="0" applyProtection="0"/>
    <xf numFmtId="0" fontId="12" fillId="0" borderId="0"/>
    <xf numFmtId="0" fontId="64" fillId="64" borderId="0" applyNumberFormat="0" applyBorder="0" applyAlignment="0" applyProtection="0"/>
    <xf numFmtId="0" fontId="64" fillId="20" borderId="0" applyNumberFormat="0" applyBorder="0" applyAlignment="0" applyProtection="0"/>
    <xf numFmtId="0" fontId="12" fillId="0" borderId="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61" borderId="0" applyNumberFormat="0" applyBorder="0" applyAlignment="0" applyProtection="0"/>
    <xf numFmtId="0" fontId="64" fillId="74" borderId="0" applyNumberFormat="0" applyBorder="0" applyAlignment="0" applyProtection="0"/>
    <xf numFmtId="180" fontId="64" fillId="66" borderId="0" applyNumberFormat="0" applyBorder="0" applyAlignment="0" applyProtection="0"/>
    <xf numFmtId="0" fontId="12" fillId="0" borderId="0"/>
    <xf numFmtId="0" fontId="64" fillId="66" borderId="0" applyNumberFormat="0" applyBorder="0" applyAlignment="0" applyProtection="0"/>
    <xf numFmtId="0" fontId="12" fillId="0" borderId="0"/>
    <xf numFmtId="0" fontId="64" fillId="74" borderId="0" applyNumberFormat="0" applyBorder="0" applyAlignment="0" applyProtection="0"/>
    <xf numFmtId="0" fontId="64" fillId="74" borderId="0" applyNumberFormat="0" applyBorder="0" applyAlignment="0" applyProtection="0"/>
    <xf numFmtId="0" fontId="12" fillId="0" borderId="0"/>
    <xf numFmtId="180" fontId="64" fillId="74" borderId="0" applyNumberFormat="0" applyBorder="0" applyAlignment="0" applyProtection="0"/>
    <xf numFmtId="0" fontId="64" fillId="74" borderId="0" applyNumberFormat="0" applyBorder="0" applyAlignment="0" applyProtection="0"/>
    <xf numFmtId="0" fontId="12" fillId="0" borderId="0"/>
    <xf numFmtId="0" fontId="64" fillId="66" borderId="0" applyNumberFormat="0" applyBorder="0" applyAlignment="0" applyProtection="0"/>
    <xf numFmtId="0" fontId="64" fillId="74" borderId="0" applyNumberFormat="0" applyBorder="0" applyAlignment="0" applyProtection="0"/>
    <xf numFmtId="0" fontId="12" fillId="0" borderId="0"/>
    <xf numFmtId="0" fontId="64" fillId="61" borderId="0" applyNumberFormat="0" applyBorder="0" applyAlignment="0" applyProtection="0"/>
    <xf numFmtId="0" fontId="12" fillId="0" borderId="0"/>
    <xf numFmtId="0" fontId="64" fillId="74" borderId="0" applyNumberFormat="0" applyBorder="0" applyAlignment="0" applyProtection="0"/>
    <xf numFmtId="0" fontId="64" fillId="61" borderId="0" applyNumberFormat="0" applyBorder="0" applyAlignment="0" applyProtection="0"/>
    <xf numFmtId="0" fontId="64" fillId="74" borderId="0" applyNumberFormat="0" applyBorder="0" applyAlignment="0" applyProtection="0"/>
    <xf numFmtId="0" fontId="64" fillId="74" borderId="0" applyNumberFormat="0" applyBorder="0" applyAlignment="0" applyProtection="0"/>
    <xf numFmtId="0" fontId="64" fillId="74" borderId="0" applyNumberFormat="0" applyBorder="0" applyAlignment="0" applyProtection="0"/>
    <xf numFmtId="0" fontId="64" fillId="61" borderId="0" applyNumberFormat="0" applyBorder="0" applyAlignment="0" applyProtection="0"/>
    <xf numFmtId="0" fontId="64" fillId="74" borderId="0" applyNumberFormat="0" applyBorder="0" applyAlignment="0" applyProtection="0"/>
    <xf numFmtId="0" fontId="64" fillId="74" borderId="0" applyNumberFormat="0" applyBorder="0" applyAlignment="0" applyProtection="0"/>
    <xf numFmtId="0" fontId="64" fillId="74" borderId="0" applyNumberFormat="0" applyBorder="0" applyAlignment="0" applyProtection="0"/>
    <xf numFmtId="0" fontId="64" fillId="74" borderId="0" applyNumberFormat="0" applyBorder="0" applyAlignment="0" applyProtection="0"/>
    <xf numFmtId="0" fontId="64" fillId="74" borderId="0" applyNumberFormat="0" applyBorder="0" applyAlignment="0" applyProtection="0"/>
    <xf numFmtId="0" fontId="64" fillId="74" borderId="0" applyNumberFormat="0" applyBorder="0" applyAlignment="0" applyProtection="0"/>
    <xf numFmtId="0" fontId="64" fillId="61" borderId="0" applyNumberFormat="0" applyBorder="0" applyAlignment="0" applyProtection="0"/>
    <xf numFmtId="0" fontId="113" fillId="0" borderId="16" applyNumberFormat="0" applyFill="0" applyAlignment="0" applyProtection="0"/>
    <xf numFmtId="0" fontId="80" fillId="0" borderId="33" applyNumberFormat="0" applyFill="0" applyAlignment="0" applyProtection="0"/>
    <xf numFmtId="180" fontId="113" fillId="0" borderId="16" applyNumberFormat="0" applyFill="0" applyAlignment="0" applyProtection="0"/>
    <xf numFmtId="0" fontId="12" fillId="0" borderId="0"/>
    <xf numFmtId="0" fontId="113" fillId="0" borderId="16" applyNumberFormat="0" applyFill="0" applyAlignment="0" applyProtection="0"/>
    <xf numFmtId="0" fontId="12" fillId="0" borderId="0"/>
    <xf numFmtId="0" fontId="80" fillId="0" borderId="33" applyNumberFormat="0" applyFill="0" applyAlignment="0" applyProtection="0"/>
    <xf numFmtId="0" fontId="80" fillId="0" borderId="33" applyNumberFormat="0" applyFill="0" applyAlignment="0" applyProtection="0"/>
    <xf numFmtId="0" fontId="12" fillId="0" borderId="0"/>
    <xf numFmtId="180" fontId="80" fillId="0" borderId="33" applyNumberFormat="0" applyFill="0" applyAlignment="0" applyProtection="0"/>
    <xf numFmtId="0" fontId="80" fillId="0" borderId="33" applyNumberFormat="0" applyFill="0" applyAlignment="0" applyProtection="0"/>
    <xf numFmtId="0" fontId="12" fillId="0" borderId="0"/>
    <xf numFmtId="0" fontId="80" fillId="0" borderId="33" applyNumberFormat="0" applyFill="0" applyAlignment="0" applyProtection="0"/>
    <xf numFmtId="0" fontId="12" fillId="0" borderId="0"/>
    <xf numFmtId="0" fontId="113" fillId="0" borderId="16" applyNumberFormat="0" applyFill="0" applyAlignment="0" applyProtection="0"/>
    <xf numFmtId="0" fontId="12" fillId="0" borderId="0"/>
    <xf numFmtId="0" fontId="80" fillId="0" borderId="33" applyNumberFormat="0" applyFill="0" applyAlignment="0" applyProtection="0"/>
    <xf numFmtId="0" fontId="113" fillId="0" borderId="16" applyNumberFormat="0" applyFill="0" applyAlignment="0" applyProtection="0"/>
    <xf numFmtId="0" fontId="80" fillId="0" borderId="33" applyNumberFormat="0" applyFill="0" applyAlignment="0" applyProtection="0"/>
    <xf numFmtId="0" fontId="80" fillId="0" borderId="33" applyNumberFormat="0" applyFill="0" applyAlignment="0" applyProtection="0"/>
    <xf numFmtId="0" fontId="80" fillId="0" borderId="33" applyNumberFormat="0" applyFill="0" applyAlignment="0" applyProtection="0"/>
    <xf numFmtId="0" fontId="113" fillId="0" borderId="16" applyNumberFormat="0" applyFill="0" applyAlignment="0" applyProtection="0"/>
    <xf numFmtId="0" fontId="80" fillId="0" borderId="33" applyNumberFormat="0" applyFill="0" applyAlignment="0" applyProtection="0"/>
    <xf numFmtId="0" fontId="80" fillId="0" borderId="33" applyNumberFormat="0" applyFill="0" applyAlignment="0" applyProtection="0"/>
    <xf numFmtId="0" fontId="80" fillId="0" borderId="33" applyNumberFormat="0" applyFill="0" applyAlignment="0" applyProtection="0"/>
    <xf numFmtId="0" fontId="80" fillId="0" borderId="33" applyNumberFormat="0" applyFill="0" applyAlignment="0" applyProtection="0"/>
    <xf numFmtId="0" fontId="80" fillId="0" borderId="33" applyNumberFormat="0" applyFill="0" applyAlignment="0" applyProtection="0"/>
    <xf numFmtId="0" fontId="80" fillId="0" borderId="33" applyNumberFormat="0" applyFill="0" applyAlignment="0" applyProtection="0"/>
    <xf numFmtId="0" fontId="113" fillId="0" borderId="16" applyNumberFormat="0" applyFill="0" applyAlignment="0" applyProtection="0"/>
    <xf numFmtId="0" fontId="67" fillId="82" borderId="12" applyNumberFormat="0" applyAlignment="0" applyProtection="0"/>
    <xf numFmtId="0" fontId="67" fillId="82" borderId="12" applyNumberFormat="0" applyAlignment="0" applyProtection="0"/>
    <xf numFmtId="180" fontId="67" fillId="82" borderId="12" applyNumberFormat="0" applyAlignment="0" applyProtection="0"/>
    <xf numFmtId="0" fontId="12" fillId="0" borderId="0"/>
    <xf numFmtId="0" fontId="67" fillId="82" borderId="12" applyNumberFormat="0" applyAlignment="0" applyProtection="0"/>
    <xf numFmtId="0" fontId="12" fillId="0" borderId="0"/>
    <xf numFmtId="0" fontId="67" fillId="82" borderId="12" applyNumberFormat="0" applyAlignment="0" applyProtection="0"/>
    <xf numFmtId="180" fontId="67" fillId="73" borderId="12" applyNumberFormat="0" applyAlignment="0" applyProtection="0"/>
    <xf numFmtId="0" fontId="12" fillId="0" borderId="0"/>
    <xf numFmtId="0" fontId="67" fillId="73" borderId="12" applyNumberFormat="0" applyAlignment="0" applyProtection="0"/>
    <xf numFmtId="0" fontId="12" fillId="0" borderId="0"/>
    <xf numFmtId="0" fontId="67" fillId="73" borderId="12" applyNumberFormat="0" applyAlignment="0" applyProtection="0"/>
    <xf numFmtId="180" fontId="67" fillId="82" borderId="12" applyNumberFormat="0" applyAlignment="0" applyProtection="0"/>
    <xf numFmtId="0" fontId="12" fillId="0" borderId="0"/>
    <xf numFmtId="0" fontId="67" fillId="82" borderId="12" applyNumberFormat="0" applyAlignment="0" applyProtection="0"/>
    <xf numFmtId="0" fontId="12" fillId="0" borderId="0"/>
    <xf numFmtId="0" fontId="67" fillId="82" borderId="12" applyNumberFormat="0" applyAlignment="0" applyProtection="0"/>
    <xf numFmtId="0" fontId="67" fillId="82" borderId="12" applyNumberFormat="0" applyAlignment="0" applyProtection="0"/>
    <xf numFmtId="0" fontId="67" fillId="82" borderId="12" applyNumberFormat="0" applyAlignment="0" applyProtection="0"/>
    <xf numFmtId="0" fontId="67" fillId="82" borderId="12" applyNumberFormat="0" applyAlignment="0" applyProtection="0"/>
    <xf numFmtId="0" fontId="67" fillId="82" borderId="12" applyNumberFormat="0" applyAlignment="0" applyProtection="0"/>
    <xf numFmtId="0" fontId="67" fillId="82" borderId="12" applyNumberFormat="0" applyAlignment="0" applyProtection="0"/>
    <xf numFmtId="0" fontId="67" fillId="82" borderId="12" applyNumberFormat="0" applyAlignment="0" applyProtection="0"/>
    <xf numFmtId="0" fontId="67" fillId="82" borderId="12" applyNumberFormat="0" applyAlignment="0" applyProtection="0"/>
    <xf numFmtId="0" fontId="67" fillId="82" borderId="12" applyNumberFormat="0" applyAlignment="0" applyProtection="0"/>
    <xf numFmtId="0" fontId="67" fillId="82" borderId="12" applyNumberFormat="0" applyAlignment="0" applyProtection="0"/>
    <xf numFmtId="49" fontId="136" fillId="2" borderId="37">
      <alignment horizontal="center" vertical="top" wrapText="1"/>
    </xf>
    <xf numFmtId="49" fontId="137" fillId="2" borderId="37">
      <alignment horizontal="center" vertical="top" wrapText="1"/>
    </xf>
    <xf numFmtId="49" fontId="136" fillId="72" borderId="38">
      <alignment horizontal="center" vertical="top" wrapText="1"/>
    </xf>
    <xf numFmtId="49" fontId="136" fillId="72" borderId="38">
      <alignment horizontal="center" vertical="top" wrapText="1"/>
    </xf>
    <xf numFmtId="0" fontId="12" fillId="0" borderId="0"/>
    <xf numFmtId="49" fontId="137" fillId="2" borderId="37">
      <alignment horizontal="center" vertical="top" wrapText="1"/>
    </xf>
    <xf numFmtId="0" fontId="12" fillId="0" borderId="0"/>
    <xf numFmtId="49" fontId="136" fillId="2" borderId="37">
      <alignment horizontal="center" vertical="top" wrapText="1"/>
    </xf>
    <xf numFmtId="49" fontId="136" fillId="72" borderId="38">
      <alignment horizontal="center" vertical="top" wrapText="1"/>
    </xf>
    <xf numFmtId="49" fontId="136" fillId="72" borderId="38">
      <alignment horizontal="center" vertical="top" wrapText="1"/>
    </xf>
    <xf numFmtId="0" fontId="12" fillId="0" borderId="0"/>
    <xf numFmtId="49" fontId="136" fillId="2" borderId="37">
      <alignment horizontal="center" vertical="top" wrapText="1"/>
    </xf>
    <xf numFmtId="0" fontId="12" fillId="0" borderId="0"/>
    <xf numFmtId="49" fontId="136" fillId="72" borderId="38">
      <alignment horizontal="center" vertical="top" wrapText="1"/>
    </xf>
    <xf numFmtId="49" fontId="136" fillId="72" borderId="38">
      <alignment horizontal="center" vertical="top" wrapText="1"/>
    </xf>
    <xf numFmtId="0" fontId="12" fillId="0" borderId="0"/>
    <xf numFmtId="49" fontId="136" fillId="2" borderId="37">
      <alignment horizontal="center" vertical="top" wrapText="1"/>
    </xf>
    <xf numFmtId="0" fontId="12" fillId="0" borderId="0"/>
    <xf numFmtId="49" fontId="137" fillId="2" borderId="37">
      <alignment horizontal="center" vertical="top" wrapText="1"/>
    </xf>
    <xf numFmtId="0" fontId="84" fillId="81" borderId="11" applyNumberFormat="0" applyAlignment="0" applyProtection="0"/>
    <xf numFmtId="0" fontId="83" fillId="86" borderId="11" applyNumberFormat="0" applyAlignment="0" applyProtection="0"/>
    <xf numFmtId="0" fontId="84" fillId="87" borderId="11" applyNumberFormat="0" applyAlignment="0" applyProtection="0"/>
    <xf numFmtId="180" fontId="84" fillId="80" borderId="11" applyNumberFormat="0" applyAlignment="0" applyProtection="0"/>
    <xf numFmtId="0" fontId="12" fillId="0" borderId="0"/>
    <xf numFmtId="0" fontId="84" fillId="80" borderId="11" applyNumberFormat="0" applyAlignment="0" applyProtection="0"/>
    <xf numFmtId="0" fontId="12" fillId="0" borderId="0"/>
    <xf numFmtId="0" fontId="83" fillId="86" borderId="11" applyNumberFormat="0" applyAlignment="0" applyProtection="0"/>
    <xf numFmtId="0" fontId="84" fillId="87" borderId="11" applyNumberFormat="0" applyAlignment="0" applyProtection="0"/>
    <xf numFmtId="0" fontId="83" fillId="86" borderId="11" applyNumberFormat="0" applyAlignment="0" applyProtection="0"/>
    <xf numFmtId="0" fontId="12" fillId="0" borderId="0"/>
    <xf numFmtId="180" fontId="83" fillId="86" borderId="11" applyNumberFormat="0" applyAlignment="0" applyProtection="0"/>
    <xf numFmtId="0" fontId="83" fillId="86" borderId="11" applyNumberFormat="0" applyAlignment="0" applyProtection="0"/>
    <xf numFmtId="0" fontId="12" fillId="0" borderId="0"/>
    <xf numFmtId="0" fontId="84" fillId="87" borderId="11" applyNumberFormat="0" applyAlignment="0" applyProtection="0"/>
    <xf numFmtId="0" fontId="83" fillId="86" borderId="11" applyNumberFormat="0" applyAlignment="0" applyProtection="0"/>
    <xf numFmtId="0" fontId="12" fillId="0" borderId="0"/>
    <xf numFmtId="0" fontId="84" fillId="81" borderId="11" applyNumberFormat="0" applyAlignment="0" applyProtection="0"/>
    <xf numFmtId="0" fontId="12" fillId="0" borderId="0"/>
    <xf numFmtId="0" fontId="83" fillId="86" borderId="11" applyNumberFormat="0" applyAlignment="0" applyProtection="0"/>
    <xf numFmtId="0" fontId="84" fillId="81" borderId="11" applyNumberFormat="0" applyAlignment="0" applyProtection="0"/>
    <xf numFmtId="0" fontId="83" fillId="86" borderId="11" applyNumberFormat="0" applyAlignment="0" applyProtection="0"/>
    <xf numFmtId="0" fontId="83" fillId="86" borderId="11" applyNumberFormat="0" applyAlignment="0" applyProtection="0"/>
    <xf numFmtId="0" fontId="83" fillId="86" borderId="11" applyNumberFormat="0" applyAlignment="0" applyProtection="0"/>
    <xf numFmtId="0" fontId="84" fillId="81" borderId="11" applyNumberFormat="0" applyAlignment="0" applyProtection="0"/>
    <xf numFmtId="0" fontId="83" fillId="86" borderId="11" applyNumberFormat="0" applyAlignment="0" applyProtection="0"/>
    <xf numFmtId="0" fontId="83" fillId="86" borderId="11" applyNumberFormat="0" applyAlignment="0" applyProtection="0"/>
    <xf numFmtId="0" fontId="83" fillId="86" borderId="11" applyNumberFormat="0" applyAlignment="0" applyProtection="0"/>
    <xf numFmtId="0" fontId="83" fillId="86" borderId="11" applyNumberFormat="0" applyAlignment="0" applyProtection="0"/>
    <xf numFmtId="0" fontId="83" fillId="86" borderId="11" applyNumberFormat="0" applyAlignment="0" applyProtection="0"/>
    <xf numFmtId="0" fontId="83" fillId="86" borderId="11" applyNumberFormat="0" applyAlignment="0" applyProtection="0"/>
    <xf numFmtId="0" fontId="84" fillId="81" borderId="11" applyNumberFormat="0" applyAlignment="0" applyProtection="0"/>
    <xf numFmtId="4" fontId="116" fillId="0" borderId="0" applyProtection="0">
      <alignment horizontal="left"/>
      <protection locked="0"/>
    </xf>
    <xf numFmtId="4" fontId="116" fillId="0" borderId="0" applyProtection="0">
      <alignment horizontal="left"/>
    </xf>
    <xf numFmtId="4" fontId="116" fillId="0" borderId="0" applyProtection="0">
      <alignment horizontal="left"/>
    </xf>
    <xf numFmtId="0" fontId="12" fillId="0" borderId="0"/>
    <xf numFmtId="4" fontId="116" fillId="0" borderId="0" applyProtection="0">
      <alignment horizontal="left"/>
      <protection locked="0"/>
    </xf>
    <xf numFmtId="0" fontId="12" fillId="0" borderId="0"/>
    <xf numFmtId="0" fontId="138" fillId="0" borderId="0" applyBorder="0" applyProtection="0"/>
    <xf numFmtId="180" fontId="138" fillId="0" borderId="0" applyBorder="0" applyProtection="0"/>
    <xf numFmtId="0" fontId="12" fillId="0" borderId="0"/>
    <xf numFmtId="0" fontId="138" fillId="0" borderId="0" applyBorder="0" applyProtection="0"/>
    <xf numFmtId="0" fontId="12" fillId="0" borderId="0"/>
    <xf numFmtId="180" fontId="78" fillId="0" borderId="0" applyNumberFormat="0" applyFill="0" applyBorder="0" applyAlignment="0" applyProtection="0"/>
    <xf numFmtId="0" fontId="12" fillId="0" borderId="0"/>
    <xf numFmtId="0" fontId="78" fillId="0" borderId="0" applyNumberFormat="0" applyFill="0" applyBorder="0" applyAlignment="0" applyProtection="0"/>
    <xf numFmtId="0" fontId="12" fillId="0" borderId="0"/>
    <xf numFmtId="4" fontId="54" fillId="0" borderId="7" applyAlignment="0"/>
    <xf numFmtId="0" fontId="12" fillId="0" borderId="0"/>
    <xf numFmtId="49" fontId="139" fillId="0" borderId="0" applyNumberFormat="0" applyProtection="0">
      <alignment horizontal="right" vertical="top"/>
      <protection locked="0"/>
    </xf>
    <xf numFmtId="49" fontId="139" fillId="0" borderId="0" applyNumberFormat="0" applyProtection="0">
      <alignment horizontal="right" vertical="top"/>
      <protection locked="0"/>
    </xf>
    <xf numFmtId="0" fontId="139" fillId="0" borderId="0" applyNumberFormat="0" applyProtection="0">
      <alignment horizontal="right" vertical="top"/>
    </xf>
    <xf numFmtId="180" fontId="139" fillId="0" borderId="0" applyNumberFormat="0" applyProtection="0">
      <alignment horizontal="right" vertical="top"/>
    </xf>
    <xf numFmtId="0" fontId="12" fillId="0" borderId="0"/>
    <xf numFmtId="0" fontId="139" fillId="0" borderId="0" applyNumberFormat="0" applyProtection="0">
      <alignment horizontal="right" vertical="top"/>
    </xf>
    <xf numFmtId="0" fontId="12" fillId="0" borderId="0"/>
    <xf numFmtId="49" fontId="139" fillId="0" borderId="0" applyNumberFormat="0" applyProtection="0">
      <alignment horizontal="right" vertical="top"/>
      <protection locked="0"/>
    </xf>
    <xf numFmtId="0" fontId="12" fillId="0" borderId="0"/>
    <xf numFmtId="49" fontId="139" fillId="0" borderId="0" applyNumberFormat="0" applyProtection="0">
      <alignment horizontal="right" vertical="top"/>
      <protection locked="0"/>
    </xf>
    <xf numFmtId="0" fontId="139" fillId="0" borderId="0" applyNumberFormat="0" applyProtection="0">
      <alignment horizontal="right" vertical="top"/>
    </xf>
    <xf numFmtId="180" fontId="139" fillId="0" borderId="0" applyNumberFormat="0" applyProtection="0">
      <alignment horizontal="right" vertical="top"/>
    </xf>
    <xf numFmtId="0" fontId="12" fillId="0" borderId="0"/>
    <xf numFmtId="0" fontId="139" fillId="0" borderId="0" applyNumberFormat="0" applyProtection="0">
      <alignment horizontal="right" vertical="top"/>
    </xf>
    <xf numFmtId="0" fontId="12" fillId="0" borderId="0"/>
    <xf numFmtId="49" fontId="139" fillId="0" borderId="0" applyNumberFormat="0" applyProtection="0">
      <alignment horizontal="right" vertical="top"/>
      <protection locked="0"/>
    </xf>
    <xf numFmtId="0" fontId="12" fillId="0" borderId="0"/>
    <xf numFmtId="49" fontId="140" fillId="0" borderId="0" applyNumberFormat="0" applyProtection="0">
      <alignment horizontal="right" vertical="top"/>
      <protection locked="0"/>
    </xf>
    <xf numFmtId="0" fontId="139" fillId="0" borderId="0" applyNumberFormat="0" applyProtection="0">
      <alignment horizontal="right" vertical="top"/>
    </xf>
    <xf numFmtId="180" fontId="139" fillId="0" borderId="0" applyNumberFormat="0" applyProtection="0">
      <alignment horizontal="right" vertical="top"/>
    </xf>
    <xf numFmtId="0" fontId="12" fillId="0" borderId="0"/>
    <xf numFmtId="0" fontId="139" fillId="0" borderId="0" applyNumberFormat="0" applyProtection="0">
      <alignment horizontal="right" vertical="top"/>
    </xf>
    <xf numFmtId="0" fontId="12" fillId="0" borderId="0"/>
    <xf numFmtId="49" fontId="140" fillId="0" borderId="0" applyNumberFormat="0" applyProtection="0">
      <alignment horizontal="right" vertical="top"/>
      <protection locked="0"/>
    </xf>
    <xf numFmtId="0" fontId="12" fillId="0" borderId="0"/>
    <xf numFmtId="0" fontId="139" fillId="0" borderId="0" applyNumberFormat="0" applyProtection="0">
      <alignment horizontal="right" vertical="top"/>
    </xf>
    <xf numFmtId="180" fontId="139" fillId="0" borderId="0" applyNumberFormat="0" applyProtection="0">
      <alignment horizontal="right" vertical="top"/>
    </xf>
    <xf numFmtId="0" fontId="12" fillId="0" borderId="0"/>
    <xf numFmtId="0" fontId="139" fillId="0" borderId="0" applyNumberFormat="0" applyProtection="0">
      <alignment horizontal="right" vertical="top"/>
    </xf>
    <xf numFmtId="0" fontId="12" fillId="0" borderId="0"/>
    <xf numFmtId="49" fontId="139" fillId="0" borderId="0" applyNumberFormat="0" applyProtection="0">
      <alignment horizontal="right" vertical="top"/>
      <protection locked="0"/>
    </xf>
    <xf numFmtId="0" fontId="12" fillId="0" borderId="0"/>
    <xf numFmtId="49" fontId="140" fillId="0" borderId="0" applyNumberFormat="0" applyProtection="0">
      <alignment horizontal="right" vertical="top"/>
      <protection locked="0"/>
    </xf>
    <xf numFmtId="0" fontId="81" fillId="9" borderId="0" applyNumberFormat="0" applyBorder="0" applyAlignment="0" applyProtection="0"/>
    <xf numFmtId="0" fontId="81" fillId="11" borderId="0" applyNumberFormat="0" applyBorder="0" applyAlignment="0" applyProtection="0"/>
    <xf numFmtId="180" fontId="141" fillId="42" borderId="0" applyNumberFormat="0" applyBorder="0" applyAlignment="0" applyProtection="0"/>
    <xf numFmtId="0" fontId="12" fillId="0" borderId="0"/>
    <xf numFmtId="0" fontId="141" fillId="42" borderId="0" applyNumberFormat="0" applyBorder="0" applyAlignment="0" applyProtection="0"/>
    <xf numFmtId="0" fontId="12" fillId="0" borderId="0"/>
    <xf numFmtId="0" fontId="81" fillId="11" borderId="0" applyNumberFormat="0" applyBorder="0" applyAlignment="0" applyProtection="0"/>
    <xf numFmtId="0" fontId="81" fillId="11" borderId="0" applyNumberFormat="0" applyBorder="0" applyAlignment="0" applyProtection="0"/>
    <xf numFmtId="0" fontId="12" fillId="0" borderId="0"/>
    <xf numFmtId="180" fontId="81" fillId="11" borderId="0" applyNumberFormat="0" applyBorder="0" applyAlignment="0" applyProtection="0"/>
    <xf numFmtId="0" fontId="81" fillId="11" borderId="0" applyNumberFormat="0" applyBorder="0" applyAlignment="0" applyProtection="0"/>
    <xf numFmtId="0" fontId="12" fillId="0" borderId="0"/>
    <xf numFmtId="0" fontId="81" fillId="43" borderId="0" applyNumberFormat="0" applyBorder="0" applyAlignment="0" applyProtection="0"/>
    <xf numFmtId="0" fontId="81" fillId="11" borderId="0" applyNumberFormat="0" applyBorder="0" applyAlignment="0" applyProtection="0"/>
    <xf numFmtId="0" fontId="12" fillId="0" borderId="0"/>
    <xf numFmtId="0" fontId="81" fillId="9" borderId="0" applyNumberFormat="0" applyBorder="0" applyAlignment="0" applyProtection="0"/>
    <xf numFmtId="0" fontId="12" fillId="0" borderId="0"/>
    <xf numFmtId="0" fontId="81" fillId="11" borderId="0" applyNumberFormat="0" applyBorder="0" applyAlignment="0" applyProtection="0"/>
    <xf numFmtId="0" fontId="81" fillId="9" borderId="0" applyNumberFormat="0" applyBorder="0" applyAlignment="0" applyProtection="0"/>
    <xf numFmtId="0" fontId="81" fillId="11" borderId="0" applyNumberFormat="0" applyBorder="0" applyAlignment="0" applyProtection="0"/>
    <xf numFmtId="0" fontId="81" fillId="11" borderId="0" applyNumberFormat="0" applyBorder="0" applyAlignment="0" applyProtection="0"/>
    <xf numFmtId="0" fontId="81" fillId="11" borderId="0" applyNumberFormat="0" applyBorder="0" applyAlignment="0" applyProtection="0"/>
    <xf numFmtId="0" fontId="81" fillId="9" borderId="0" applyNumberFormat="0" applyBorder="0" applyAlignment="0" applyProtection="0"/>
    <xf numFmtId="0" fontId="81" fillId="11" borderId="0" applyNumberFormat="0" applyBorder="0" applyAlignment="0" applyProtection="0"/>
    <xf numFmtId="0" fontId="81" fillId="11" borderId="0" applyNumberFormat="0" applyBorder="0" applyAlignment="0" applyProtection="0"/>
    <xf numFmtId="0" fontId="81" fillId="11" borderId="0" applyNumberFormat="0" applyBorder="0" applyAlignment="0" applyProtection="0"/>
    <xf numFmtId="0" fontId="81" fillId="11" borderId="0" applyNumberFormat="0" applyBorder="0" applyAlignment="0" applyProtection="0"/>
    <xf numFmtId="0" fontId="81" fillId="11" borderId="0" applyNumberFormat="0" applyBorder="0" applyAlignment="0" applyProtection="0"/>
    <xf numFmtId="0" fontId="81" fillId="11" borderId="0" applyNumberFormat="0" applyBorder="0" applyAlignment="0" applyProtection="0"/>
    <xf numFmtId="0" fontId="81" fillId="9" borderId="0" applyNumberFormat="0" applyBorder="0" applyAlignment="0" applyProtection="0"/>
    <xf numFmtId="171" fontId="53" fillId="0" borderId="0"/>
    <xf numFmtId="180" fontId="12" fillId="0" borderId="0"/>
    <xf numFmtId="0" fontId="12" fillId="0" borderId="0"/>
    <xf numFmtId="0" fontId="12" fillId="0" borderId="0"/>
    <xf numFmtId="0" fontId="142" fillId="0" borderId="0"/>
    <xf numFmtId="198" fontId="17" fillId="0" borderId="0"/>
    <xf numFmtId="171" fontId="42" fillId="0" borderId="0"/>
    <xf numFmtId="0" fontId="12" fillId="0" borderId="0"/>
    <xf numFmtId="180" fontId="53" fillId="0" borderId="0"/>
    <xf numFmtId="0" fontId="12" fillId="0" borderId="0"/>
    <xf numFmtId="0" fontId="53" fillId="0" borderId="0"/>
    <xf numFmtId="0" fontId="143" fillId="0" borderId="0"/>
    <xf numFmtId="180" fontId="12" fillId="0" borderId="0"/>
    <xf numFmtId="0" fontId="12" fillId="0" borderId="0"/>
    <xf numFmtId="0" fontId="12" fillId="0" borderId="0"/>
    <xf numFmtId="0" fontId="16" fillId="0" borderId="6">
      <alignment horizontal="left" vertical="top" wrapText="1"/>
    </xf>
    <xf numFmtId="0" fontId="11" fillId="0" borderId="39">
      <alignment horizontal="left" vertical="top" wrapText="1"/>
    </xf>
    <xf numFmtId="180" fontId="11" fillId="0" borderId="39">
      <alignment horizontal="left" vertical="top" wrapText="1"/>
    </xf>
    <xf numFmtId="0" fontId="12" fillId="0" borderId="0"/>
    <xf numFmtId="0" fontId="11" fillId="0" borderId="39">
      <alignment horizontal="left" vertical="top" wrapText="1"/>
    </xf>
    <xf numFmtId="0" fontId="12" fillId="0" borderId="0"/>
    <xf numFmtId="180" fontId="16" fillId="0" borderId="39">
      <alignment horizontal="left" vertical="top" wrapText="1"/>
    </xf>
    <xf numFmtId="0" fontId="12" fillId="0" borderId="0"/>
    <xf numFmtId="0" fontId="16" fillId="0" borderId="39">
      <alignment horizontal="left" vertical="top" wrapText="1"/>
    </xf>
    <xf numFmtId="0" fontId="12" fillId="0" borderId="0"/>
    <xf numFmtId="0" fontId="78" fillId="0" borderId="0" applyNumberFormat="0" applyFill="0" applyBorder="0" applyAlignment="0" applyProtection="0"/>
    <xf numFmtId="0" fontId="79" fillId="0" borderId="0" applyNumberFormat="0" applyFill="0" applyBorder="0" applyAlignment="0" applyProtection="0"/>
    <xf numFmtId="180" fontId="79" fillId="0" borderId="0" applyNumberFormat="0" applyFill="0" applyBorder="0" applyAlignment="0" applyProtection="0"/>
    <xf numFmtId="0" fontId="12" fillId="0" borderId="0"/>
    <xf numFmtId="0" fontId="79" fillId="0" borderId="0" applyNumberFormat="0" applyFill="0" applyBorder="0" applyAlignment="0" applyProtection="0"/>
    <xf numFmtId="0" fontId="12" fillId="0" borderId="0"/>
    <xf numFmtId="0" fontId="79" fillId="0" borderId="0" applyNumberFormat="0" applyFill="0" applyBorder="0" applyAlignment="0" applyProtection="0"/>
    <xf numFmtId="180" fontId="79" fillId="0" borderId="0" applyNumberFormat="0" applyFill="0" applyBorder="0" applyAlignment="0" applyProtection="0"/>
    <xf numFmtId="0" fontId="12" fillId="0" borderId="0"/>
    <xf numFmtId="0" fontId="79" fillId="0" borderId="0" applyNumberFormat="0" applyFill="0" applyBorder="0" applyAlignment="0" applyProtection="0"/>
    <xf numFmtId="0" fontId="12" fillId="0" borderId="0"/>
    <xf numFmtId="180" fontId="79" fillId="0" borderId="0" applyBorder="0" applyProtection="0"/>
    <xf numFmtId="0" fontId="12" fillId="0" borderId="0"/>
    <xf numFmtId="0" fontId="79" fillId="0" borderId="0" applyBorder="0" applyProtection="0"/>
    <xf numFmtId="0" fontId="12" fillId="0" borderId="0"/>
    <xf numFmtId="0" fontId="79" fillId="0" borderId="0" applyNumberFormat="0" applyFill="0" applyBorder="0" applyAlignment="0" applyProtection="0"/>
    <xf numFmtId="0" fontId="79" fillId="0" borderId="0" applyNumberFormat="0" applyFill="0" applyBorder="0" applyAlignment="0" applyProtection="0"/>
    <xf numFmtId="180" fontId="79" fillId="0" borderId="0" applyNumberFormat="0" applyFill="0" applyBorder="0" applyAlignment="0" applyProtection="0"/>
    <xf numFmtId="0" fontId="12" fillId="0" borderId="0"/>
    <xf numFmtId="0" fontId="79" fillId="0" borderId="0" applyNumberFormat="0" applyFill="0" applyBorder="0" applyAlignment="0" applyProtection="0"/>
    <xf numFmtId="0" fontId="12" fillId="0" borderId="0"/>
    <xf numFmtId="0" fontId="79" fillId="0" borderId="0" applyNumberFormat="0" applyFill="0" applyBorder="0" applyAlignment="0" applyProtection="0"/>
    <xf numFmtId="180" fontId="79" fillId="0" borderId="0" applyNumberFormat="0" applyFill="0" applyBorder="0" applyAlignment="0" applyProtection="0"/>
    <xf numFmtId="0" fontId="12" fillId="0" borderId="0"/>
    <xf numFmtId="0" fontId="79" fillId="0" borderId="0" applyNumberFormat="0" applyFill="0" applyBorder="0" applyAlignment="0" applyProtection="0"/>
    <xf numFmtId="0" fontId="12" fillId="0" borderId="0"/>
    <xf numFmtId="180" fontId="79" fillId="0" borderId="0" applyNumberFormat="0" applyFill="0" applyBorder="0" applyAlignment="0" applyProtection="0"/>
    <xf numFmtId="0" fontId="12" fillId="0" borderId="0"/>
    <xf numFmtId="0" fontId="79" fillId="0" borderId="0" applyNumberFormat="0" applyFill="0" applyBorder="0" applyAlignment="0" applyProtection="0"/>
    <xf numFmtId="180" fontId="79" fillId="0" borderId="0" applyNumberFormat="0" applyFill="0" applyBorder="0" applyAlignment="0" applyProtection="0"/>
    <xf numFmtId="0" fontId="12" fillId="0" borderId="0"/>
    <xf numFmtId="0" fontId="79" fillId="0" borderId="0" applyNumberFormat="0" applyFill="0" applyBorder="0" applyAlignment="0" applyProtection="0"/>
    <xf numFmtId="0" fontId="12" fillId="0" borderId="0"/>
    <xf numFmtId="0" fontId="79" fillId="0" borderId="0" applyNumberFormat="0" applyFill="0" applyBorder="0" applyAlignment="0" applyProtection="0"/>
    <xf numFmtId="180" fontId="79" fillId="0" borderId="0" applyNumberFormat="0" applyFill="0" applyBorder="0" applyAlignment="0" applyProtection="0"/>
    <xf numFmtId="0" fontId="12" fillId="0" borderId="0"/>
    <xf numFmtId="0" fontId="79" fillId="0" borderId="0" applyNumberFormat="0" applyFill="0" applyBorder="0" applyAlignment="0" applyProtection="0"/>
    <xf numFmtId="0" fontId="12" fillId="0" borderId="0"/>
    <xf numFmtId="0" fontId="79" fillId="0" borderId="0" applyNumberFormat="0" applyFill="0" applyBorder="0" applyAlignment="0" applyProtection="0"/>
    <xf numFmtId="180" fontId="79" fillId="0" borderId="0" applyNumberFormat="0" applyFill="0" applyBorder="0" applyAlignment="0" applyProtection="0"/>
    <xf numFmtId="0" fontId="12" fillId="0" borderId="0"/>
    <xf numFmtId="0" fontId="79" fillId="0" borderId="0" applyNumberFormat="0" applyFill="0" applyBorder="0" applyAlignment="0" applyProtection="0"/>
    <xf numFmtId="0" fontId="12" fillId="0" borderId="0"/>
    <xf numFmtId="0" fontId="79" fillId="0" borderId="0" applyNumberFormat="0" applyFill="0" applyBorder="0" applyAlignment="0" applyProtection="0"/>
    <xf numFmtId="180" fontId="79" fillId="0" borderId="0" applyNumberFormat="0" applyFill="0" applyBorder="0" applyAlignment="0" applyProtection="0"/>
    <xf numFmtId="0" fontId="12" fillId="0" borderId="0"/>
    <xf numFmtId="0" fontId="79" fillId="0" borderId="0" applyNumberFormat="0" applyFill="0" applyBorder="0" applyAlignment="0" applyProtection="0"/>
    <xf numFmtId="0" fontId="12" fillId="0" borderId="0"/>
    <xf numFmtId="0" fontId="89"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89"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68" fillId="0" borderId="42" applyNumberFormat="0" applyFill="0" applyAlignment="0" applyProtection="0"/>
    <xf numFmtId="0" fontId="68" fillId="0" borderId="43" applyNumberFormat="0" applyFill="0" applyAlignment="0" applyProtection="0"/>
    <xf numFmtId="180" fontId="68" fillId="0" borderId="43" applyNumberFormat="0" applyFill="0" applyAlignment="0" applyProtection="0"/>
    <xf numFmtId="0" fontId="12" fillId="0" borderId="0"/>
    <xf numFmtId="0" fontId="68" fillId="0" borderId="43" applyNumberFormat="0" applyFill="0" applyAlignment="0" applyProtection="0"/>
    <xf numFmtId="0" fontId="12" fillId="0" borderId="0"/>
    <xf numFmtId="0" fontId="68" fillId="0" borderId="43" applyNumberFormat="0" applyFill="0" applyAlignment="0" applyProtection="0"/>
    <xf numFmtId="180" fontId="68" fillId="0" borderId="43" applyNumberFormat="0" applyFill="0" applyAlignment="0" applyProtection="0"/>
    <xf numFmtId="0" fontId="12" fillId="0" borderId="0"/>
    <xf numFmtId="0" fontId="68" fillId="0" borderId="43" applyNumberFormat="0" applyFill="0" applyAlignment="0" applyProtection="0"/>
    <xf numFmtId="0" fontId="12" fillId="0" borderId="0"/>
    <xf numFmtId="0" fontId="68" fillId="0" borderId="44" applyProtection="0"/>
    <xf numFmtId="180" fontId="68" fillId="0" borderId="44" applyProtection="0"/>
    <xf numFmtId="0" fontId="12" fillId="0" borderId="0"/>
    <xf numFmtId="0" fontId="68" fillId="0" borderId="44" applyProtection="0"/>
    <xf numFmtId="0" fontId="12" fillId="0" borderId="0"/>
    <xf numFmtId="180" fontId="68" fillId="0" borderId="43" applyNumberFormat="0" applyFill="0" applyAlignment="0" applyProtection="0"/>
    <xf numFmtId="0" fontId="12" fillId="0" borderId="0"/>
    <xf numFmtId="0" fontId="68" fillId="0" borderId="43" applyNumberFormat="0" applyFill="0" applyAlignment="0" applyProtection="0"/>
    <xf numFmtId="0" fontId="12" fillId="0" borderId="0"/>
    <xf numFmtId="0" fontId="68" fillId="0" borderId="42" applyNumberFormat="0" applyFill="0" applyAlignment="0" applyProtection="0"/>
    <xf numFmtId="0" fontId="88" fillId="0" borderId="40" applyNumberFormat="0" applyFont="0" applyFill="0" applyAlignment="0" applyProtection="0"/>
    <xf numFmtId="0" fontId="68" fillId="0" borderId="43" applyNumberFormat="0" applyFill="0" applyAlignment="0" applyProtection="0"/>
    <xf numFmtId="180" fontId="68" fillId="0" borderId="43" applyNumberFormat="0" applyFill="0" applyAlignment="0" applyProtection="0"/>
    <xf numFmtId="0" fontId="12" fillId="0" borderId="0"/>
    <xf numFmtId="0" fontId="68" fillId="0" borderId="43" applyNumberFormat="0" applyFill="0" applyAlignment="0" applyProtection="0"/>
    <xf numFmtId="0" fontId="12" fillId="0" borderId="0"/>
    <xf numFmtId="180" fontId="88" fillId="0" borderId="40" applyNumberFormat="0" applyFont="0" applyFill="0" applyAlignment="0" applyProtection="0"/>
    <xf numFmtId="0" fontId="12" fillId="0" borderId="0"/>
    <xf numFmtId="0" fontId="88" fillId="0" borderId="40" applyNumberFormat="0" applyFont="0" applyFill="0" applyAlignment="0" applyProtection="0"/>
    <xf numFmtId="0" fontId="12" fillId="0" borderId="0"/>
    <xf numFmtId="0" fontId="68" fillId="0" borderId="43" applyNumberFormat="0" applyFill="0" applyAlignment="0" applyProtection="0"/>
    <xf numFmtId="180" fontId="68" fillId="0" borderId="43" applyNumberFormat="0" applyFill="0" applyAlignment="0" applyProtection="0"/>
    <xf numFmtId="0" fontId="12" fillId="0" borderId="0"/>
    <xf numFmtId="0" fontId="68" fillId="0" borderId="43" applyNumberFormat="0" applyFill="0" applyAlignment="0" applyProtection="0"/>
    <xf numFmtId="0" fontId="12" fillId="0" borderId="0"/>
    <xf numFmtId="180" fontId="88" fillId="0" borderId="40" applyNumberFormat="0" applyFont="0" applyFill="0" applyAlignment="0" applyProtection="0"/>
    <xf numFmtId="0" fontId="12" fillId="0" borderId="0"/>
    <xf numFmtId="0" fontId="88" fillId="0" borderId="40" applyNumberFormat="0" applyFont="0" applyFill="0" applyAlignment="0" applyProtection="0"/>
    <xf numFmtId="0" fontId="12" fillId="0" borderId="0"/>
    <xf numFmtId="0" fontId="68" fillId="0" borderId="19" applyNumberFormat="0" applyFill="0" applyAlignment="0" applyProtection="0"/>
    <xf numFmtId="0" fontId="88" fillId="0" borderId="40" applyNumberFormat="0" applyFont="0" applyFill="0" applyAlignment="0" applyProtection="0"/>
    <xf numFmtId="0" fontId="68" fillId="0" borderId="43" applyNumberFormat="0" applyFill="0" applyAlignment="0" applyProtection="0"/>
    <xf numFmtId="180" fontId="68" fillId="0" borderId="43" applyNumberFormat="0" applyFill="0" applyAlignment="0" applyProtection="0"/>
    <xf numFmtId="0" fontId="12" fillId="0" borderId="0"/>
    <xf numFmtId="0" fontId="68" fillId="0" borderId="43" applyNumberFormat="0" applyFill="0" applyAlignment="0" applyProtection="0"/>
    <xf numFmtId="0" fontId="12" fillId="0" borderId="0"/>
    <xf numFmtId="180" fontId="88" fillId="0" borderId="40" applyNumberFormat="0" applyFont="0" applyFill="0" applyAlignment="0" applyProtection="0"/>
    <xf numFmtId="0" fontId="12" fillId="0" borderId="0"/>
    <xf numFmtId="0" fontId="88" fillId="0" borderId="40" applyNumberFormat="0" applyFont="0" applyFill="0" applyAlignment="0" applyProtection="0"/>
    <xf numFmtId="0" fontId="12" fillId="0" borderId="0"/>
    <xf numFmtId="0" fontId="68" fillId="0" borderId="43" applyNumberFormat="0" applyFill="0" applyAlignment="0" applyProtection="0"/>
    <xf numFmtId="180" fontId="68" fillId="0" borderId="43" applyNumberFormat="0" applyFill="0" applyAlignment="0" applyProtection="0"/>
    <xf numFmtId="0" fontId="12" fillId="0" borderId="0"/>
    <xf numFmtId="0" fontId="68" fillId="0" borderId="43" applyNumberFormat="0" applyFill="0" applyAlignment="0" applyProtection="0"/>
    <xf numFmtId="0" fontId="12" fillId="0" borderId="0"/>
    <xf numFmtId="180" fontId="88" fillId="0" borderId="40" applyNumberFormat="0" applyFont="0" applyFill="0" applyAlignment="0" applyProtection="0"/>
    <xf numFmtId="0" fontId="12" fillId="0" borderId="0"/>
    <xf numFmtId="0" fontId="88" fillId="0" borderId="40" applyNumberFormat="0" applyFont="0" applyFill="0" applyAlignment="0" applyProtection="0"/>
    <xf numFmtId="0" fontId="12" fillId="0" borderId="0"/>
    <xf numFmtId="0" fontId="68" fillId="0" borderId="42" applyNumberFormat="0" applyFill="0" applyAlignment="0" applyProtection="0"/>
    <xf numFmtId="0" fontId="68" fillId="0" borderId="43" applyNumberFormat="0" applyFill="0" applyAlignment="0" applyProtection="0"/>
    <xf numFmtId="180" fontId="68" fillId="0" borderId="43" applyNumberFormat="0" applyFill="0" applyAlignment="0" applyProtection="0"/>
    <xf numFmtId="0" fontId="12" fillId="0" borderId="0"/>
    <xf numFmtId="0" fontId="68" fillId="0" borderId="43" applyNumberFormat="0" applyFill="0" applyAlignment="0" applyProtection="0"/>
    <xf numFmtId="0" fontId="12" fillId="0" borderId="0"/>
    <xf numFmtId="0" fontId="68" fillId="0" borderId="43" applyNumberFormat="0" applyFill="0" applyAlignment="0" applyProtection="0"/>
    <xf numFmtId="180" fontId="68" fillId="0" borderId="43" applyNumberFormat="0" applyFill="0" applyAlignment="0" applyProtection="0"/>
    <xf numFmtId="0" fontId="12" fillId="0" borderId="0"/>
    <xf numFmtId="0" fontId="68" fillId="0" borderId="43" applyNumberFormat="0" applyFill="0" applyAlignment="0" applyProtection="0"/>
    <xf numFmtId="0" fontId="12" fillId="0" borderId="0"/>
    <xf numFmtId="180" fontId="68" fillId="0" borderId="19" applyNumberFormat="0" applyFill="0" applyAlignment="0" applyProtection="0"/>
    <xf numFmtId="0" fontId="12" fillId="0" borderId="0"/>
    <xf numFmtId="0" fontId="68" fillId="0" borderId="42" applyNumberFormat="0" applyFill="0" applyAlignment="0" applyProtection="0"/>
    <xf numFmtId="0" fontId="89"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89"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68" fillId="0" borderId="43" applyNumberFormat="0" applyFill="0" applyAlignment="0" applyProtection="0"/>
    <xf numFmtId="0" fontId="68" fillId="0" borderId="19" applyNumberFormat="0" applyFill="0" applyAlignment="0" applyProtection="0"/>
    <xf numFmtId="0" fontId="89"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89"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12" fillId="0" borderId="0"/>
    <xf numFmtId="0" fontId="89"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89"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89"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89"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199" fontId="42"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0" fontId="12" fillId="0" borderId="0"/>
    <xf numFmtId="44" fontId="48" fillId="0" borderId="0" applyFont="0" applyFill="0" applyBorder="0" applyAlignment="0" applyProtection="0"/>
    <xf numFmtId="44" fontId="48" fillId="0" borderId="0" applyFont="0" applyFill="0" applyBorder="0" applyAlignment="0" applyProtection="0"/>
    <xf numFmtId="0" fontId="12" fillId="0" borderId="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4" fontId="21" fillId="0" borderId="0" applyFont="0" applyFill="0" applyBorder="0" applyAlignment="0" applyProtection="0"/>
    <xf numFmtId="200" fontId="96" fillId="0" borderId="0" applyFill="0" applyBorder="0" applyAlignment="0" applyProtection="0"/>
    <xf numFmtId="170" fontId="18" fillId="0" borderId="0" applyFont="0" applyFill="0" applyBorder="0" applyAlignment="0" applyProtection="0"/>
    <xf numFmtId="170" fontId="10" fillId="0" borderId="0" applyFont="0" applyFill="0" applyBorder="0" applyAlignment="0" applyProtection="0"/>
    <xf numFmtId="201" fontId="11"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0" fontId="12" fillId="0" borderId="0"/>
    <xf numFmtId="0" fontId="12" fillId="0" borderId="0"/>
    <xf numFmtId="170" fontId="10" fillId="0" borderId="0" applyFont="0" applyFill="0" applyBorder="0" applyAlignment="0" applyProtection="0"/>
    <xf numFmtId="201" fontId="11" fillId="0" borderId="0" applyFont="0" applyFill="0" applyBorder="0" applyAlignment="0" applyProtection="0"/>
    <xf numFmtId="0" fontId="12" fillId="0" borderId="0"/>
    <xf numFmtId="170" fontId="10" fillId="0" borderId="0" applyFont="0" applyFill="0" applyBorder="0" applyAlignment="0" applyProtection="0"/>
    <xf numFmtId="170" fontId="18"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4" fontId="48" fillId="0" borderId="0" applyFont="0" applyFill="0" applyBorder="0" applyAlignment="0" applyProtection="0"/>
    <xf numFmtId="0" fontId="12" fillId="0" borderId="0"/>
    <xf numFmtId="44" fontId="48" fillId="0" borderId="0" applyFont="0" applyFill="0" applyBorder="0" applyAlignment="0" applyProtection="0"/>
    <xf numFmtId="0" fontId="12" fillId="0" borderId="0"/>
    <xf numFmtId="44" fontId="48" fillId="0" borderId="0" applyFont="0" applyFill="0" applyBorder="0" applyAlignment="0" applyProtection="0"/>
    <xf numFmtId="0" fontId="12" fillId="0" borderId="0"/>
    <xf numFmtId="44" fontId="48" fillId="0" borderId="0" applyFont="0" applyFill="0" applyBorder="0" applyAlignment="0" applyProtection="0"/>
    <xf numFmtId="0" fontId="12" fillId="0" borderId="0"/>
    <xf numFmtId="44" fontId="48" fillId="0" borderId="0" applyFont="0" applyFill="0" applyBorder="0" applyAlignment="0" applyProtection="0"/>
    <xf numFmtId="0" fontId="12" fillId="0" borderId="0"/>
    <xf numFmtId="44" fontId="48" fillId="0" borderId="0" applyFont="0" applyFill="0" applyBorder="0" applyAlignment="0" applyProtection="0"/>
    <xf numFmtId="44" fontId="48" fillId="0" borderId="0" applyFont="0" applyFill="0" applyBorder="0" applyAlignment="0" applyProtection="0"/>
    <xf numFmtId="0" fontId="12" fillId="0" borderId="0"/>
    <xf numFmtId="44" fontId="48" fillId="0" borderId="0" applyFont="0" applyFill="0" applyBorder="0" applyAlignment="0" applyProtection="0"/>
    <xf numFmtId="44" fontId="48" fillId="0" borderId="0" applyFont="0" applyFill="0" applyBorder="0" applyAlignment="0" applyProtection="0"/>
    <xf numFmtId="0" fontId="12" fillId="0" borderId="0"/>
    <xf numFmtId="202"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0" fontId="12" fillId="0" borderId="0"/>
    <xf numFmtId="204" fontId="11" fillId="0" borderId="0" applyFill="0" applyBorder="0" applyAlignment="0" applyProtection="0"/>
    <xf numFmtId="204" fontId="11" fillId="0" borderId="0" applyFill="0" applyBorder="0" applyAlignment="0" applyProtection="0"/>
    <xf numFmtId="0" fontId="12" fillId="0" borderId="0"/>
    <xf numFmtId="202" fontId="11"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4"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4"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4"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4" fillId="0" borderId="0" applyFont="0" applyFill="0" applyBorder="0" applyAlignment="0" applyProtection="0"/>
    <xf numFmtId="0" fontId="12" fillId="0" borderId="0"/>
    <xf numFmtId="172"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2" fillId="0" borderId="0"/>
    <xf numFmtId="206" fontId="144" fillId="0" borderId="0" applyFont="0" applyFill="0" applyBorder="0" applyAlignment="0" applyProtection="0"/>
    <xf numFmtId="0" fontId="12" fillId="0" borderId="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207" fontId="96" fillId="0" borderId="0" applyFill="0" applyBorder="0" applyAlignment="0" applyProtection="0"/>
    <xf numFmtId="208" fontId="96" fillId="0" borderId="0" applyFill="0" applyBorder="0" applyAlignment="0" applyProtection="0"/>
    <xf numFmtId="178" fontId="41" fillId="0" borderId="0" applyFont="0" applyFill="0" applyBorder="0" applyAlignment="0" applyProtection="0"/>
    <xf numFmtId="0" fontId="12" fillId="0" borderId="0"/>
    <xf numFmtId="172" fontId="11" fillId="0" borderId="0" applyFont="0" applyFill="0" applyBorder="0" applyAlignment="0" applyProtection="0"/>
    <xf numFmtId="177" fontId="11" fillId="0" borderId="0" applyFill="0" applyBorder="0" applyAlignment="0" applyProtection="0"/>
    <xf numFmtId="0" fontId="12" fillId="0" borderId="0"/>
    <xf numFmtId="208" fontId="96" fillId="0" borderId="0" applyFill="0" applyBorder="0" applyAlignment="0" applyProtection="0"/>
    <xf numFmtId="172" fontId="118" fillId="0" borderId="0" applyFont="0" applyFill="0" applyBorder="0" applyAlignment="0" applyProtection="0"/>
    <xf numFmtId="0" fontId="12" fillId="0" borderId="0"/>
    <xf numFmtId="209" fontId="10" fillId="0" borderId="0" applyFont="0" applyFill="0" applyBorder="0" applyAlignment="0" applyProtection="0"/>
    <xf numFmtId="0" fontId="12" fillId="0" borderId="0"/>
    <xf numFmtId="208" fontId="96" fillId="0" borderId="0" applyFill="0" applyBorder="0" applyAlignment="0" applyProtection="0"/>
    <xf numFmtId="208" fontId="96" fillId="0" borderId="0" applyFill="0" applyBorder="0" applyAlignment="0" applyProtection="0"/>
    <xf numFmtId="208" fontId="96" fillId="0" borderId="0" applyFill="0" applyBorder="0" applyAlignment="0" applyProtection="0"/>
    <xf numFmtId="172" fontId="118" fillId="0" borderId="0" applyFont="0" applyFill="0" applyBorder="0" applyAlignment="0" applyProtection="0"/>
    <xf numFmtId="172" fontId="118" fillId="0" borderId="0" applyFont="0" applyFill="0" applyBorder="0" applyAlignment="0" applyProtection="0"/>
    <xf numFmtId="0" fontId="12" fillId="0" borderId="0"/>
    <xf numFmtId="178" fontId="41" fillId="0" borderId="0" applyFont="0" applyFill="0" applyBorder="0" applyAlignment="0" applyProtection="0"/>
    <xf numFmtId="0" fontId="12" fillId="0" borderId="0"/>
    <xf numFmtId="177" fontId="96" fillId="0" borderId="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0" fontId="12" fillId="0" borderId="0"/>
    <xf numFmtId="172" fontId="11" fillId="0" borderId="0" applyFont="0" applyFill="0" applyBorder="0" applyAlignment="0" applyProtection="0"/>
    <xf numFmtId="0" fontId="12" fillId="0" borderId="0"/>
    <xf numFmtId="208" fontId="96" fillId="0" borderId="0" applyFill="0" applyBorder="0" applyAlignment="0" applyProtection="0"/>
    <xf numFmtId="0" fontId="12" fillId="0" borderId="0"/>
    <xf numFmtId="210" fontId="96"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210" fontId="11" fillId="0" borderId="0" applyFont="0" applyFill="0" applyBorder="0" applyAlignment="0" applyProtection="0"/>
    <xf numFmtId="177" fontId="11" fillId="0" borderId="0" applyFill="0" applyBorder="0" applyAlignment="0" applyProtection="0"/>
    <xf numFmtId="0" fontId="12" fillId="0" borderId="0"/>
    <xf numFmtId="211" fontId="96" fillId="0" borderId="0" applyFill="0" applyBorder="0" applyAlignment="0" applyProtection="0"/>
    <xf numFmtId="172" fontId="11" fillId="0" borderId="0" applyFont="0" applyFill="0" applyBorder="0" applyAlignment="0" applyProtection="0"/>
    <xf numFmtId="0" fontId="12" fillId="0" borderId="0"/>
    <xf numFmtId="206" fontId="144" fillId="0" borderId="0" applyFont="0" applyFill="0" applyBorder="0" applyAlignment="0" applyProtection="0"/>
    <xf numFmtId="0" fontId="12" fillId="0" borderId="0"/>
    <xf numFmtId="211" fontId="96"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0" fontId="12" fillId="0" borderId="0"/>
    <xf numFmtId="178" fontId="41" fillId="0" borderId="0" applyFont="0" applyFill="0" applyBorder="0" applyAlignment="0" applyProtection="0"/>
    <xf numFmtId="43" fontId="21" fillId="0" borderId="0" applyFont="0" applyFill="0" applyBorder="0" applyAlignment="0" applyProtection="0"/>
    <xf numFmtId="0" fontId="12" fillId="0" borderId="0"/>
    <xf numFmtId="177" fontId="96" fillId="0" borderId="0" applyFill="0" applyBorder="0" applyAlignment="0" applyProtection="0"/>
    <xf numFmtId="178" fontId="41" fillId="0" borderId="0" applyFont="0" applyFill="0" applyBorder="0" applyAlignment="0" applyProtection="0"/>
    <xf numFmtId="0" fontId="12" fillId="0" borderId="0"/>
    <xf numFmtId="211" fontId="96" fillId="0" borderId="0" applyFill="0" applyBorder="0" applyAlignment="0" applyProtection="0"/>
    <xf numFmtId="172" fontId="11" fillId="0" borderId="0" applyFont="0" applyFill="0" applyBorder="0" applyAlignment="0" applyProtection="0"/>
    <xf numFmtId="0" fontId="12" fillId="0" borderId="0"/>
    <xf numFmtId="209" fontId="41" fillId="0" borderId="0" applyFont="0" applyFill="0" applyBorder="0" applyAlignment="0" applyProtection="0"/>
    <xf numFmtId="0" fontId="12" fillId="0" borderId="0"/>
    <xf numFmtId="174" fontId="11" fillId="0" borderId="0" applyFont="0" applyFill="0" applyBorder="0" applyAlignment="0" applyProtection="0"/>
    <xf numFmtId="174" fontId="11" fillId="0" borderId="0" applyFont="0" applyFill="0" applyBorder="0" applyAlignment="0" applyProtection="0"/>
    <xf numFmtId="211" fontId="96" fillId="0" borderId="0" applyFill="0" applyBorder="0" applyAlignment="0" applyProtection="0"/>
    <xf numFmtId="212" fontId="41" fillId="0" borderId="0" applyFont="0" applyFill="0" applyBorder="0" applyAlignment="0" applyProtection="0"/>
    <xf numFmtId="0" fontId="12" fillId="0" borderId="0"/>
    <xf numFmtId="172" fontId="11" fillId="0" borderId="0" applyFont="0" applyFill="0" applyBorder="0" applyAlignment="0" applyProtection="0"/>
    <xf numFmtId="0" fontId="12" fillId="0" borderId="0"/>
    <xf numFmtId="212" fontId="41" fillId="0" borderId="0" applyFont="0" applyFill="0" applyBorder="0" applyAlignment="0" applyProtection="0"/>
    <xf numFmtId="172" fontId="11" fillId="0" borderId="0" applyFont="0" applyFill="0" applyBorder="0" applyAlignment="0" applyProtection="0"/>
    <xf numFmtId="0" fontId="12" fillId="0" borderId="0"/>
    <xf numFmtId="172" fontId="10" fillId="0" borderId="0" applyFont="0" applyFill="0" applyBorder="0" applyAlignment="0" applyProtection="0"/>
    <xf numFmtId="208" fontId="96" fillId="0" borderId="0" applyFill="0" applyBorder="0" applyAlignment="0" applyProtection="0"/>
    <xf numFmtId="178" fontId="41" fillId="0" borderId="0" applyFont="0" applyFill="0" applyBorder="0" applyAlignment="0" applyProtection="0"/>
    <xf numFmtId="178" fontId="41" fillId="0" borderId="0" applyFont="0" applyFill="0" applyBorder="0" applyAlignment="0" applyProtection="0"/>
    <xf numFmtId="0" fontId="12" fillId="0" borderId="0"/>
    <xf numFmtId="208" fontId="96" fillId="0" borderId="0" applyFill="0" applyBorder="0" applyAlignment="0" applyProtection="0"/>
    <xf numFmtId="0" fontId="12" fillId="0" borderId="0"/>
    <xf numFmtId="172" fontId="11" fillId="0" borderId="0" applyFont="0" applyFill="0" applyBorder="0" applyAlignment="0" applyProtection="0"/>
    <xf numFmtId="0" fontId="12" fillId="0" borderId="0"/>
    <xf numFmtId="211" fontId="96" fillId="0" borderId="0" applyFill="0" applyBorder="0" applyAlignment="0" applyProtection="0"/>
    <xf numFmtId="211" fontId="96" fillId="0" borderId="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0" fontId="12" fillId="0" borderId="0"/>
    <xf numFmtId="212" fontId="10" fillId="0" borderId="0" applyFont="0" applyFill="0" applyBorder="0" applyAlignment="0" applyProtection="0"/>
    <xf numFmtId="0" fontId="12" fillId="0" borderId="0"/>
    <xf numFmtId="177" fontId="11" fillId="0" borderId="0" applyFill="0" applyBorder="0" applyAlignment="0" applyProtection="0"/>
    <xf numFmtId="177" fontId="11" fillId="0" borderId="0" applyFill="0" applyBorder="0" applyAlignment="0" applyProtection="0"/>
    <xf numFmtId="0" fontId="12" fillId="0" borderId="0"/>
    <xf numFmtId="172" fontId="11" fillId="0" borderId="0" applyFont="0" applyFill="0" applyBorder="0" applyAlignment="0" applyProtection="0"/>
    <xf numFmtId="0" fontId="12" fillId="0" borderId="0"/>
    <xf numFmtId="171" fontId="11" fillId="0" borderId="0" applyFont="0" applyFill="0" applyBorder="0" applyAlignment="0" applyProtection="0"/>
    <xf numFmtId="208" fontId="96" fillId="0" borderId="0" applyFill="0" applyBorder="0" applyAlignment="0" applyProtection="0"/>
    <xf numFmtId="205" fontId="11" fillId="0" borderId="0" applyFill="0" applyBorder="0" applyAlignment="0" applyProtection="0"/>
    <xf numFmtId="0" fontId="12" fillId="0" borderId="0"/>
    <xf numFmtId="208" fontId="96" fillId="0" borderId="0" applyFill="0" applyBorder="0" applyAlignment="0" applyProtection="0"/>
    <xf numFmtId="206" fontId="144" fillId="0" borderId="0" applyFont="0" applyFill="0" applyBorder="0" applyAlignment="0" applyProtection="0"/>
    <xf numFmtId="206" fontId="144" fillId="0" borderId="0" applyFont="0" applyFill="0" applyBorder="0" applyAlignment="0" applyProtection="0"/>
    <xf numFmtId="0" fontId="12" fillId="0" borderId="0"/>
    <xf numFmtId="171" fontId="11" fillId="0" borderId="0" applyFont="0" applyFill="0" applyBorder="0" applyAlignment="0" applyProtection="0"/>
    <xf numFmtId="208" fontId="96" fillId="0" borderId="0" applyFill="0" applyBorder="0" applyAlignment="0" applyProtection="0"/>
    <xf numFmtId="205" fontId="11" fillId="0" borderId="0" applyFill="0" applyBorder="0" applyAlignment="0" applyProtection="0"/>
    <xf numFmtId="0" fontId="12" fillId="0" borderId="0"/>
    <xf numFmtId="206" fontId="144" fillId="0" borderId="0" applyFont="0" applyFill="0" applyBorder="0" applyAlignment="0" applyProtection="0"/>
    <xf numFmtId="0" fontId="12" fillId="0" borderId="0"/>
    <xf numFmtId="171" fontId="11" fillId="0" borderId="0" applyFont="0" applyFill="0" applyBorder="0" applyAlignment="0" applyProtection="0"/>
    <xf numFmtId="208" fontId="96" fillId="0" borderId="0" applyFill="0" applyBorder="0" applyAlignment="0" applyProtection="0"/>
    <xf numFmtId="205" fontId="11" fillId="0" borderId="0" applyFill="0" applyBorder="0" applyAlignment="0" applyProtection="0"/>
    <xf numFmtId="0" fontId="12" fillId="0" borderId="0"/>
    <xf numFmtId="206" fontId="144" fillId="0" borderId="0" applyFont="0" applyFill="0" applyBorder="0" applyAlignment="0" applyProtection="0"/>
    <xf numFmtId="0" fontId="12" fillId="0" borderId="0"/>
    <xf numFmtId="174" fontId="11" fillId="0" borderId="0" applyFont="0" applyFill="0" applyBorder="0" applyAlignment="0" applyProtection="0"/>
    <xf numFmtId="174" fontId="11" fillId="0" borderId="0" applyFont="0" applyFill="0" applyBorder="0" applyAlignment="0" applyProtection="0"/>
    <xf numFmtId="205" fontId="11" fillId="0" borderId="0" applyFill="0" applyBorder="0" applyAlignment="0" applyProtection="0"/>
    <xf numFmtId="0" fontId="12" fillId="0" borderId="0"/>
    <xf numFmtId="206" fontId="144" fillId="0" borderId="0" applyFont="0" applyFill="0" applyBorder="0" applyAlignment="0" applyProtection="0"/>
    <xf numFmtId="0" fontId="12" fillId="0" borderId="0"/>
    <xf numFmtId="0" fontId="74" fillId="13" borderId="11" applyNumberFormat="0" applyAlignment="0" applyProtection="0"/>
    <xf numFmtId="0" fontId="74" fillId="55" borderId="11" applyNumberFormat="0" applyAlignment="0" applyProtection="0"/>
    <xf numFmtId="0" fontId="74" fillId="51" borderId="11" applyNumberFormat="0" applyAlignment="0" applyProtection="0"/>
    <xf numFmtId="180" fontId="74" fillId="50" borderId="11" applyNumberFormat="0" applyAlignment="0" applyProtection="0"/>
    <xf numFmtId="0" fontId="12" fillId="0" borderId="0"/>
    <xf numFmtId="0" fontId="74" fillId="50" borderId="11" applyNumberFormat="0" applyAlignment="0" applyProtection="0"/>
    <xf numFmtId="0" fontId="12" fillId="0" borderId="0"/>
    <xf numFmtId="0" fontId="74" fillId="55" borderId="11" applyNumberFormat="0" applyAlignment="0" applyProtection="0"/>
    <xf numFmtId="0" fontId="74" fillId="51" borderId="11" applyNumberFormat="0" applyAlignment="0" applyProtection="0"/>
    <xf numFmtId="0" fontId="74" fillId="55" borderId="11" applyNumberFormat="0" applyAlignment="0" applyProtection="0"/>
    <xf numFmtId="0" fontId="12" fillId="0" borderId="0"/>
    <xf numFmtId="180" fontId="74" fillId="55" borderId="11" applyNumberFormat="0" applyAlignment="0" applyProtection="0"/>
    <xf numFmtId="0" fontId="74" fillId="55" borderId="11" applyNumberFormat="0" applyAlignment="0" applyProtection="0"/>
    <xf numFmtId="0" fontId="12" fillId="0" borderId="0"/>
    <xf numFmtId="0" fontId="74" fillId="51" borderId="11" applyNumberFormat="0" applyAlignment="0" applyProtection="0"/>
    <xf numFmtId="0" fontId="74" fillId="55" borderId="11" applyNumberFormat="0" applyAlignment="0" applyProtection="0"/>
    <xf numFmtId="0" fontId="12" fillId="0" borderId="0"/>
    <xf numFmtId="0" fontId="74" fillId="13" borderId="11" applyNumberFormat="0" applyAlignment="0" applyProtection="0"/>
    <xf numFmtId="0" fontId="12" fillId="0" borderId="0"/>
    <xf numFmtId="0" fontId="74" fillId="55" borderId="11" applyNumberFormat="0" applyAlignment="0" applyProtection="0"/>
    <xf numFmtId="0" fontId="74" fillId="13" borderId="11" applyNumberFormat="0" applyAlignment="0" applyProtection="0"/>
    <xf numFmtId="0" fontId="74" fillId="55" borderId="11" applyNumberFormat="0" applyAlignment="0" applyProtection="0"/>
    <xf numFmtId="0" fontId="74" fillId="55" borderId="11" applyNumberFormat="0" applyAlignment="0" applyProtection="0"/>
    <xf numFmtId="0" fontId="74" fillId="55" borderId="11" applyNumberFormat="0" applyAlignment="0" applyProtection="0"/>
    <xf numFmtId="0" fontId="74" fillId="13" borderId="11" applyNumberFormat="0" applyAlignment="0" applyProtection="0"/>
    <xf numFmtId="0" fontId="74" fillId="55" borderId="11" applyNumberFormat="0" applyAlignment="0" applyProtection="0"/>
    <xf numFmtId="0" fontId="74" fillId="55" borderId="11" applyNumberFormat="0" applyAlignment="0" applyProtection="0"/>
    <xf numFmtId="0" fontId="74" fillId="55" borderId="11" applyNumberFormat="0" applyAlignment="0" applyProtection="0"/>
    <xf numFmtId="0" fontId="74" fillId="55" borderId="11" applyNumberFormat="0" applyAlignment="0" applyProtection="0"/>
    <xf numFmtId="0" fontId="74" fillId="55" borderId="11" applyNumberFormat="0" applyAlignment="0" applyProtection="0"/>
    <xf numFmtId="0" fontId="74" fillId="55" borderId="11" applyNumberFormat="0" applyAlignment="0" applyProtection="0"/>
    <xf numFmtId="0" fontId="74" fillId="13" borderId="11" applyNumberFormat="0" applyAlignment="0" applyProtection="0"/>
    <xf numFmtId="0" fontId="68" fillId="0" borderId="43" applyNumberFormat="0" applyFill="0" applyAlignment="0" applyProtection="0"/>
    <xf numFmtId="0" fontId="68" fillId="0" borderId="42" applyNumberFormat="0" applyFill="0" applyAlignment="0" applyProtection="0"/>
    <xf numFmtId="0" fontId="68" fillId="0" borderId="43" applyNumberFormat="0" applyFill="0" applyAlignment="0" applyProtection="0"/>
    <xf numFmtId="180" fontId="68" fillId="0" borderId="45" applyNumberFormat="0" applyFill="0" applyAlignment="0" applyProtection="0"/>
    <xf numFmtId="0" fontId="12" fillId="0" borderId="0"/>
    <xf numFmtId="0" fontId="68" fillId="0" borderId="45" applyNumberFormat="0" applyFill="0" applyAlignment="0" applyProtection="0"/>
    <xf numFmtId="0" fontId="12" fillId="0" borderId="0"/>
    <xf numFmtId="0" fontId="68" fillId="0" borderId="42" applyNumberFormat="0" applyFill="0" applyAlignment="0" applyProtection="0"/>
    <xf numFmtId="0" fontId="68" fillId="0" borderId="43" applyNumberFormat="0" applyFill="0" applyAlignment="0" applyProtection="0"/>
    <xf numFmtId="0" fontId="68" fillId="0" borderId="42" applyNumberFormat="0" applyFill="0" applyAlignment="0" applyProtection="0"/>
    <xf numFmtId="0" fontId="12" fillId="0" borderId="0"/>
    <xf numFmtId="180" fontId="68" fillId="0" borderId="42" applyNumberFormat="0" applyFill="0" applyAlignment="0" applyProtection="0"/>
    <xf numFmtId="0" fontId="68" fillId="0" borderId="42" applyNumberFormat="0" applyFill="0" applyAlignment="0" applyProtection="0"/>
    <xf numFmtId="0" fontId="12" fillId="0" borderId="0"/>
    <xf numFmtId="0" fontId="68" fillId="0" borderId="42" applyNumberFormat="0" applyFill="0" applyAlignment="0" applyProtection="0"/>
    <xf numFmtId="0" fontId="12" fillId="0" borderId="0"/>
    <xf numFmtId="0" fontId="68" fillId="0" borderId="43" applyNumberFormat="0" applyFill="0" applyAlignment="0" applyProtection="0"/>
    <xf numFmtId="0" fontId="12" fillId="0" borderId="0"/>
    <xf numFmtId="0" fontId="68" fillId="0" borderId="42" applyNumberFormat="0" applyFill="0" applyAlignment="0" applyProtection="0"/>
    <xf numFmtId="0" fontId="68" fillId="0" borderId="43" applyNumberFormat="0" applyFill="0" applyAlignment="0" applyProtection="0"/>
    <xf numFmtId="0" fontId="68" fillId="0" borderId="42" applyNumberFormat="0" applyFill="0" applyAlignment="0" applyProtection="0"/>
    <xf numFmtId="0" fontId="68" fillId="0" borderId="42" applyNumberFormat="0" applyFill="0" applyAlignment="0" applyProtection="0"/>
    <xf numFmtId="0" fontId="68" fillId="0" borderId="42" applyNumberFormat="0" applyFill="0" applyAlignment="0" applyProtection="0"/>
    <xf numFmtId="0" fontId="68" fillId="0" borderId="43" applyNumberFormat="0" applyFill="0" applyAlignment="0" applyProtection="0"/>
    <xf numFmtId="0" fontId="68" fillId="0" borderId="42" applyNumberFormat="0" applyFill="0" applyAlignment="0" applyProtection="0"/>
    <xf numFmtId="0" fontId="68" fillId="0" borderId="43" applyNumberFormat="0" applyFill="0" applyAlignment="0" applyProtection="0"/>
    <xf numFmtId="0" fontId="68" fillId="0" borderId="42" applyNumberFormat="0" applyFill="0" applyAlignment="0" applyProtection="0"/>
    <xf numFmtId="213" fontId="42" fillId="0" borderId="0" applyFont="0" applyFill="0" applyBorder="0" applyAlignment="0" applyProtection="0"/>
    <xf numFmtId="214" fontId="42" fillId="0" borderId="0" applyFont="0" applyFill="0" applyBorder="0" applyAlignment="0" applyProtection="0"/>
    <xf numFmtId="0" fontId="80" fillId="0" borderId="0" applyBorder="0" applyProtection="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180" fontId="80" fillId="0" borderId="0" applyBorder="0" applyProtection="0"/>
    <xf numFmtId="0" fontId="12" fillId="0" borderId="0"/>
    <xf numFmtId="0" fontId="80" fillId="0" borderId="0" applyBorder="0" applyProtection="0"/>
    <xf numFmtId="0" fontId="12" fillId="0" borderId="0"/>
    <xf numFmtId="180" fontId="80" fillId="0" borderId="0" applyNumberFormat="0" applyFill="0" applyBorder="0" applyAlignment="0" applyProtection="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12" fillId="0" borderId="0"/>
    <xf numFmtId="0" fontId="80" fillId="0" borderId="0" applyNumberFormat="0" applyFill="0" applyBorder="0" applyAlignment="0" applyProtection="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cellStyleXfs>
  <cellXfs count="142">
    <xf numFmtId="0" fontId="0" fillId="0" borderId="0" xfId="0"/>
    <xf numFmtId="0" fontId="15" fillId="0" borderId="0" xfId="14" quotePrefix="1" applyFont="1" applyAlignment="1">
      <alignment horizontal="left" vertical="top" wrapText="1"/>
    </xf>
    <xf numFmtId="0" fontId="15" fillId="0" borderId="0" xfId="14" applyFont="1" applyAlignment="1">
      <alignment vertical="top" wrapText="1"/>
    </xf>
    <xf numFmtId="0" fontId="26" fillId="0" borderId="0" xfId="15" applyFont="1"/>
    <xf numFmtId="0" fontId="31" fillId="0" borderId="0" xfId="15" applyFont="1"/>
    <xf numFmtId="0" fontId="31" fillId="0" borderId="0" xfId="15" applyFont="1" applyAlignment="1">
      <alignment horizontal="left" vertical="top"/>
    </xf>
    <xf numFmtId="0" fontId="31" fillId="0" borderId="0" xfId="15" applyFont="1" applyAlignment="1">
      <alignment wrapText="1"/>
    </xf>
    <xf numFmtId="44" fontId="26" fillId="0" borderId="0" xfId="15" applyNumberFormat="1" applyFont="1"/>
    <xf numFmtId="49" fontId="25" fillId="0" borderId="0" xfId="15" applyNumberFormat="1" applyFont="1"/>
    <xf numFmtId="0" fontId="25" fillId="0" borderId="0" xfId="15" applyFont="1"/>
    <xf numFmtId="44" fontId="25" fillId="0" borderId="0" xfId="15" applyNumberFormat="1" applyFont="1"/>
    <xf numFmtId="49" fontId="26" fillId="0" borderId="0" xfId="15" applyNumberFormat="1" applyFont="1"/>
    <xf numFmtId="0" fontId="26" fillId="0" borderId="1" xfId="15" applyFont="1" applyBorder="1"/>
    <xf numFmtId="0" fontId="31" fillId="0" borderId="1" xfId="15" applyFont="1" applyBorder="1"/>
    <xf numFmtId="44" fontId="33" fillId="0" borderId="1" xfId="15" applyNumberFormat="1" applyFont="1" applyBorder="1"/>
    <xf numFmtId="0" fontId="26" fillId="0" borderId="5" xfId="15" applyFont="1" applyBorder="1"/>
    <xf numFmtId="44" fontId="25" fillId="0" borderId="5" xfId="15" applyNumberFormat="1" applyFont="1" applyBorder="1"/>
    <xf numFmtId="44" fontId="33" fillId="0" borderId="0" xfId="15" applyNumberFormat="1" applyFont="1"/>
    <xf numFmtId="0" fontId="34" fillId="0" borderId="0" xfId="15" applyFont="1"/>
    <xf numFmtId="49" fontId="24" fillId="0" borderId="0" xfId="10" applyFont="1">
      <alignment horizontal="justify" vertical="top" wrapText="1"/>
    </xf>
    <xf numFmtId="0" fontId="24" fillId="0" borderId="0" xfId="10" applyNumberFormat="1" applyFont="1">
      <alignment horizontal="justify" vertical="top" wrapText="1"/>
    </xf>
    <xf numFmtId="4" fontId="24" fillId="0" borderId="0" xfId="56" applyFont="1">
      <alignment vertical="center"/>
    </xf>
    <xf numFmtId="4" fontId="24" fillId="0" borderId="0" xfId="57" applyFont="1">
      <alignment horizontal="center" vertical="center"/>
    </xf>
    <xf numFmtId="167" fontId="24" fillId="0" borderId="0" xfId="58" applyNumberFormat="1">
      <alignment horizontal="center" vertical="center"/>
      <protection locked="0"/>
    </xf>
    <xf numFmtId="168" fontId="24" fillId="0" borderId="0" xfId="58" applyProtection="1">
      <alignment horizontal="center" vertical="center"/>
    </xf>
    <xf numFmtId="49" fontId="25" fillId="0" borderId="2" xfId="60" applyFont="1">
      <alignment horizontal="center" vertical="center"/>
    </xf>
    <xf numFmtId="167" fontId="25" fillId="0" borderId="2" xfId="60" applyNumberFormat="1" applyFont="1" applyProtection="1">
      <alignment horizontal="center" vertical="center"/>
      <protection locked="0"/>
    </xf>
    <xf numFmtId="0" fontId="15" fillId="0" borderId="0" xfId="61" applyNumberFormat="1" applyFont="1">
      <alignment horizontal="left" vertical="top" wrapText="1"/>
    </xf>
    <xf numFmtId="0" fontId="22" fillId="4" borderId="2" xfId="62">
      <alignment vertical="top" wrapText="1"/>
      <protection locked="0"/>
    </xf>
    <xf numFmtId="168" fontId="24" fillId="0" borderId="0" xfId="58">
      <alignment horizontal="center" vertical="center"/>
      <protection locked="0"/>
    </xf>
    <xf numFmtId="0" fontId="36" fillId="0" borderId="9" xfId="61" applyNumberFormat="1" applyFont="1" applyBorder="1">
      <alignment horizontal="left" vertical="top" wrapText="1"/>
    </xf>
    <xf numFmtId="4" fontId="58" fillId="0" borderId="9" xfId="56" applyFont="1" applyBorder="1">
      <alignment vertical="center"/>
    </xf>
    <xf numFmtId="167" fontId="58" fillId="0" borderId="9" xfId="58" applyNumberFormat="1" applyFont="1" applyBorder="1">
      <alignment horizontal="center" vertical="center"/>
      <protection locked="0"/>
    </xf>
    <xf numFmtId="4" fontId="58" fillId="0" borderId="0" xfId="56" applyFont="1">
      <alignment vertical="center"/>
    </xf>
    <xf numFmtId="167" fontId="58" fillId="0" borderId="0" xfId="58" applyNumberFormat="1" applyFont="1">
      <alignment horizontal="center" vertical="center"/>
      <protection locked="0"/>
    </xf>
    <xf numFmtId="168" fontId="58" fillId="0" borderId="0" xfId="58" applyFont="1" applyProtection="1">
      <alignment horizontal="center" vertical="center"/>
    </xf>
    <xf numFmtId="0" fontId="24" fillId="0" borderId="1" xfId="10" applyNumberFormat="1" applyFont="1" applyBorder="1">
      <alignment horizontal="justify" vertical="top" wrapText="1"/>
    </xf>
    <xf numFmtId="4" fontId="24" fillId="0" borderId="1" xfId="56" applyFont="1" applyBorder="1">
      <alignment vertical="center"/>
    </xf>
    <xf numFmtId="167" fontId="24" fillId="0" borderId="1" xfId="58" applyNumberFormat="1" applyBorder="1">
      <alignment horizontal="center" vertical="center"/>
      <protection locked="0"/>
    </xf>
    <xf numFmtId="168" fontId="24" fillId="0" borderId="1" xfId="58" applyBorder="1" applyProtection="1">
      <alignment horizontal="center" vertical="center"/>
    </xf>
    <xf numFmtId="0" fontId="22" fillId="0" borderId="0" xfId="62" applyFill="1" applyBorder="1">
      <alignment vertical="top" wrapText="1"/>
      <protection locked="0"/>
    </xf>
    <xf numFmtId="0" fontId="19" fillId="0" borderId="0" xfId="10" applyNumberFormat="1" applyFont="1">
      <alignment horizontal="justify" vertical="top" wrapText="1"/>
    </xf>
    <xf numFmtId="168" fontId="36" fillId="0" borderId="9" xfId="58" applyFont="1" applyBorder="1" applyProtection="1">
      <alignment horizontal="center" vertical="center"/>
    </xf>
    <xf numFmtId="168" fontId="58" fillId="0" borderId="0" xfId="58" applyFont="1">
      <alignment horizontal="center" vertical="center"/>
      <protection locked="0"/>
    </xf>
    <xf numFmtId="168" fontId="24" fillId="0" borderId="1" xfId="58" applyBorder="1">
      <alignment horizontal="center" vertical="center"/>
      <protection locked="0"/>
    </xf>
    <xf numFmtId="0" fontId="15" fillId="6" borderId="0" xfId="61" applyNumberFormat="1" applyFont="1" applyFill="1">
      <alignment horizontal="left" vertical="top" wrapText="1"/>
    </xf>
    <xf numFmtId="0" fontId="24" fillId="6" borderId="0" xfId="10" applyNumberFormat="1" applyFont="1" applyFill="1">
      <alignment horizontal="justify" vertical="top" wrapText="1"/>
    </xf>
    <xf numFmtId="168" fontId="58" fillId="0" borderId="9" xfId="58" applyFont="1" applyBorder="1">
      <alignment horizontal="center" vertical="center"/>
      <protection locked="0"/>
    </xf>
    <xf numFmtId="0" fontId="36" fillId="0" borderId="2" xfId="59" applyNumberFormat="1" applyFont="1" applyAlignment="1">
      <alignment vertical="center" wrapText="1"/>
    </xf>
    <xf numFmtId="0" fontId="24" fillId="0" borderId="0" xfId="10" applyNumberFormat="1" applyFont="1" applyAlignment="1">
      <alignment horizontal="left" vertical="top" wrapText="1" indent="2"/>
    </xf>
    <xf numFmtId="0" fontId="59" fillId="0" borderId="0" xfId="10" applyNumberFormat="1" applyFont="1">
      <alignment horizontal="justify" vertical="top" wrapText="1"/>
    </xf>
    <xf numFmtId="0" fontId="22" fillId="4" borderId="3" xfId="62" applyBorder="1">
      <alignment vertical="top" wrapText="1"/>
      <protection locked="0"/>
    </xf>
    <xf numFmtId="0" fontId="19" fillId="6" borderId="0" xfId="10" applyNumberFormat="1" applyFont="1" applyFill="1">
      <alignment horizontal="justify" vertical="top" wrapText="1"/>
    </xf>
    <xf numFmtId="0" fontId="36" fillId="0" borderId="0" xfId="61" applyNumberFormat="1" applyFont="1" applyAlignment="1">
      <alignment vertical="top" wrapText="1"/>
    </xf>
    <xf numFmtId="168" fontId="58" fillId="0" borderId="0" xfId="58" applyFont="1" applyAlignment="1" applyProtection="1">
      <alignment vertical="center"/>
    </xf>
    <xf numFmtId="167" fontId="24" fillId="0" borderId="0" xfId="10" applyNumberFormat="1" applyFont="1" applyProtection="1">
      <alignment horizontal="justify" vertical="top" wrapText="1"/>
      <protection locked="0"/>
    </xf>
    <xf numFmtId="167" fontId="24" fillId="0" borderId="0" xfId="56" applyNumberFormat="1" applyFont="1" applyProtection="1">
      <alignment vertical="center"/>
      <protection locked="0"/>
    </xf>
    <xf numFmtId="0" fontId="25" fillId="7" borderId="0" xfId="15" applyFont="1" applyFill="1"/>
    <xf numFmtId="0" fontId="5" fillId="0" borderId="0" xfId="73"/>
    <xf numFmtId="0" fontId="30" fillId="0" borderId="0" xfId="73" applyFont="1"/>
    <xf numFmtId="0" fontId="29" fillId="0" borderId="0" xfId="73" applyFont="1"/>
    <xf numFmtId="0" fontId="29" fillId="0" borderId="0" xfId="73" applyFont="1" applyAlignment="1">
      <alignment horizontal="center"/>
    </xf>
    <xf numFmtId="44" fontId="0" fillId="0" borderId="0" xfId="74" applyFont="1"/>
    <xf numFmtId="0" fontId="5" fillId="0" borderId="0" xfId="73" applyAlignment="1">
      <alignment horizontal="right"/>
    </xf>
    <xf numFmtId="49" fontId="5" fillId="0" borderId="0" xfId="73" applyNumberFormat="1" applyAlignment="1">
      <alignment horizontal="right"/>
    </xf>
    <xf numFmtId="0" fontId="29" fillId="0" borderId="9" xfId="73" applyFont="1" applyBorder="1"/>
    <xf numFmtId="44" fontId="29" fillId="0" borderId="9" xfId="74" applyFont="1" applyBorder="1"/>
    <xf numFmtId="167" fontId="30" fillId="0" borderId="0" xfId="73" applyNumberFormat="1" applyFont="1" applyProtection="1">
      <protection locked="0"/>
    </xf>
    <xf numFmtId="167" fontId="30" fillId="0" borderId="0" xfId="74" applyNumberFormat="1" applyFont="1" applyProtection="1">
      <protection locked="0"/>
    </xf>
    <xf numFmtId="167" fontId="30" fillId="0" borderId="0" xfId="74" applyNumberFormat="1" applyFont="1" applyFill="1" applyProtection="1">
      <protection locked="0"/>
    </xf>
    <xf numFmtId="0" fontId="30" fillId="6" borderId="0" xfId="73" applyFont="1" applyFill="1"/>
    <xf numFmtId="0" fontId="30" fillId="0" borderId="0" xfId="73" applyFont="1" applyProtection="1">
      <protection locked="0"/>
    </xf>
    <xf numFmtId="0" fontId="30" fillId="0" borderId="2" xfId="73" applyFont="1" applyBorder="1" applyAlignment="1" applyProtection="1">
      <alignment horizontal="center" vertical="center" wrapText="1"/>
      <protection locked="0"/>
    </xf>
    <xf numFmtId="167" fontId="28" fillId="0" borderId="0" xfId="74" applyNumberFormat="1" applyFont="1" applyProtection="1">
      <protection locked="0"/>
    </xf>
    <xf numFmtId="0" fontId="5" fillId="0" borderId="0" xfId="73" applyAlignment="1">
      <alignment horizontal="center" wrapText="1"/>
    </xf>
    <xf numFmtId="167" fontId="30" fillId="0" borderId="0" xfId="73" applyNumberFormat="1" applyFont="1" applyAlignment="1" applyProtection="1">
      <alignment horizontal="center"/>
      <protection locked="0"/>
    </xf>
    <xf numFmtId="0" fontId="30" fillId="0" borderId="0" xfId="73" applyFont="1" applyAlignment="1">
      <alignment horizontal="center" vertical="center" wrapText="1"/>
    </xf>
    <xf numFmtId="0" fontId="30" fillId="5" borderId="0" xfId="73" applyFont="1" applyFill="1"/>
    <xf numFmtId="167" fontId="47" fillId="0" borderId="0" xfId="73" applyNumberFormat="1" applyFont="1" applyProtection="1">
      <protection locked="0"/>
    </xf>
    <xf numFmtId="49" fontId="15" fillId="0" borderId="0" xfId="61" applyFont="1">
      <alignment horizontal="left" vertical="top" wrapText="1"/>
    </xf>
    <xf numFmtId="49" fontId="36" fillId="0" borderId="9" xfId="61" applyFont="1" applyBorder="1">
      <alignment horizontal="left" vertical="top" wrapText="1"/>
    </xf>
    <xf numFmtId="49" fontId="36" fillId="0" borderId="0" xfId="61" applyFont="1">
      <alignment horizontal="left" vertical="top" wrapText="1"/>
    </xf>
    <xf numFmtId="49" fontId="24" fillId="0" borderId="1" xfId="10" applyFont="1" applyBorder="1">
      <alignment horizontal="justify" vertical="top" wrapText="1"/>
    </xf>
    <xf numFmtId="49" fontId="36" fillId="0" borderId="2" xfId="59" applyFont="1">
      <alignment vertical="center"/>
    </xf>
    <xf numFmtId="167" fontId="30" fillId="0" borderId="0" xfId="73" applyNumberFormat="1" applyFont="1"/>
    <xf numFmtId="168" fontId="58" fillId="0" borderId="9" xfId="58" applyFont="1" applyBorder="1" applyProtection="1">
      <alignment horizontal="center" vertical="center"/>
    </xf>
    <xf numFmtId="0" fontId="30" fillId="0" borderId="2" xfId="73" applyFont="1" applyBorder="1" applyAlignment="1">
      <alignment horizontal="center" vertical="center" wrapText="1"/>
    </xf>
    <xf numFmtId="167" fontId="30" fillId="0" borderId="0" xfId="74" applyNumberFormat="1" applyFont="1" applyFill="1" applyProtection="1"/>
    <xf numFmtId="167" fontId="58" fillId="0" borderId="0" xfId="58" applyNumberFormat="1" applyFont="1" applyProtection="1">
      <alignment horizontal="center" vertical="center"/>
    </xf>
    <xf numFmtId="167" fontId="24" fillId="0" borderId="0" xfId="58" applyNumberFormat="1" applyProtection="1">
      <alignment horizontal="center" vertical="center"/>
    </xf>
    <xf numFmtId="167" fontId="24" fillId="0" borderId="0" xfId="74" applyNumberFormat="1" applyFont="1" applyFill="1" applyAlignment="1" applyProtection="1">
      <alignment horizontal="justify" wrapText="1"/>
    </xf>
    <xf numFmtId="167" fontId="28" fillId="0" borderId="0" xfId="74" applyNumberFormat="1" applyFont="1" applyFill="1" applyProtection="1"/>
    <xf numFmtId="0" fontId="30" fillId="0" borderId="0" xfId="73" applyFont="1" applyAlignment="1">
      <alignment wrapText="1"/>
    </xf>
    <xf numFmtId="44" fontId="24" fillId="0" borderId="0" xfId="74" applyFont="1" applyFill="1" applyAlignment="1" applyProtection="1">
      <alignment horizontal="justify" wrapText="1"/>
    </xf>
    <xf numFmtId="44" fontId="30" fillId="0" borderId="0" xfId="74" applyFont="1" applyFill="1" applyProtection="1"/>
    <xf numFmtId="4" fontId="58" fillId="0" borderId="9" xfId="57" applyFont="1" applyBorder="1">
      <alignment horizontal="center" vertical="center"/>
    </xf>
    <xf numFmtId="4" fontId="58" fillId="0" borderId="0" xfId="57" applyFont="1">
      <alignment horizontal="center" vertical="center"/>
    </xf>
    <xf numFmtId="4" fontId="24" fillId="0" borderId="1" xfId="57" applyFont="1" applyBorder="1">
      <alignment horizontal="center" vertical="center"/>
    </xf>
    <xf numFmtId="4" fontId="24" fillId="6" borderId="0" xfId="56" applyFont="1" applyFill="1">
      <alignment vertical="center"/>
    </xf>
    <xf numFmtId="0" fontId="22" fillId="4" borderId="2" xfId="62" applyProtection="1">
      <alignment vertical="top" wrapText="1"/>
    </xf>
    <xf numFmtId="4" fontId="30" fillId="0" borderId="0" xfId="73" applyNumberFormat="1" applyFont="1" applyAlignment="1">
      <alignment vertical="center"/>
    </xf>
    <xf numFmtId="44" fontId="24" fillId="0" borderId="0" xfId="74" applyFont="1" applyAlignment="1" applyProtection="1">
      <alignment horizontal="justify" wrapText="1"/>
    </xf>
    <xf numFmtId="44" fontId="30" fillId="0" borderId="0" xfId="74" applyFont="1" applyProtection="1"/>
    <xf numFmtId="168" fontId="30" fillId="0" borderId="0" xfId="73" applyNumberFormat="1" applyFont="1"/>
    <xf numFmtId="0" fontId="36" fillId="0" borderId="2" xfId="59" applyNumberFormat="1" applyFont="1">
      <alignment vertical="center"/>
    </xf>
    <xf numFmtId="0" fontId="36" fillId="0" borderId="0" xfId="61" applyNumberFormat="1" applyFont="1">
      <alignment horizontal="left" vertical="top" wrapText="1"/>
    </xf>
    <xf numFmtId="167" fontId="30" fillId="0" borderId="0" xfId="74" applyNumberFormat="1" applyFont="1" applyProtection="1"/>
    <xf numFmtId="0" fontId="24" fillId="0" borderId="0" xfId="10" quotePrefix="1" applyNumberFormat="1" applyFont="1">
      <alignment horizontal="justify" vertical="top" wrapText="1"/>
    </xf>
    <xf numFmtId="0" fontId="15" fillId="0" borderId="0" xfId="10" applyNumberFormat="1" applyFont="1">
      <alignment horizontal="justify" vertical="top" wrapText="1"/>
    </xf>
    <xf numFmtId="0" fontId="11" fillId="0" borderId="0" xfId="61" applyNumberFormat="1" applyFont="1">
      <alignment horizontal="left" vertical="top" wrapText="1"/>
    </xf>
    <xf numFmtId="0" fontId="24" fillId="0" borderId="0" xfId="10" applyNumberFormat="1" applyFont="1" applyAlignment="1">
      <alignment horizontal="left" vertical="top" wrapText="1" indent="1"/>
    </xf>
    <xf numFmtId="49" fontId="15" fillId="0" borderId="0" xfId="10" applyFont="1" applyAlignment="1">
      <alignment horizontal="right" vertical="top" wrapText="1"/>
    </xf>
    <xf numFmtId="49" fontId="15" fillId="0" borderId="2" xfId="59" applyFont="1" applyAlignment="1">
      <alignment horizontal="right" vertical="center"/>
    </xf>
    <xf numFmtId="49" fontId="15" fillId="0" borderId="0" xfId="61" applyFont="1" applyAlignment="1">
      <alignment horizontal="right" vertical="top" wrapText="1"/>
    </xf>
    <xf numFmtId="0" fontId="15" fillId="0" borderId="0" xfId="10" applyNumberFormat="1" applyFont="1" applyAlignment="1">
      <alignment horizontal="left" vertical="top" wrapText="1"/>
    </xf>
    <xf numFmtId="49" fontId="15" fillId="0" borderId="9" xfId="61" applyFont="1" applyBorder="1" applyAlignment="1">
      <alignment horizontal="right" vertical="top" wrapText="1"/>
    </xf>
    <xf numFmtId="49" fontId="15" fillId="0" borderId="1" xfId="10" applyFont="1" applyBorder="1" applyAlignment="1">
      <alignment horizontal="right" vertical="top" wrapText="1"/>
    </xf>
    <xf numFmtId="0" fontId="45" fillId="0" borderId="0" xfId="73" applyFont="1" applyAlignment="1">
      <alignment horizontal="right"/>
    </xf>
    <xf numFmtId="0" fontId="31" fillId="0" borderId="0" xfId="73" applyFont="1" applyAlignment="1">
      <alignment wrapText="1"/>
    </xf>
    <xf numFmtId="0" fontId="145" fillId="0" borderId="0" xfId="0" applyFont="1"/>
    <xf numFmtId="0" fontId="146" fillId="0" borderId="0" xfId="0" applyFont="1" applyAlignment="1">
      <alignment horizontal="justify" vertical="center"/>
    </xf>
    <xf numFmtId="168" fontId="24" fillId="0" borderId="0" xfId="58" applyFont="1" applyProtection="1">
      <alignment horizontal="center" vertical="center"/>
    </xf>
    <xf numFmtId="0" fontId="22" fillId="4" borderId="2" xfId="62" applyFont="1">
      <alignment vertical="top" wrapText="1"/>
      <protection locked="0"/>
    </xf>
    <xf numFmtId="0" fontId="22" fillId="4" borderId="2" xfId="62" applyFont="1" applyProtection="1">
      <alignment vertical="top" wrapText="1"/>
    </xf>
    <xf numFmtId="0" fontId="147" fillId="0" borderId="0" xfId="0" applyFont="1" applyAlignment="1">
      <alignment horizontal="justify" vertical="center"/>
    </xf>
    <xf numFmtId="4" fontId="24" fillId="0" borderId="0" xfId="56" applyFont="1" applyProtection="1">
      <alignment vertical="center"/>
    </xf>
    <xf numFmtId="4" fontId="24" fillId="0" borderId="0" xfId="57" applyFont="1" applyProtection="1">
      <alignment horizontal="center" vertical="center"/>
    </xf>
    <xf numFmtId="49" fontId="25" fillId="0" borderId="2" xfId="60" applyFont="1" applyProtection="1">
      <alignment horizontal="center" vertical="center"/>
    </xf>
    <xf numFmtId="4" fontId="58" fillId="0" borderId="9" xfId="56" applyFont="1" applyBorder="1" applyProtection="1">
      <alignment vertical="center"/>
    </xf>
    <xf numFmtId="4" fontId="58" fillId="0" borderId="9" xfId="57" applyFont="1" applyBorder="1" applyProtection="1">
      <alignment horizontal="center" vertical="center"/>
    </xf>
    <xf numFmtId="4" fontId="58" fillId="0" borderId="0" xfId="56" applyFont="1" applyProtection="1">
      <alignment vertical="center"/>
    </xf>
    <xf numFmtId="4" fontId="58" fillId="0" borderId="0" xfId="57" applyFont="1" applyProtection="1">
      <alignment horizontal="center" vertical="center"/>
    </xf>
    <xf numFmtId="4" fontId="24" fillId="0" borderId="1" xfId="56" applyFont="1" applyBorder="1" applyProtection="1">
      <alignment vertical="center"/>
    </xf>
    <xf numFmtId="4" fontId="24" fillId="0" borderId="1" xfId="57" applyFont="1" applyBorder="1" applyProtection="1">
      <alignment horizontal="center" vertical="center"/>
    </xf>
    <xf numFmtId="0" fontId="30" fillId="0" borderId="0" xfId="73" applyFont="1" applyProtection="1"/>
    <xf numFmtId="0" fontId="22" fillId="4" borderId="2" xfId="62" applyProtection="1">
      <alignment vertical="top" wrapText="1"/>
      <protection locked="0"/>
    </xf>
    <xf numFmtId="0" fontId="32" fillId="3" borderId="0" xfId="15" applyFont="1" applyFill="1" applyAlignment="1">
      <alignment horizontal="center" vertical="center"/>
    </xf>
    <xf numFmtId="0" fontId="1" fillId="0" borderId="0" xfId="73" applyFont="1" applyAlignment="1">
      <alignment horizontal="left"/>
    </xf>
    <xf numFmtId="0" fontId="5" fillId="0" borderId="0" xfId="73" applyAlignment="1">
      <alignment horizontal="left"/>
    </xf>
    <xf numFmtId="11" fontId="5" fillId="0" borderId="0" xfId="73" applyNumberFormat="1" applyAlignment="1">
      <alignment horizontal="left"/>
    </xf>
    <xf numFmtId="11" fontId="5" fillId="0" borderId="0" xfId="73" applyNumberFormat="1" applyAlignment="1">
      <alignment horizontal="left" wrapText="1"/>
    </xf>
    <xf numFmtId="0" fontId="46" fillId="0" borderId="0" xfId="73" applyFont="1" applyAlignment="1">
      <alignment horizontal="center"/>
    </xf>
  </cellXfs>
  <cellStyles count="18757">
    <cellStyle name="_alpina" xfId="195" xr:uid="{00000000-0005-0000-0000-000000000000}"/>
    <cellStyle name="_alpina 2" xfId="196" xr:uid="{00000000-0005-0000-0000-000001000000}"/>
    <cellStyle name="_alpina 2 2" xfId="197" xr:uid="{00000000-0005-0000-0000-000002000000}"/>
    <cellStyle name="_alpina 3" xfId="198" xr:uid="{00000000-0005-0000-0000-000003000000}"/>
    <cellStyle name="_dostop" xfId="199" xr:uid="{00000000-0005-0000-0000-000004000000}"/>
    <cellStyle name="_dostop 2" xfId="200" xr:uid="{00000000-0005-0000-0000-000005000000}"/>
    <cellStyle name="_dostop 2 2" xfId="201" xr:uid="{00000000-0005-0000-0000-000006000000}"/>
    <cellStyle name="_dostop 3" xfId="202" xr:uid="{00000000-0005-0000-0000-000007000000}"/>
    <cellStyle name="_Elbego_AC BAZA LOGATEC ČISTILNA NAPRAVA_261" xfId="203" xr:uid="{00000000-0005-0000-0000-000008000000}"/>
    <cellStyle name="_Elbego_AC BAZA LOGATEC ČISTILNA NAPRAVA_261 2" xfId="204" xr:uid="{00000000-0005-0000-0000-000009000000}"/>
    <cellStyle name="_elinam_DS7400 požar_572" xfId="205" xr:uid="{00000000-0005-0000-0000-00000A000000}"/>
    <cellStyle name="_elinam_DS7400 požar_572 2" xfId="206" xr:uid="{00000000-0005-0000-0000-00000B000000}"/>
    <cellStyle name="20 % – Poudarek1 2" xfId="207" xr:uid="{00000000-0005-0000-0000-00000C000000}"/>
    <cellStyle name="20 % – Poudarek1 2 2" xfId="208" xr:uid="{00000000-0005-0000-0000-00000D000000}"/>
    <cellStyle name="20 % – Poudarek1 2 2 2" xfId="209" xr:uid="{00000000-0005-0000-0000-00000E000000}"/>
    <cellStyle name="20 % – Poudarek1 2 3" xfId="210" xr:uid="{00000000-0005-0000-0000-00000F000000}"/>
    <cellStyle name="20 % – Poudarek1 2 3 2" xfId="211" xr:uid="{00000000-0005-0000-0000-000010000000}"/>
    <cellStyle name="20 % – Poudarek1 2 3 3" xfId="212" xr:uid="{00000000-0005-0000-0000-000011000000}"/>
    <cellStyle name="20 % – Poudarek1 2 4" xfId="213" xr:uid="{00000000-0005-0000-0000-000012000000}"/>
    <cellStyle name="20 % – Poudarek1 2 4 2" xfId="214" xr:uid="{00000000-0005-0000-0000-000013000000}"/>
    <cellStyle name="20 % – Poudarek1 2 4 3" xfId="215" xr:uid="{00000000-0005-0000-0000-000014000000}"/>
    <cellStyle name="20 % – Poudarek1 2 5" xfId="216" xr:uid="{00000000-0005-0000-0000-000015000000}"/>
    <cellStyle name="20 % – Poudarek1 2_VODOVODNA INSTALACIJA" xfId="217" xr:uid="{00000000-0005-0000-0000-000016000000}"/>
    <cellStyle name="20 % – Poudarek1 3" xfId="218" xr:uid="{00000000-0005-0000-0000-000017000000}"/>
    <cellStyle name="20 % – Poudarek1 3 2" xfId="219" xr:uid="{00000000-0005-0000-0000-000018000000}"/>
    <cellStyle name="20 % – Poudarek1 3 3" xfId="220" xr:uid="{00000000-0005-0000-0000-000019000000}"/>
    <cellStyle name="20 % – Poudarek1 3_VODOVODNA INSTALACIJA" xfId="221" xr:uid="{00000000-0005-0000-0000-00001A000000}"/>
    <cellStyle name="20 % – Poudarek1 4" xfId="222" xr:uid="{00000000-0005-0000-0000-00001B000000}"/>
    <cellStyle name="20 % – Poudarek1 4 2" xfId="223" xr:uid="{00000000-0005-0000-0000-00001C000000}"/>
    <cellStyle name="20 % – Poudarek1 4 3" xfId="224" xr:uid="{00000000-0005-0000-0000-00001D000000}"/>
    <cellStyle name="20 % – Poudarek1 4_VODOVODNA INSTALACIJA" xfId="225" xr:uid="{00000000-0005-0000-0000-00001E000000}"/>
    <cellStyle name="20 % – Poudarek1 5" xfId="226" xr:uid="{00000000-0005-0000-0000-00001F000000}"/>
    <cellStyle name="20 % – Poudarek1 5 2" xfId="227" xr:uid="{00000000-0005-0000-0000-000020000000}"/>
    <cellStyle name="20 % – Poudarek1 5 3" xfId="228" xr:uid="{00000000-0005-0000-0000-000021000000}"/>
    <cellStyle name="20 % – Poudarek1 6" xfId="229" xr:uid="{00000000-0005-0000-0000-000022000000}"/>
    <cellStyle name="20 % – Poudarek2 2" xfId="230" xr:uid="{00000000-0005-0000-0000-000023000000}"/>
    <cellStyle name="20 % – Poudarek2 2 2" xfId="231" xr:uid="{00000000-0005-0000-0000-000024000000}"/>
    <cellStyle name="20 % – Poudarek2 2 2 2" xfId="232" xr:uid="{00000000-0005-0000-0000-000025000000}"/>
    <cellStyle name="20 % – Poudarek2 2 3" xfId="233" xr:uid="{00000000-0005-0000-0000-000026000000}"/>
    <cellStyle name="20 % – Poudarek2 2 3 2" xfId="234" xr:uid="{00000000-0005-0000-0000-000027000000}"/>
    <cellStyle name="20 % – Poudarek2 2 3 3" xfId="235" xr:uid="{00000000-0005-0000-0000-000028000000}"/>
    <cellStyle name="20 % – Poudarek2 2 4" xfId="236" xr:uid="{00000000-0005-0000-0000-000029000000}"/>
    <cellStyle name="20 % – Poudarek2 2 4 2" xfId="237" xr:uid="{00000000-0005-0000-0000-00002A000000}"/>
    <cellStyle name="20 % – Poudarek2 2 4 3" xfId="238" xr:uid="{00000000-0005-0000-0000-00002B000000}"/>
    <cellStyle name="20 % – Poudarek2 2 5" xfId="239" xr:uid="{00000000-0005-0000-0000-00002C000000}"/>
    <cellStyle name="20 % – Poudarek2 2_VODOVODNA INSTALACIJA" xfId="240" xr:uid="{00000000-0005-0000-0000-00002D000000}"/>
    <cellStyle name="20 % – Poudarek2 3" xfId="241" xr:uid="{00000000-0005-0000-0000-00002E000000}"/>
    <cellStyle name="20 % – Poudarek2 3 2" xfId="242" xr:uid="{00000000-0005-0000-0000-00002F000000}"/>
    <cellStyle name="20 % – Poudarek2 3 3" xfId="243" xr:uid="{00000000-0005-0000-0000-000030000000}"/>
    <cellStyle name="20 % – Poudarek2 3_VODOVODNA INSTALACIJA" xfId="244" xr:uid="{00000000-0005-0000-0000-000031000000}"/>
    <cellStyle name="20 % – Poudarek2 4" xfId="245" xr:uid="{00000000-0005-0000-0000-000032000000}"/>
    <cellStyle name="20 % – Poudarek2 4 2" xfId="246" xr:uid="{00000000-0005-0000-0000-000033000000}"/>
    <cellStyle name="20 % – Poudarek2 4 3" xfId="247" xr:uid="{00000000-0005-0000-0000-000034000000}"/>
    <cellStyle name="20 % – Poudarek2 4_VODOVODNA INSTALACIJA" xfId="248" xr:uid="{00000000-0005-0000-0000-000035000000}"/>
    <cellStyle name="20 % – Poudarek2 5" xfId="249" xr:uid="{00000000-0005-0000-0000-000036000000}"/>
    <cellStyle name="20 % – Poudarek2 5 2" xfId="250" xr:uid="{00000000-0005-0000-0000-000037000000}"/>
    <cellStyle name="20 % – Poudarek2 5 3" xfId="251" xr:uid="{00000000-0005-0000-0000-000038000000}"/>
    <cellStyle name="20 % – Poudarek2 6" xfId="252" xr:uid="{00000000-0005-0000-0000-000039000000}"/>
    <cellStyle name="20 % – Poudarek3 2" xfId="253" xr:uid="{00000000-0005-0000-0000-00003A000000}"/>
    <cellStyle name="20 % – Poudarek3 2 2" xfId="254" xr:uid="{00000000-0005-0000-0000-00003B000000}"/>
    <cellStyle name="20 % – Poudarek3 2 2 2" xfId="255" xr:uid="{00000000-0005-0000-0000-00003C000000}"/>
    <cellStyle name="20 % – Poudarek3 2 3" xfId="256" xr:uid="{00000000-0005-0000-0000-00003D000000}"/>
    <cellStyle name="20 % – Poudarek3 2 3 2" xfId="257" xr:uid="{00000000-0005-0000-0000-00003E000000}"/>
    <cellStyle name="20 % – Poudarek3 2 3 3" xfId="258" xr:uid="{00000000-0005-0000-0000-00003F000000}"/>
    <cellStyle name="20 % – Poudarek3 2 4" xfId="259" xr:uid="{00000000-0005-0000-0000-000040000000}"/>
    <cellStyle name="20 % – Poudarek3 2 4 2" xfId="260" xr:uid="{00000000-0005-0000-0000-000041000000}"/>
    <cellStyle name="20 % – Poudarek3 2 4 3" xfId="261" xr:uid="{00000000-0005-0000-0000-000042000000}"/>
    <cellStyle name="20 % – Poudarek3 2 5" xfId="262" xr:uid="{00000000-0005-0000-0000-000043000000}"/>
    <cellStyle name="20 % – Poudarek3 2_VODOVODNA INSTALACIJA" xfId="263" xr:uid="{00000000-0005-0000-0000-000044000000}"/>
    <cellStyle name="20 % – Poudarek3 3" xfId="264" xr:uid="{00000000-0005-0000-0000-000045000000}"/>
    <cellStyle name="20 % – Poudarek3 3 2" xfId="265" xr:uid="{00000000-0005-0000-0000-000046000000}"/>
    <cellStyle name="20 % – Poudarek3 3 3" xfId="266" xr:uid="{00000000-0005-0000-0000-000047000000}"/>
    <cellStyle name="20 % – Poudarek3 3_VODOVODNA INSTALACIJA" xfId="267" xr:uid="{00000000-0005-0000-0000-000048000000}"/>
    <cellStyle name="20 % – Poudarek3 4" xfId="268" xr:uid="{00000000-0005-0000-0000-000049000000}"/>
    <cellStyle name="20 % – Poudarek3 4 2" xfId="269" xr:uid="{00000000-0005-0000-0000-00004A000000}"/>
    <cellStyle name="20 % – Poudarek3 4 3" xfId="270" xr:uid="{00000000-0005-0000-0000-00004B000000}"/>
    <cellStyle name="20 % – Poudarek3 4_VODOVODNA INSTALACIJA" xfId="271" xr:uid="{00000000-0005-0000-0000-00004C000000}"/>
    <cellStyle name="20 % – Poudarek3 5" xfId="272" xr:uid="{00000000-0005-0000-0000-00004D000000}"/>
    <cellStyle name="20 % – Poudarek3 5 2" xfId="273" xr:uid="{00000000-0005-0000-0000-00004E000000}"/>
    <cellStyle name="20 % – Poudarek3 5 3" xfId="274" xr:uid="{00000000-0005-0000-0000-00004F000000}"/>
    <cellStyle name="20 % – Poudarek3 6" xfId="275" xr:uid="{00000000-0005-0000-0000-000050000000}"/>
    <cellStyle name="20 % – Poudarek4 2" xfId="276" xr:uid="{00000000-0005-0000-0000-000051000000}"/>
    <cellStyle name="20 % – Poudarek4 2 2" xfId="277" xr:uid="{00000000-0005-0000-0000-000052000000}"/>
    <cellStyle name="20 % – Poudarek4 2 2 2" xfId="278" xr:uid="{00000000-0005-0000-0000-000053000000}"/>
    <cellStyle name="20 % – Poudarek4 2 3" xfId="279" xr:uid="{00000000-0005-0000-0000-000054000000}"/>
    <cellStyle name="20 % – Poudarek4 2 3 2" xfId="280" xr:uid="{00000000-0005-0000-0000-000055000000}"/>
    <cellStyle name="20 % – Poudarek4 2 3 3" xfId="281" xr:uid="{00000000-0005-0000-0000-000056000000}"/>
    <cellStyle name="20 % – Poudarek4 2 4" xfId="282" xr:uid="{00000000-0005-0000-0000-000057000000}"/>
    <cellStyle name="20 % – Poudarek4 2 4 2" xfId="283" xr:uid="{00000000-0005-0000-0000-000058000000}"/>
    <cellStyle name="20 % – Poudarek4 2 4 3" xfId="284" xr:uid="{00000000-0005-0000-0000-000059000000}"/>
    <cellStyle name="20 % – Poudarek4 2 5" xfId="285" xr:uid="{00000000-0005-0000-0000-00005A000000}"/>
    <cellStyle name="20 % – Poudarek4 2_VODOVODNA INSTALACIJA" xfId="286" xr:uid="{00000000-0005-0000-0000-00005B000000}"/>
    <cellStyle name="20 % – Poudarek4 3" xfId="287" xr:uid="{00000000-0005-0000-0000-00005C000000}"/>
    <cellStyle name="20 % – Poudarek4 3 2" xfId="288" xr:uid="{00000000-0005-0000-0000-00005D000000}"/>
    <cellStyle name="20 % – Poudarek4 3 3" xfId="289" xr:uid="{00000000-0005-0000-0000-00005E000000}"/>
    <cellStyle name="20 % – Poudarek4 3_VODOVODNA INSTALACIJA" xfId="290" xr:uid="{00000000-0005-0000-0000-00005F000000}"/>
    <cellStyle name="20 % – Poudarek4 4" xfId="291" xr:uid="{00000000-0005-0000-0000-000060000000}"/>
    <cellStyle name="20 % – Poudarek4 4 2" xfId="292" xr:uid="{00000000-0005-0000-0000-000061000000}"/>
    <cellStyle name="20 % – Poudarek4 4 3" xfId="293" xr:uid="{00000000-0005-0000-0000-000062000000}"/>
    <cellStyle name="20 % – Poudarek4 4_VODOVODNA INSTALACIJA" xfId="294" xr:uid="{00000000-0005-0000-0000-000063000000}"/>
    <cellStyle name="20 % – Poudarek4 5" xfId="295" xr:uid="{00000000-0005-0000-0000-000064000000}"/>
    <cellStyle name="20 % – Poudarek4 5 2" xfId="296" xr:uid="{00000000-0005-0000-0000-000065000000}"/>
    <cellStyle name="20 % – Poudarek4 5 3" xfId="297" xr:uid="{00000000-0005-0000-0000-000066000000}"/>
    <cellStyle name="20 % – Poudarek4 6" xfId="298" xr:uid="{00000000-0005-0000-0000-000067000000}"/>
    <cellStyle name="20 % – Poudarek5 2" xfId="299" xr:uid="{00000000-0005-0000-0000-000068000000}"/>
    <cellStyle name="20 % – Poudarek5 2 2" xfId="300" xr:uid="{00000000-0005-0000-0000-000069000000}"/>
    <cellStyle name="20 % – Poudarek5 2 2 2" xfId="301" xr:uid="{00000000-0005-0000-0000-00006A000000}"/>
    <cellStyle name="20 % – Poudarek5 2 3" xfId="302" xr:uid="{00000000-0005-0000-0000-00006B000000}"/>
    <cellStyle name="20 % – Poudarek5 2 3 2" xfId="303" xr:uid="{00000000-0005-0000-0000-00006C000000}"/>
    <cellStyle name="20 % – Poudarek5 2 3 3" xfId="304" xr:uid="{00000000-0005-0000-0000-00006D000000}"/>
    <cellStyle name="20 % – Poudarek5 2 4" xfId="305" xr:uid="{00000000-0005-0000-0000-00006E000000}"/>
    <cellStyle name="20 % – Poudarek5 2 4 2" xfId="306" xr:uid="{00000000-0005-0000-0000-00006F000000}"/>
    <cellStyle name="20 % – Poudarek5 3" xfId="307" xr:uid="{00000000-0005-0000-0000-000070000000}"/>
    <cellStyle name="20 % – Poudarek5 3 2" xfId="308" xr:uid="{00000000-0005-0000-0000-000071000000}"/>
    <cellStyle name="20 % – Poudarek5 3 3" xfId="309" xr:uid="{00000000-0005-0000-0000-000072000000}"/>
    <cellStyle name="20 % – Poudarek5 4" xfId="310" xr:uid="{00000000-0005-0000-0000-000073000000}"/>
    <cellStyle name="20 % – Poudarek5 4 2" xfId="311" xr:uid="{00000000-0005-0000-0000-000074000000}"/>
    <cellStyle name="20 % – Poudarek5 4 3" xfId="312" xr:uid="{00000000-0005-0000-0000-000075000000}"/>
    <cellStyle name="20 % – Poudarek5 5" xfId="313" xr:uid="{00000000-0005-0000-0000-000076000000}"/>
    <cellStyle name="20 % – Poudarek5 5 2" xfId="314" xr:uid="{00000000-0005-0000-0000-000077000000}"/>
    <cellStyle name="20 % – Poudarek5 5 3" xfId="315" xr:uid="{00000000-0005-0000-0000-000078000000}"/>
    <cellStyle name="20 % – Poudarek5 6" xfId="316" xr:uid="{00000000-0005-0000-0000-000079000000}"/>
    <cellStyle name="20 % – Poudarek6 2" xfId="317" xr:uid="{00000000-0005-0000-0000-00007A000000}"/>
    <cellStyle name="20 % – Poudarek6 2 2" xfId="318" xr:uid="{00000000-0005-0000-0000-00007B000000}"/>
    <cellStyle name="20 % – Poudarek6 2 2 2" xfId="319" xr:uid="{00000000-0005-0000-0000-00007C000000}"/>
    <cellStyle name="20 % – Poudarek6 2 3" xfId="320" xr:uid="{00000000-0005-0000-0000-00007D000000}"/>
    <cellStyle name="20 % – Poudarek6 2 3 2" xfId="321" xr:uid="{00000000-0005-0000-0000-00007E000000}"/>
    <cellStyle name="20 % – Poudarek6 2 3 3" xfId="322" xr:uid="{00000000-0005-0000-0000-00007F000000}"/>
    <cellStyle name="20 % – Poudarek6 2 4" xfId="323" xr:uid="{00000000-0005-0000-0000-000080000000}"/>
    <cellStyle name="20 % – Poudarek6 2 4 2" xfId="324" xr:uid="{00000000-0005-0000-0000-000081000000}"/>
    <cellStyle name="20 % – Poudarek6 2 4 3" xfId="325" xr:uid="{00000000-0005-0000-0000-000082000000}"/>
    <cellStyle name="20 % – Poudarek6 2 5" xfId="326" xr:uid="{00000000-0005-0000-0000-000083000000}"/>
    <cellStyle name="20 % – Poudarek6 2_VODOVODNA INSTALACIJA" xfId="327" xr:uid="{00000000-0005-0000-0000-000084000000}"/>
    <cellStyle name="20 % – Poudarek6 3" xfId="328" xr:uid="{00000000-0005-0000-0000-000085000000}"/>
    <cellStyle name="20 % – Poudarek6 3 2" xfId="329" xr:uid="{00000000-0005-0000-0000-000086000000}"/>
    <cellStyle name="20 % – Poudarek6 3 3" xfId="330" xr:uid="{00000000-0005-0000-0000-000087000000}"/>
    <cellStyle name="20 % – Poudarek6 3_VODOVODNA INSTALACIJA" xfId="331" xr:uid="{00000000-0005-0000-0000-000088000000}"/>
    <cellStyle name="20 % – Poudarek6 4" xfId="332" xr:uid="{00000000-0005-0000-0000-000089000000}"/>
    <cellStyle name="20 % – Poudarek6 4 2" xfId="333" xr:uid="{00000000-0005-0000-0000-00008A000000}"/>
    <cellStyle name="20 % – Poudarek6 4 3" xfId="334" xr:uid="{00000000-0005-0000-0000-00008B000000}"/>
    <cellStyle name="20 % – Poudarek6 4_VODOVODNA INSTALACIJA" xfId="335" xr:uid="{00000000-0005-0000-0000-00008C000000}"/>
    <cellStyle name="20 % – Poudarek6 5" xfId="336" xr:uid="{00000000-0005-0000-0000-00008D000000}"/>
    <cellStyle name="20 % – Poudarek6 5 2" xfId="337" xr:uid="{00000000-0005-0000-0000-00008E000000}"/>
    <cellStyle name="20 % – Poudarek6 5 3" xfId="338" xr:uid="{00000000-0005-0000-0000-00008F000000}"/>
    <cellStyle name="20 % – Poudarek6 6" xfId="339" xr:uid="{00000000-0005-0000-0000-000090000000}"/>
    <cellStyle name="20% - Accent1" xfId="90" xr:uid="{00000000-0005-0000-0000-000091000000}"/>
    <cellStyle name="20% - Accent1 2" xfId="91" xr:uid="{00000000-0005-0000-0000-000092000000}"/>
    <cellStyle name="20% - Accent1 2 2" xfId="340" xr:uid="{00000000-0005-0000-0000-000093000000}"/>
    <cellStyle name="20% - Accent1 2 2 2" xfId="341" xr:uid="{00000000-0005-0000-0000-000094000000}"/>
    <cellStyle name="20% - Accent1 2 2 2 2" xfId="342" xr:uid="{00000000-0005-0000-0000-000095000000}"/>
    <cellStyle name="20% - Accent1 2 2 3" xfId="343" xr:uid="{00000000-0005-0000-0000-000096000000}"/>
    <cellStyle name="20% - Accent1 2 3" xfId="344" xr:uid="{00000000-0005-0000-0000-000097000000}"/>
    <cellStyle name="20% - Accent1 2 3 2" xfId="345" xr:uid="{00000000-0005-0000-0000-000098000000}"/>
    <cellStyle name="20% - Accent1 2 3 2 2" xfId="346" xr:uid="{00000000-0005-0000-0000-000099000000}"/>
    <cellStyle name="20% - Accent1 2 3 3" xfId="347" xr:uid="{00000000-0005-0000-0000-00009A000000}"/>
    <cellStyle name="20% - Accent1 2 4" xfId="348" xr:uid="{00000000-0005-0000-0000-00009B000000}"/>
    <cellStyle name="20% - Accent1 2 4 2" xfId="349" xr:uid="{00000000-0005-0000-0000-00009C000000}"/>
    <cellStyle name="20% - Accent1 2 5" xfId="350" xr:uid="{00000000-0005-0000-0000-00009D000000}"/>
    <cellStyle name="20% - Accent1 2 6" xfId="351" xr:uid="{00000000-0005-0000-0000-00009E000000}"/>
    <cellStyle name="20% - Accent1 3" xfId="352" xr:uid="{00000000-0005-0000-0000-00009F000000}"/>
    <cellStyle name="20% - Accent1 3 2" xfId="353" xr:uid="{00000000-0005-0000-0000-0000A0000000}"/>
    <cellStyle name="20% - Accent1 3 2 2" xfId="354" xr:uid="{00000000-0005-0000-0000-0000A1000000}"/>
    <cellStyle name="20% - Accent1 3 2 2 2" xfId="355" xr:uid="{00000000-0005-0000-0000-0000A2000000}"/>
    <cellStyle name="20% - Accent1 3 2 3" xfId="356" xr:uid="{00000000-0005-0000-0000-0000A3000000}"/>
    <cellStyle name="20% - Accent1 3 3" xfId="357" xr:uid="{00000000-0005-0000-0000-0000A4000000}"/>
    <cellStyle name="20% - Accent1 3 3 2" xfId="358" xr:uid="{00000000-0005-0000-0000-0000A5000000}"/>
    <cellStyle name="20% - Accent1 3 3 2 2" xfId="359" xr:uid="{00000000-0005-0000-0000-0000A6000000}"/>
    <cellStyle name="20% - Accent1 3 3 3" xfId="360" xr:uid="{00000000-0005-0000-0000-0000A7000000}"/>
    <cellStyle name="20% - Accent1 3 4" xfId="361" xr:uid="{00000000-0005-0000-0000-0000A8000000}"/>
    <cellStyle name="20% - Accent1 4" xfId="362" xr:uid="{00000000-0005-0000-0000-0000A9000000}"/>
    <cellStyle name="20% - Accent1 4 2" xfId="363" xr:uid="{00000000-0005-0000-0000-0000AA000000}"/>
    <cellStyle name="20% - Accent1 4 2 2" xfId="364" xr:uid="{00000000-0005-0000-0000-0000AB000000}"/>
    <cellStyle name="20% - Accent1 4 2 2 2" xfId="365" xr:uid="{00000000-0005-0000-0000-0000AC000000}"/>
    <cellStyle name="20% - Accent1 4 2 3" xfId="366" xr:uid="{00000000-0005-0000-0000-0000AD000000}"/>
    <cellStyle name="20% - Accent1 4 3" xfId="367" xr:uid="{00000000-0005-0000-0000-0000AE000000}"/>
    <cellStyle name="20% - Accent1 4 3 2" xfId="368" xr:uid="{00000000-0005-0000-0000-0000AF000000}"/>
    <cellStyle name="20% - Accent1 4 3 2 2" xfId="369" xr:uid="{00000000-0005-0000-0000-0000B0000000}"/>
    <cellStyle name="20% - Accent1 4 3 3" xfId="370" xr:uid="{00000000-0005-0000-0000-0000B1000000}"/>
    <cellStyle name="20% - Accent1 5 2" xfId="371" xr:uid="{00000000-0005-0000-0000-0000B2000000}"/>
    <cellStyle name="20% - Accent1 5 2 2" xfId="372" xr:uid="{00000000-0005-0000-0000-0000B3000000}"/>
    <cellStyle name="20% - Accent1 5 2 2 2" xfId="373" xr:uid="{00000000-0005-0000-0000-0000B4000000}"/>
    <cellStyle name="20% - Accent1 5 2 3" xfId="374" xr:uid="{00000000-0005-0000-0000-0000B5000000}"/>
    <cellStyle name="20% - Accent1 5 3" xfId="375" xr:uid="{00000000-0005-0000-0000-0000B6000000}"/>
    <cellStyle name="20% - Accent1 5 3 2" xfId="376" xr:uid="{00000000-0005-0000-0000-0000B7000000}"/>
    <cellStyle name="20% - Accent1 5 3 2 2" xfId="377" xr:uid="{00000000-0005-0000-0000-0000B8000000}"/>
    <cellStyle name="20% - Accent1 5 3 3" xfId="378" xr:uid="{00000000-0005-0000-0000-0000B9000000}"/>
    <cellStyle name="20% - Accent2" xfId="92" xr:uid="{00000000-0005-0000-0000-0000BA000000}"/>
    <cellStyle name="20% - Accent2 2" xfId="93" xr:uid="{00000000-0005-0000-0000-0000BB000000}"/>
    <cellStyle name="20% - Accent2 2 2" xfId="379" xr:uid="{00000000-0005-0000-0000-0000BC000000}"/>
    <cellStyle name="20% - Accent2 2 2 2" xfId="380" xr:uid="{00000000-0005-0000-0000-0000BD000000}"/>
    <cellStyle name="20% - Accent2 2 2 2 2" xfId="381" xr:uid="{00000000-0005-0000-0000-0000BE000000}"/>
    <cellStyle name="20% - Accent2 2 2 3" xfId="382" xr:uid="{00000000-0005-0000-0000-0000BF000000}"/>
    <cellStyle name="20% - Accent2 2 3" xfId="383" xr:uid="{00000000-0005-0000-0000-0000C0000000}"/>
    <cellStyle name="20% - Accent2 2 3 2" xfId="384" xr:uid="{00000000-0005-0000-0000-0000C1000000}"/>
    <cellStyle name="20% - Accent2 2 3 2 2" xfId="385" xr:uid="{00000000-0005-0000-0000-0000C2000000}"/>
    <cellStyle name="20% - Accent2 2 3 3" xfId="386" xr:uid="{00000000-0005-0000-0000-0000C3000000}"/>
    <cellStyle name="20% - Accent2 2 4" xfId="387" xr:uid="{00000000-0005-0000-0000-0000C4000000}"/>
    <cellStyle name="20% - Accent2 2 4 2" xfId="388" xr:uid="{00000000-0005-0000-0000-0000C5000000}"/>
    <cellStyle name="20% - Accent2 2 5" xfId="389" xr:uid="{00000000-0005-0000-0000-0000C6000000}"/>
    <cellStyle name="20% - Accent2 2 6" xfId="390" xr:uid="{00000000-0005-0000-0000-0000C7000000}"/>
    <cellStyle name="20% - Accent2 3" xfId="391" xr:uid="{00000000-0005-0000-0000-0000C8000000}"/>
    <cellStyle name="20% - Accent2 3 2" xfId="392" xr:uid="{00000000-0005-0000-0000-0000C9000000}"/>
    <cellStyle name="20% - Accent2 3 2 2" xfId="393" xr:uid="{00000000-0005-0000-0000-0000CA000000}"/>
    <cellStyle name="20% - Accent2 3 2 2 2" xfId="394" xr:uid="{00000000-0005-0000-0000-0000CB000000}"/>
    <cellStyle name="20% - Accent2 3 2 3" xfId="395" xr:uid="{00000000-0005-0000-0000-0000CC000000}"/>
    <cellStyle name="20% - Accent2 3 3" xfId="396" xr:uid="{00000000-0005-0000-0000-0000CD000000}"/>
    <cellStyle name="20% - Accent2 3 3 2" xfId="397" xr:uid="{00000000-0005-0000-0000-0000CE000000}"/>
    <cellStyle name="20% - Accent2 3 3 2 2" xfId="398" xr:uid="{00000000-0005-0000-0000-0000CF000000}"/>
    <cellStyle name="20% - Accent2 3 3 3" xfId="399" xr:uid="{00000000-0005-0000-0000-0000D0000000}"/>
    <cellStyle name="20% - Accent2 3 4" xfId="400" xr:uid="{00000000-0005-0000-0000-0000D1000000}"/>
    <cellStyle name="20% - Accent2 4" xfId="401" xr:uid="{00000000-0005-0000-0000-0000D2000000}"/>
    <cellStyle name="20% - Accent2 4 2" xfId="402" xr:uid="{00000000-0005-0000-0000-0000D3000000}"/>
    <cellStyle name="20% - Accent2 4 2 2" xfId="403" xr:uid="{00000000-0005-0000-0000-0000D4000000}"/>
    <cellStyle name="20% - Accent2 4 2 2 2" xfId="404" xr:uid="{00000000-0005-0000-0000-0000D5000000}"/>
    <cellStyle name="20% - Accent2 4 2 3" xfId="405" xr:uid="{00000000-0005-0000-0000-0000D6000000}"/>
    <cellStyle name="20% - Accent2 4 3" xfId="406" xr:uid="{00000000-0005-0000-0000-0000D7000000}"/>
    <cellStyle name="20% - Accent2 4 3 2" xfId="407" xr:uid="{00000000-0005-0000-0000-0000D8000000}"/>
    <cellStyle name="20% - Accent2 4 3 2 2" xfId="408" xr:uid="{00000000-0005-0000-0000-0000D9000000}"/>
    <cellStyle name="20% - Accent2 4 3 3" xfId="409" xr:uid="{00000000-0005-0000-0000-0000DA000000}"/>
    <cellStyle name="20% - Accent2 5 2" xfId="410" xr:uid="{00000000-0005-0000-0000-0000DB000000}"/>
    <cellStyle name="20% - Accent2 5 2 2" xfId="411" xr:uid="{00000000-0005-0000-0000-0000DC000000}"/>
    <cellStyle name="20% - Accent2 5 2 2 2" xfId="412" xr:uid="{00000000-0005-0000-0000-0000DD000000}"/>
    <cellStyle name="20% - Accent2 5 2 3" xfId="413" xr:uid="{00000000-0005-0000-0000-0000DE000000}"/>
    <cellStyle name="20% - Accent2 5 3" xfId="414" xr:uid="{00000000-0005-0000-0000-0000DF000000}"/>
    <cellStyle name="20% - Accent2 5 3 2" xfId="415" xr:uid="{00000000-0005-0000-0000-0000E0000000}"/>
    <cellStyle name="20% - Accent2 5 3 2 2" xfId="416" xr:uid="{00000000-0005-0000-0000-0000E1000000}"/>
    <cellStyle name="20% - Accent2 5 3 3" xfId="417" xr:uid="{00000000-0005-0000-0000-0000E2000000}"/>
    <cellStyle name="20% - Accent3" xfId="94" xr:uid="{00000000-0005-0000-0000-0000E3000000}"/>
    <cellStyle name="20% - Accent3 2" xfId="95" xr:uid="{00000000-0005-0000-0000-0000E4000000}"/>
    <cellStyle name="20% - Accent3 2 2" xfId="418" xr:uid="{00000000-0005-0000-0000-0000E5000000}"/>
    <cellStyle name="20% - Accent3 2 2 2" xfId="419" xr:uid="{00000000-0005-0000-0000-0000E6000000}"/>
    <cellStyle name="20% - Accent3 2 2 2 2" xfId="420" xr:uid="{00000000-0005-0000-0000-0000E7000000}"/>
    <cellStyle name="20% - Accent3 2 2 3" xfId="421" xr:uid="{00000000-0005-0000-0000-0000E8000000}"/>
    <cellStyle name="20% - Accent3 2 3" xfId="422" xr:uid="{00000000-0005-0000-0000-0000E9000000}"/>
    <cellStyle name="20% - Accent3 2 3 2" xfId="423" xr:uid="{00000000-0005-0000-0000-0000EA000000}"/>
    <cellStyle name="20% - Accent3 2 3 2 2" xfId="424" xr:uid="{00000000-0005-0000-0000-0000EB000000}"/>
    <cellStyle name="20% - Accent3 2 3 3" xfId="425" xr:uid="{00000000-0005-0000-0000-0000EC000000}"/>
    <cellStyle name="20% - Accent3 2 4" xfId="426" xr:uid="{00000000-0005-0000-0000-0000ED000000}"/>
    <cellStyle name="20% - Accent3 2 4 2" xfId="427" xr:uid="{00000000-0005-0000-0000-0000EE000000}"/>
    <cellStyle name="20% - Accent3 2 5" xfId="428" xr:uid="{00000000-0005-0000-0000-0000EF000000}"/>
    <cellStyle name="20% - Accent3 2 6" xfId="429" xr:uid="{00000000-0005-0000-0000-0000F0000000}"/>
    <cellStyle name="20% - Accent3 3" xfId="430" xr:uid="{00000000-0005-0000-0000-0000F1000000}"/>
    <cellStyle name="20% - Accent3 3 2" xfId="431" xr:uid="{00000000-0005-0000-0000-0000F2000000}"/>
    <cellStyle name="20% - Accent3 3 2 2" xfId="432" xr:uid="{00000000-0005-0000-0000-0000F3000000}"/>
    <cellStyle name="20% - Accent3 3 2 2 2" xfId="433" xr:uid="{00000000-0005-0000-0000-0000F4000000}"/>
    <cellStyle name="20% - Accent3 3 2 3" xfId="434" xr:uid="{00000000-0005-0000-0000-0000F5000000}"/>
    <cellStyle name="20% - Accent3 3 3" xfId="435" xr:uid="{00000000-0005-0000-0000-0000F6000000}"/>
    <cellStyle name="20% - Accent3 3 3 2" xfId="436" xr:uid="{00000000-0005-0000-0000-0000F7000000}"/>
    <cellStyle name="20% - Accent3 3 3 2 2" xfId="437" xr:uid="{00000000-0005-0000-0000-0000F8000000}"/>
    <cellStyle name="20% - Accent3 3 3 3" xfId="438" xr:uid="{00000000-0005-0000-0000-0000F9000000}"/>
    <cellStyle name="20% - Accent3 3 4" xfId="439" xr:uid="{00000000-0005-0000-0000-0000FA000000}"/>
    <cellStyle name="20% - Accent3 4" xfId="440" xr:uid="{00000000-0005-0000-0000-0000FB000000}"/>
    <cellStyle name="20% - Accent3 4 2" xfId="441" xr:uid="{00000000-0005-0000-0000-0000FC000000}"/>
    <cellStyle name="20% - Accent3 4 2 2" xfId="442" xr:uid="{00000000-0005-0000-0000-0000FD000000}"/>
    <cellStyle name="20% - Accent3 4 2 2 2" xfId="443" xr:uid="{00000000-0005-0000-0000-0000FE000000}"/>
    <cellStyle name="20% - Accent3 4 2 3" xfId="444" xr:uid="{00000000-0005-0000-0000-0000FF000000}"/>
    <cellStyle name="20% - Accent3 4 3" xfId="445" xr:uid="{00000000-0005-0000-0000-000000010000}"/>
    <cellStyle name="20% - Accent3 4 3 2" xfId="446" xr:uid="{00000000-0005-0000-0000-000001010000}"/>
    <cellStyle name="20% - Accent3 4 3 2 2" xfId="447" xr:uid="{00000000-0005-0000-0000-000002010000}"/>
    <cellStyle name="20% - Accent3 4 3 3" xfId="448" xr:uid="{00000000-0005-0000-0000-000003010000}"/>
    <cellStyle name="20% - Accent3 5 2" xfId="449" xr:uid="{00000000-0005-0000-0000-000004010000}"/>
    <cellStyle name="20% - Accent3 5 2 2" xfId="450" xr:uid="{00000000-0005-0000-0000-000005010000}"/>
    <cellStyle name="20% - Accent3 5 2 2 2" xfId="451" xr:uid="{00000000-0005-0000-0000-000006010000}"/>
    <cellStyle name="20% - Accent3 5 2 3" xfId="452" xr:uid="{00000000-0005-0000-0000-000007010000}"/>
    <cellStyle name="20% - Accent3 5 3" xfId="453" xr:uid="{00000000-0005-0000-0000-000008010000}"/>
    <cellStyle name="20% - Accent3 5 3 2" xfId="454" xr:uid="{00000000-0005-0000-0000-000009010000}"/>
    <cellStyle name="20% - Accent3 5 3 2 2" xfId="455" xr:uid="{00000000-0005-0000-0000-00000A010000}"/>
    <cellStyle name="20% - Accent3 5 3 3" xfId="456" xr:uid="{00000000-0005-0000-0000-00000B010000}"/>
    <cellStyle name="20% - Accent4" xfId="96" xr:uid="{00000000-0005-0000-0000-00000C010000}"/>
    <cellStyle name="20% - Accent4 2" xfId="97" xr:uid="{00000000-0005-0000-0000-00000D010000}"/>
    <cellStyle name="20% - Accent4 2 2" xfId="457" xr:uid="{00000000-0005-0000-0000-00000E010000}"/>
    <cellStyle name="20% - Accent4 2 2 2" xfId="458" xr:uid="{00000000-0005-0000-0000-00000F010000}"/>
    <cellStyle name="20% - Accent4 2 2 2 2" xfId="459" xr:uid="{00000000-0005-0000-0000-000010010000}"/>
    <cellStyle name="20% - Accent4 2 2 3" xfId="460" xr:uid="{00000000-0005-0000-0000-000011010000}"/>
    <cellStyle name="20% - Accent4 2 3" xfId="461" xr:uid="{00000000-0005-0000-0000-000012010000}"/>
    <cellStyle name="20% - Accent4 2 3 2" xfId="462" xr:uid="{00000000-0005-0000-0000-000013010000}"/>
    <cellStyle name="20% - Accent4 2 3 2 2" xfId="463" xr:uid="{00000000-0005-0000-0000-000014010000}"/>
    <cellStyle name="20% - Accent4 2 3 3" xfId="464" xr:uid="{00000000-0005-0000-0000-000015010000}"/>
    <cellStyle name="20% - Accent4 2 4" xfId="465" xr:uid="{00000000-0005-0000-0000-000016010000}"/>
    <cellStyle name="20% - Accent4 2 4 2" xfId="466" xr:uid="{00000000-0005-0000-0000-000017010000}"/>
    <cellStyle name="20% - Accent4 2 5" xfId="467" xr:uid="{00000000-0005-0000-0000-000018010000}"/>
    <cellStyle name="20% - Accent4 2 6" xfId="468" xr:uid="{00000000-0005-0000-0000-000019010000}"/>
    <cellStyle name="20% - Accent4 3" xfId="469" xr:uid="{00000000-0005-0000-0000-00001A010000}"/>
    <cellStyle name="20% - Accent4 3 2" xfId="470" xr:uid="{00000000-0005-0000-0000-00001B010000}"/>
    <cellStyle name="20% - Accent4 3 2 2" xfId="471" xr:uid="{00000000-0005-0000-0000-00001C010000}"/>
    <cellStyle name="20% - Accent4 3 2 2 2" xfId="472" xr:uid="{00000000-0005-0000-0000-00001D010000}"/>
    <cellStyle name="20% - Accent4 3 2 3" xfId="473" xr:uid="{00000000-0005-0000-0000-00001E010000}"/>
    <cellStyle name="20% - Accent4 3 3" xfId="474" xr:uid="{00000000-0005-0000-0000-00001F010000}"/>
    <cellStyle name="20% - Accent4 3 3 2" xfId="475" xr:uid="{00000000-0005-0000-0000-000020010000}"/>
    <cellStyle name="20% - Accent4 3 3 2 2" xfId="476" xr:uid="{00000000-0005-0000-0000-000021010000}"/>
    <cellStyle name="20% - Accent4 3 3 3" xfId="477" xr:uid="{00000000-0005-0000-0000-000022010000}"/>
    <cellStyle name="20% - Accent4 3 4" xfId="478" xr:uid="{00000000-0005-0000-0000-000023010000}"/>
    <cellStyle name="20% - Accent4 4" xfId="479" xr:uid="{00000000-0005-0000-0000-000024010000}"/>
    <cellStyle name="20% - Accent4 4 2" xfId="480" xr:uid="{00000000-0005-0000-0000-000025010000}"/>
    <cellStyle name="20% - Accent4 4 2 2" xfId="481" xr:uid="{00000000-0005-0000-0000-000026010000}"/>
    <cellStyle name="20% - Accent4 4 2 2 2" xfId="482" xr:uid="{00000000-0005-0000-0000-000027010000}"/>
    <cellStyle name="20% - Accent4 4 2 3" xfId="483" xr:uid="{00000000-0005-0000-0000-000028010000}"/>
    <cellStyle name="20% - Accent4 4 3" xfId="484" xr:uid="{00000000-0005-0000-0000-000029010000}"/>
    <cellStyle name="20% - Accent4 4 3 2" xfId="485" xr:uid="{00000000-0005-0000-0000-00002A010000}"/>
    <cellStyle name="20% - Accent4 4 3 2 2" xfId="486" xr:uid="{00000000-0005-0000-0000-00002B010000}"/>
    <cellStyle name="20% - Accent4 4 3 3" xfId="487" xr:uid="{00000000-0005-0000-0000-00002C010000}"/>
    <cellStyle name="20% - Accent4 5 2" xfId="488" xr:uid="{00000000-0005-0000-0000-00002D010000}"/>
    <cellStyle name="20% - Accent4 5 2 2" xfId="489" xr:uid="{00000000-0005-0000-0000-00002E010000}"/>
    <cellStyle name="20% - Accent4 5 2 2 2" xfId="490" xr:uid="{00000000-0005-0000-0000-00002F010000}"/>
    <cellStyle name="20% - Accent4 5 2 3" xfId="491" xr:uid="{00000000-0005-0000-0000-000030010000}"/>
    <cellStyle name="20% - Accent4 5 3" xfId="492" xr:uid="{00000000-0005-0000-0000-000031010000}"/>
    <cellStyle name="20% - Accent4 5 3 2" xfId="493" xr:uid="{00000000-0005-0000-0000-000032010000}"/>
    <cellStyle name="20% - Accent4 5 3 2 2" xfId="494" xr:uid="{00000000-0005-0000-0000-000033010000}"/>
    <cellStyle name="20% - Accent4 5 3 3" xfId="495" xr:uid="{00000000-0005-0000-0000-000034010000}"/>
    <cellStyle name="20% - Accent5" xfId="98" xr:uid="{00000000-0005-0000-0000-000035010000}"/>
    <cellStyle name="20% - Accent5 2" xfId="99" xr:uid="{00000000-0005-0000-0000-000036010000}"/>
    <cellStyle name="20% - Accent5 2 2" xfId="496" xr:uid="{00000000-0005-0000-0000-000037010000}"/>
    <cellStyle name="20% - Accent5 2 2 2" xfId="497" xr:uid="{00000000-0005-0000-0000-000038010000}"/>
    <cellStyle name="20% - Accent5 2 2 2 2" xfId="498" xr:uid="{00000000-0005-0000-0000-000039010000}"/>
    <cellStyle name="20% - Accent5 2 2 3" xfId="499" xr:uid="{00000000-0005-0000-0000-00003A010000}"/>
    <cellStyle name="20% - Accent5 2 3" xfId="500" xr:uid="{00000000-0005-0000-0000-00003B010000}"/>
    <cellStyle name="20% - Accent5 2 3 2" xfId="501" xr:uid="{00000000-0005-0000-0000-00003C010000}"/>
    <cellStyle name="20% - Accent5 2 3 2 2" xfId="502" xr:uid="{00000000-0005-0000-0000-00003D010000}"/>
    <cellStyle name="20% - Accent5 2 3 3" xfId="503" xr:uid="{00000000-0005-0000-0000-00003E010000}"/>
    <cellStyle name="20% - Accent5 2 4" xfId="504" xr:uid="{00000000-0005-0000-0000-00003F010000}"/>
    <cellStyle name="20% - Accent5 2 4 2" xfId="505" xr:uid="{00000000-0005-0000-0000-000040010000}"/>
    <cellStyle name="20% - Accent5 2 5" xfId="506" xr:uid="{00000000-0005-0000-0000-000041010000}"/>
    <cellStyle name="20% - Accent5 3" xfId="507" xr:uid="{00000000-0005-0000-0000-000042010000}"/>
    <cellStyle name="20% - Accent5 3 2" xfId="508" xr:uid="{00000000-0005-0000-0000-000043010000}"/>
    <cellStyle name="20% - Accent5 3 2 2" xfId="509" xr:uid="{00000000-0005-0000-0000-000044010000}"/>
    <cellStyle name="20% - Accent5 3 2 2 2" xfId="510" xr:uid="{00000000-0005-0000-0000-000045010000}"/>
    <cellStyle name="20% - Accent5 3 2 3" xfId="511" xr:uid="{00000000-0005-0000-0000-000046010000}"/>
    <cellStyle name="20% - Accent5 3 3" xfId="512" xr:uid="{00000000-0005-0000-0000-000047010000}"/>
    <cellStyle name="20% - Accent5 3 3 2" xfId="513" xr:uid="{00000000-0005-0000-0000-000048010000}"/>
    <cellStyle name="20% - Accent5 3 3 2 2" xfId="514" xr:uid="{00000000-0005-0000-0000-000049010000}"/>
    <cellStyle name="20% - Accent5 3 3 3" xfId="515" xr:uid="{00000000-0005-0000-0000-00004A010000}"/>
    <cellStyle name="20% - Accent5 4" xfId="516" xr:uid="{00000000-0005-0000-0000-00004B010000}"/>
    <cellStyle name="20% - Accent5 4 2" xfId="517" xr:uid="{00000000-0005-0000-0000-00004C010000}"/>
    <cellStyle name="20% - Accent5 4 2 2" xfId="518" xr:uid="{00000000-0005-0000-0000-00004D010000}"/>
    <cellStyle name="20% - Accent5 4 2 2 2" xfId="519" xr:uid="{00000000-0005-0000-0000-00004E010000}"/>
    <cellStyle name="20% - Accent5 4 2 3" xfId="520" xr:uid="{00000000-0005-0000-0000-00004F010000}"/>
    <cellStyle name="20% - Accent5 4 3" xfId="521" xr:uid="{00000000-0005-0000-0000-000050010000}"/>
    <cellStyle name="20% - Accent5 4 3 2" xfId="522" xr:uid="{00000000-0005-0000-0000-000051010000}"/>
    <cellStyle name="20% - Accent5 4 3 2 2" xfId="523" xr:uid="{00000000-0005-0000-0000-000052010000}"/>
    <cellStyle name="20% - Accent5 4 3 3" xfId="524" xr:uid="{00000000-0005-0000-0000-000053010000}"/>
    <cellStyle name="20% - Accent5 5 2" xfId="525" xr:uid="{00000000-0005-0000-0000-000054010000}"/>
    <cellStyle name="20% - Accent5 5 2 2" xfId="526" xr:uid="{00000000-0005-0000-0000-000055010000}"/>
    <cellStyle name="20% - Accent5 5 2 2 2" xfId="527" xr:uid="{00000000-0005-0000-0000-000056010000}"/>
    <cellStyle name="20% - Accent5 5 2 3" xfId="528" xr:uid="{00000000-0005-0000-0000-000057010000}"/>
    <cellStyle name="20% - Accent5 5 3" xfId="529" xr:uid="{00000000-0005-0000-0000-000058010000}"/>
    <cellStyle name="20% - Accent5 5 3 2" xfId="530" xr:uid="{00000000-0005-0000-0000-000059010000}"/>
    <cellStyle name="20% - Accent5 5 3 2 2" xfId="531" xr:uid="{00000000-0005-0000-0000-00005A010000}"/>
    <cellStyle name="20% - Accent5 5 3 3" xfId="532" xr:uid="{00000000-0005-0000-0000-00005B010000}"/>
    <cellStyle name="20% - Accent6" xfId="100" xr:uid="{00000000-0005-0000-0000-00005C010000}"/>
    <cellStyle name="20% - Accent6 2" xfId="101" xr:uid="{00000000-0005-0000-0000-00005D010000}"/>
    <cellStyle name="20% - Accent6 2 2" xfId="533" xr:uid="{00000000-0005-0000-0000-00005E010000}"/>
    <cellStyle name="20% - Accent6 2 2 2" xfId="534" xr:uid="{00000000-0005-0000-0000-00005F010000}"/>
    <cellStyle name="20% - Accent6 2 2 2 2" xfId="535" xr:uid="{00000000-0005-0000-0000-000060010000}"/>
    <cellStyle name="20% - Accent6 2 2 3" xfId="536" xr:uid="{00000000-0005-0000-0000-000061010000}"/>
    <cellStyle name="20% - Accent6 2 3" xfId="537" xr:uid="{00000000-0005-0000-0000-000062010000}"/>
    <cellStyle name="20% - Accent6 2 3 2" xfId="538" xr:uid="{00000000-0005-0000-0000-000063010000}"/>
    <cellStyle name="20% - Accent6 2 3 2 2" xfId="539" xr:uid="{00000000-0005-0000-0000-000064010000}"/>
    <cellStyle name="20% - Accent6 2 3 3" xfId="540" xr:uid="{00000000-0005-0000-0000-000065010000}"/>
    <cellStyle name="20% - Accent6 2 4" xfId="541" xr:uid="{00000000-0005-0000-0000-000066010000}"/>
    <cellStyle name="20% - Accent6 2 4 2" xfId="542" xr:uid="{00000000-0005-0000-0000-000067010000}"/>
    <cellStyle name="20% - Accent6 2 5" xfId="543" xr:uid="{00000000-0005-0000-0000-000068010000}"/>
    <cellStyle name="20% - Accent6 2 6" xfId="544" xr:uid="{00000000-0005-0000-0000-000069010000}"/>
    <cellStyle name="20% - Accent6 3" xfId="545" xr:uid="{00000000-0005-0000-0000-00006A010000}"/>
    <cellStyle name="20% - Accent6 3 2" xfId="546" xr:uid="{00000000-0005-0000-0000-00006B010000}"/>
    <cellStyle name="20% - Accent6 3 2 2" xfId="547" xr:uid="{00000000-0005-0000-0000-00006C010000}"/>
    <cellStyle name="20% - Accent6 3 2 2 2" xfId="548" xr:uid="{00000000-0005-0000-0000-00006D010000}"/>
    <cellStyle name="20% - Accent6 3 2 3" xfId="549" xr:uid="{00000000-0005-0000-0000-00006E010000}"/>
    <cellStyle name="20% - Accent6 3 3" xfId="550" xr:uid="{00000000-0005-0000-0000-00006F010000}"/>
    <cellStyle name="20% - Accent6 3 3 2" xfId="551" xr:uid="{00000000-0005-0000-0000-000070010000}"/>
    <cellStyle name="20% - Accent6 3 3 2 2" xfId="552" xr:uid="{00000000-0005-0000-0000-000071010000}"/>
    <cellStyle name="20% - Accent6 3 3 3" xfId="553" xr:uid="{00000000-0005-0000-0000-000072010000}"/>
    <cellStyle name="20% - Accent6 3 4" xfId="554" xr:uid="{00000000-0005-0000-0000-000073010000}"/>
    <cellStyle name="20% - Accent6 4" xfId="555" xr:uid="{00000000-0005-0000-0000-000074010000}"/>
    <cellStyle name="20% - Accent6 4 2" xfId="556" xr:uid="{00000000-0005-0000-0000-000075010000}"/>
    <cellStyle name="20% - Accent6 4 2 2" xfId="557" xr:uid="{00000000-0005-0000-0000-000076010000}"/>
    <cellStyle name="20% - Accent6 4 2 2 2" xfId="558" xr:uid="{00000000-0005-0000-0000-000077010000}"/>
    <cellStyle name="20% - Accent6 4 2 3" xfId="559" xr:uid="{00000000-0005-0000-0000-000078010000}"/>
    <cellStyle name="20% - Accent6 4 3" xfId="560" xr:uid="{00000000-0005-0000-0000-000079010000}"/>
    <cellStyle name="20% - Accent6 4 3 2" xfId="561" xr:uid="{00000000-0005-0000-0000-00007A010000}"/>
    <cellStyle name="20% - Accent6 4 3 2 2" xfId="562" xr:uid="{00000000-0005-0000-0000-00007B010000}"/>
    <cellStyle name="20% - Accent6 4 3 3" xfId="563" xr:uid="{00000000-0005-0000-0000-00007C010000}"/>
    <cellStyle name="20% - Accent6 5 2" xfId="564" xr:uid="{00000000-0005-0000-0000-00007D010000}"/>
    <cellStyle name="20% - Accent6 5 2 2" xfId="565" xr:uid="{00000000-0005-0000-0000-00007E010000}"/>
    <cellStyle name="20% - Accent6 5 2 2 2" xfId="566" xr:uid="{00000000-0005-0000-0000-00007F010000}"/>
    <cellStyle name="20% - Accent6 5 2 3" xfId="567" xr:uid="{00000000-0005-0000-0000-000080010000}"/>
    <cellStyle name="20% - Accent6 5 3" xfId="568" xr:uid="{00000000-0005-0000-0000-000081010000}"/>
    <cellStyle name="20% - Accent6 5 3 2" xfId="569" xr:uid="{00000000-0005-0000-0000-000082010000}"/>
    <cellStyle name="20% - Accent6 5 3 2 2" xfId="570" xr:uid="{00000000-0005-0000-0000-000083010000}"/>
    <cellStyle name="20% - Accent6 5 3 3" xfId="571" xr:uid="{00000000-0005-0000-0000-000084010000}"/>
    <cellStyle name="40 % – Poudarek1 2" xfId="572" xr:uid="{00000000-0005-0000-0000-000085010000}"/>
    <cellStyle name="40 % – Poudarek1 2 2" xfId="573" xr:uid="{00000000-0005-0000-0000-000086010000}"/>
    <cellStyle name="40 % – Poudarek1 2 2 2" xfId="574" xr:uid="{00000000-0005-0000-0000-000087010000}"/>
    <cellStyle name="40 % – Poudarek1 2 3" xfId="575" xr:uid="{00000000-0005-0000-0000-000088010000}"/>
    <cellStyle name="40 % – Poudarek1 2 3 2" xfId="576" xr:uid="{00000000-0005-0000-0000-000089010000}"/>
    <cellStyle name="40 % – Poudarek1 2 3 3" xfId="577" xr:uid="{00000000-0005-0000-0000-00008A010000}"/>
    <cellStyle name="40 % – Poudarek1 2 4" xfId="578" xr:uid="{00000000-0005-0000-0000-00008B010000}"/>
    <cellStyle name="40 % – Poudarek1 2 4 2" xfId="579" xr:uid="{00000000-0005-0000-0000-00008C010000}"/>
    <cellStyle name="40 % – Poudarek1 2 4 3" xfId="580" xr:uid="{00000000-0005-0000-0000-00008D010000}"/>
    <cellStyle name="40 % – Poudarek1 2 5" xfId="581" xr:uid="{00000000-0005-0000-0000-00008E010000}"/>
    <cellStyle name="40 % – Poudarek1 2_VODOVODNA INSTALACIJA" xfId="582" xr:uid="{00000000-0005-0000-0000-00008F010000}"/>
    <cellStyle name="40 % – Poudarek1 3" xfId="583" xr:uid="{00000000-0005-0000-0000-000090010000}"/>
    <cellStyle name="40 % – Poudarek1 3 2" xfId="584" xr:uid="{00000000-0005-0000-0000-000091010000}"/>
    <cellStyle name="40 % – Poudarek1 3 3" xfId="585" xr:uid="{00000000-0005-0000-0000-000092010000}"/>
    <cellStyle name="40 % – Poudarek1 3_VODOVODNA INSTALACIJA" xfId="586" xr:uid="{00000000-0005-0000-0000-000093010000}"/>
    <cellStyle name="40 % – Poudarek1 4" xfId="587" xr:uid="{00000000-0005-0000-0000-000094010000}"/>
    <cellStyle name="40 % – Poudarek1 4 2" xfId="588" xr:uid="{00000000-0005-0000-0000-000095010000}"/>
    <cellStyle name="40 % – Poudarek1 4 3" xfId="589" xr:uid="{00000000-0005-0000-0000-000096010000}"/>
    <cellStyle name="40 % – Poudarek1 4_VODOVODNA INSTALACIJA" xfId="590" xr:uid="{00000000-0005-0000-0000-000097010000}"/>
    <cellStyle name="40 % – Poudarek1 5" xfId="591" xr:uid="{00000000-0005-0000-0000-000098010000}"/>
    <cellStyle name="40 % – Poudarek1 5 2" xfId="592" xr:uid="{00000000-0005-0000-0000-000099010000}"/>
    <cellStyle name="40 % – Poudarek1 5 3" xfId="593" xr:uid="{00000000-0005-0000-0000-00009A010000}"/>
    <cellStyle name="40 % – Poudarek1 6" xfId="594" xr:uid="{00000000-0005-0000-0000-00009B010000}"/>
    <cellStyle name="40 % – Poudarek2 2" xfId="595" xr:uid="{00000000-0005-0000-0000-00009C010000}"/>
    <cellStyle name="40 % – Poudarek2 2 2" xfId="596" xr:uid="{00000000-0005-0000-0000-00009D010000}"/>
    <cellStyle name="40 % – Poudarek2 2 2 2" xfId="597" xr:uid="{00000000-0005-0000-0000-00009E010000}"/>
    <cellStyle name="40 % – Poudarek2 2 3" xfId="598" xr:uid="{00000000-0005-0000-0000-00009F010000}"/>
    <cellStyle name="40 % – Poudarek2 2 3 2" xfId="599" xr:uid="{00000000-0005-0000-0000-0000A0010000}"/>
    <cellStyle name="40 % – Poudarek2 2 3 3" xfId="600" xr:uid="{00000000-0005-0000-0000-0000A1010000}"/>
    <cellStyle name="40 % – Poudarek2 2 4" xfId="601" xr:uid="{00000000-0005-0000-0000-0000A2010000}"/>
    <cellStyle name="40 % – Poudarek2 2 4 2" xfId="602" xr:uid="{00000000-0005-0000-0000-0000A3010000}"/>
    <cellStyle name="40 % – Poudarek2 3" xfId="603" xr:uid="{00000000-0005-0000-0000-0000A4010000}"/>
    <cellStyle name="40 % – Poudarek2 3 2" xfId="604" xr:uid="{00000000-0005-0000-0000-0000A5010000}"/>
    <cellStyle name="40 % – Poudarek2 3 3" xfId="605" xr:uid="{00000000-0005-0000-0000-0000A6010000}"/>
    <cellStyle name="40 % – Poudarek2 4" xfId="606" xr:uid="{00000000-0005-0000-0000-0000A7010000}"/>
    <cellStyle name="40 % – Poudarek2 4 2" xfId="607" xr:uid="{00000000-0005-0000-0000-0000A8010000}"/>
    <cellStyle name="40 % – Poudarek2 4 3" xfId="608" xr:uid="{00000000-0005-0000-0000-0000A9010000}"/>
    <cellStyle name="40 % – Poudarek2 5" xfId="609" xr:uid="{00000000-0005-0000-0000-0000AA010000}"/>
    <cellStyle name="40 % – Poudarek2 5 2" xfId="610" xr:uid="{00000000-0005-0000-0000-0000AB010000}"/>
    <cellStyle name="40 % – Poudarek2 5 3" xfId="611" xr:uid="{00000000-0005-0000-0000-0000AC010000}"/>
    <cellStyle name="40 % – Poudarek2 6" xfId="612" xr:uid="{00000000-0005-0000-0000-0000AD010000}"/>
    <cellStyle name="40 % – Poudarek3 2" xfId="613" xr:uid="{00000000-0005-0000-0000-0000AE010000}"/>
    <cellStyle name="40 % – Poudarek3 2 2" xfId="614" xr:uid="{00000000-0005-0000-0000-0000AF010000}"/>
    <cellStyle name="40 % – Poudarek3 2 2 2" xfId="615" xr:uid="{00000000-0005-0000-0000-0000B0010000}"/>
    <cellStyle name="40 % – Poudarek3 2 3" xfId="616" xr:uid="{00000000-0005-0000-0000-0000B1010000}"/>
    <cellStyle name="40 % – Poudarek3 2 3 2" xfId="617" xr:uid="{00000000-0005-0000-0000-0000B2010000}"/>
    <cellStyle name="40 % – Poudarek3 2 3 3" xfId="618" xr:uid="{00000000-0005-0000-0000-0000B3010000}"/>
    <cellStyle name="40 % – Poudarek3 2 4" xfId="619" xr:uid="{00000000-0005-0000-0000-0000B4010000}"/>
    <cellStyle name="40 % – Poudarek3 2 4 2" xfId="620" xr:uid="{00000000-0005-0000-0000-0000B5010000}"/>
    <cellStyle name="40 % – Poudarek3 2 4 3" xfId="621" xr:uid="{00000000-0005-0000-0000-0000B6010000}"/>
    <cellStyle name="40 % – Poudarek3 2 5" xfId="622" xr:uid="{00000000-0005-0000-0000-0000B7010000}"/>
    <cellStyle name="40 % – Poudarek3 2_VODOVODNA INSTALACIJA" xfId="623" xr:uid="{00000000-0005-0000-0000-0000B8010000}"/>
    <cellStyle name="40 % – Poudarek3 3" xfId="624" xr:uid="{00000000-0005-0000-0000-0000B9010000}"/>
    <cellStyle name="40 % – Poudarek3 3 2" xfId="625" xr:uid="{00000000-0005-0000-0000-0000BA010000}"/>
    <cellStyle name="40 % – Poudarek3 3 3" xfId="626" xr:uid="{00000000-0005-0000-0000-0000BB010000}"/>
    <cellStyle name="40 % – Poudarek3 3_VODOVODNA INSTALACIJA" xfId="627" xr:uid="{00000000-0005-0000-0000-0000BC010000}"/>
    <cellStyle name="40 % – Poudarek3 4" xfId="628" xr:uid="{00000000-0005-0000-0000-0000BD010000}"/>
    <cellStyle name="40 % – Poudarek3 4 2" xfId="629" xr:uid="{00000000-0005-0000-0000-0000BE010000}"/>
    <cellStyle name="40 % – Poudarek3 4 3" xfId="630" xr:uid="{00000000-0005-0000-0000-0000BF010000}"/>
    <cellStyle name="40 % – Poudarek3 4_VODOVODNA INSTALACIJA" xfId="631" xr:uid="{00000000-0005-0000-0000-0000C0010000}"/>
    <cellStyle name="40 % – Poudarek3 5" xfId="632" xr:uid="{00000000-0005-0000-0000-0000C1010000}"/>
    <cellStyle name="40 % – Poudarek3 5 2" xfId="633" xr:uid="{00000000-0005-0000-0000-0000C2010000}"/>
    <cellStyle name="40 % – Poudarek3 5 3" xfId="634" xr:uid="{00000000-0005-0000-0000-0000C3010000}"/>
    <cellStyle name="40 % – Poudarek3 6" xfId="635" xr:uid="{00000000-0005-0000-0000-0000C4010000}"/>
    <cellStyle name="40 % – Poudarek4 2" xfId="636" xr:uid="{00000000-0005-0000-0000-0000C5010000}"/>
    <cellStyle name="40 % – Poudarek4 2 2" xfId="637" xr:uid="{00000000-0005-0000-0000-0000C6010000}"/>
    <cellStyle name="40 % – Poudarek4 2 2 2" xfId="638" xr:uid="{00000000-0005-0000-0000-0000C7010000}"/>
    <cellStyle name="40 % – Poudarek4 2 3" xfId="639" xr:uid="{00000000-0005-0000-0000-0000C8010000}"/>
    <cellStyle name="40 % – Poudarek4 2 3 2" xfId="640" xr:uid="{00000000-0005-0000-0000-0000C9010000}"/>
    <cellStyle name="40 % – Poudarek4 2 3 3" xfId="641" xr:uid="{00000000-0005-0000-0000-0000CA010000}"/>
    <cellStyle name="40 % – Poudarek4 2 4" xfId="642" xr:uid="{00000000-0005-0000-0000-0000CB010000}"/>
    <cellStyle name="40 % – Poudarek4 2 4 2" xfId="643" xr:uid="{00000000-0005-0000-0000-0000CC010000}"/>
    <cellStyle name="40 % – Poudarek4 2 4 3" xfId="644" xr:uid="{00000000-0005-0000-0000-0000CD010000}"/>
    <cellStyle name="40 % – Poudarek4 2 5" xfId="645" xr:uid="{00000000-0005-0000-0000-0000CE010000}"/>
    <cellStyle name="40 % – Poudarek4 2_VODOVODNA INSTALACIJA" xfId="646" xr:uid="{00000000-0005-0000-0000-0000CF010000}"/>
    <cellStyle name="40 % – Poudarek4 3" xfId="647" xr:uid="{00000000-0005-0000-0000-0000D0010000}"/>
    <cellStyle name="40 % – Poudarek4 3 2" xfId="648" xr:uid="{00000000-0005-0000-0000-0000D1010000}"/>
    <cellStyle name="40 % – Poudarek4 3 3" xfId="649" xr:uid="{00000000-0005-0000-0000-0000D2010000}"/>
    <cellStyle name="40 % – Poudarek4 3_VODOVODNA INSTALACIJA" xfId="650" xr:uid="{00000000-0005-0000-0000-0000D3010000}"/>
    <cellStyle name="40 % – Poudarek4 4" xfId="651" xr:uid="{00000000-0005-0000-0000-0000D4010000}"/>
    <cellStyle name="40 % – Poudarek4 4 2" xfId="652" xr:uid="{00000000-0005-0000-0000-0000D5010000}"/>
    <cellStyle name="40 % – Poudarek4 4 3" xfId="653" xr:uid="{00000000-0005-0000-0000-0000D6010000}"/>
    <cellStyle name="40 % – Poudarek4 4_VODOVODNA INSTALACIJA" xfId="654" xr:uid="{00000000-0005-0000-0000-0000D7010000}"/>
    <cellStyle name="40 % – Poudarek4 5" xfId="655" xr:uid="{00000000-0005-0000-0000-0000D8010000}"/>
    <cellStyle name="40 % – Poudarek4 5 2" xfId="656" xr:uid="{00000000-0005-0000-0000-0000D9010000}"/>
    <cellStyle name="40 % – Poudarek4 5 3" xfId="657" xr:uid="{00000000-0005-0000-0000-0000DA010000}"/>
    <cellStyle name="40 % – Poudarek4 6" xfId="658" xr:uid="{00000000-0005-0000-0000-0000DB010000}"/>
    <cellStyle name="40 % – Poudarek5 2" xfId="659" xr:uid="{00000000-0005-0000-0000-0000DC010000}"/>
    <cellStyle name="40 % – Poudarek5 2 2" xfId="660" xr:uid="{00000000-0005-0000-0000-0000DD010000}"/>
    <cellStyle name="40 % – Poudarek5 2 2 2" xfId="661" xr:uid="{00000000-0005-0000-0000-0000DE010000}"/>
    <cellStyle name="40 % – Poudarek5 2 3" xfId="662" xr:uid="{00000000-0005-0000-0000-0000DF010000}"/>
    <cellStyle name="40 % – Poudarek5 2 3 2" xfId="663" xr:uid="{00000000-0005-0000-0000-0000E0010000}"/>
    <cellStyle name="40 % – Poudarek5 2 3 3" xfId="664" xr:uid="{00000000-0005-0000-0000-0000E1010000}"/>
    <cellStyle name="40 % – Poudarek5 2 4" xfId="665" xr:uid="{00000000-0005-0000-0000-0000E2010000}"/>
    <cellStyle name="40 % – Poudarek5 2 4 2" xfId="666" xr:uid="{00000000-0005-0000-0000-0000E3010000}"/>
    <cellStyle name="40 % – Poudarek5 2 4 3" xfId="667" xr:uid="{00000000-0005-0000-0000-0000E4010000}"/>
    <cellStyle name="40 % – Poudarek5 2 5" xfId="668" xr:uid="{00000000-0005-0000-0000-0000E5010000}"/>
    <cellStyle name="40 % – Poudarek5 2_VODOVODNA INSTALACIJA" xfId="669" xr:uid="{00000000-0005-0000-0000-0000E6010000}"/>
    <cellStyle name="40 % – Poudarek5 3" xfId="670" xr:uid="{00000000-0005-0000-0000-0000E7010000}"/>
    <cellStyle name="40 % – Poudarek5 3 2" xfId="671" xr:uid="{00000000-0005-0000-0000-0000E8010000}"/>
    <cellStyle name="40 % – Poudarek5 3 3" xfId="672" xr:uid="{00000000-0005-0000-0000-0000E9010000}"/>
    <cellStyle name="40 % – Poudarek5 3_VODOVODNA INSTALACIJA" xfId="673" xr:uid="{00000000-0005-0000-0000-0000EA010000}"/>
    <cellStyle name="40 % – Poudarek5 4" xfId="674" xr:uid="{00000000-0005-0000-0000-0000EB010000}"/>
    <cellStyle name="40 % – Poudarek5 4 2" xfId="675" xr:uid="{00000000-0005-0000-0000-0000EC010000}"/>
    <cellStyle name="40 % – Poudarek5 4 3" xfId="676" xr:uid="{00000000-0005-0000-0000-0000ED010000}"/>
    <cellStyle name="40 % – Poudarek5 4_VODOVODNA INSTALACIJA" xfId="677" xr:uid="{00000000-0005-0000-0000-0000EE010000}"/>
    <cellStyle name="40 % – Poudarek5 5" xfId="678" xr:uid="{00000000-0005-0000-0000-0000EF010000}"/>
    <cellStyle name="40 % – Poudarek5 5 2" xfId="679" xr:uid="{00000000-0005-0000-0000-0000F0010000}"/>
    <cellStyle name="40 % – Poudarek5 5 3" xfId="680" xr:uid="{00000000-0005-0000-0000-0000F1010000}"/>
    <cellStyle name="40 % – Poudarek5 6" xfId="681" xr:uid="{00000000-0005-0000-0000-0000F2010000}"/>
    <cellStyle name="40 % – Poudarek6 2" xfId="682" xr:uid="{00000000-0005-0000-0000-0000F3010000}"/>
    <cellStyle name="40 % – Poudarek6 2 2" xfId="683" xr:uid="{00000000-0005-0000-0000-0000F4010000}"/>
    <cellStyle name="40 % – Poudarek6 2 2 2" xfId="684" xr:uid="{00000000-0005-0000-0000-0000F5010000}"/>
    <cellStyle name="40 % – Poudarek6 2 3" xfId="685" xr:uid="{00000000-0005-0000-0000-0000F6010000}"/>
    <cellStyle name="40 % – Poudarek6 2 3 2" xfId="686" xr:uid="{00000000-0005-0000-0000-0000F7010000}"/>
    <cellStyle name="40 % – Poudarek6 2 3 3" xfId="687" xr:uid="{00000000-0005-0000-0000-0000F8010000}"/>
    <cellStyle name="40 % – Poudarek6 2 4" xfId="688" xr:uid="{00000000-0005-0000-0000-0000F9010000}"/>
    <cellStyle name="40 % – Poudarek6 2 4 2" xfId="689" xr:uid="{00000000-0005-0000-0000-0000FA010000}"/>
    <cellStyle name="40 % – Poudarek6 2 4 3" xfId="690" xr:uid="{00000000-0005-0000-0000-0000FB010000}"/>
    <cellStyle name="40 % – Poudarek6 2 5" xfId="691" xr:uid="{00000000-0005-0000-0000-0000FC010000}"/>
    <cellStyle name="40 % – Poudarek6 2_VODOVODNA INSTALACIJA" xfId="692" xr:uid="{00000000-0005-0000-0000-0000FD010000}"/>
    <cellStyle name="40 % – Poudarek6 3" xfId="693" xr:uid="{00000000-0005-0000-0000-0000FE010000}"/>
    <cellStyle name="40 % – Poudarek6 3 2" xfId="694" xr:uid="{00000000-0005-0000-0000-0000FF010000}"/>
    <cellStyle name="40 % – Poudarek6 3 3" xfId="695" xr:uid="{00000000-0005-0000-0000-000000020000}"/>
    <cellStyle name="40 % – Poudarek6 3_VODOVODNA INSTALACIJA" xfId="696" xr:uid="{00000000-0005-0000-0000-000001020000}"/>
    <cellStyle name="40 % – Poudarek6 4" xfId="697" xr:uid="{00000000-0005-0000-0000-000002020000}"/>
    <cellStyle name="40 % – Poudarek6 4 2" xfId="698" xr:uid="{00000000-0005-0000-0000-000003020000}"/>
    <cellStyle name="40 % – Poudarek6 4 3" xfId="699" xr:uid="{00000000-0005-0000-0000-000004020000}"/>
    <cellStyle name="40 % – Poudarek6 4_VODOVODNA INSTALACIJA" xfId="700" xr:uid="{00000000-0005-0000-0000-000005020000}"/>
    <cellStyle name="40 % – Poudarek6 5" xfId="701" xr:uid="{00000000-0005-0000-0000-000006020000}"/>
    <cellStyle name="40 % – Poudarek6 5 2" xfId="702" xr:uid="{00000000-0005-0000-0000-000007020000}"/>
    <cellStyle name="40 % – Poudarek6 5 3" xfId="703" xr:uid="{00000000-0005-0000-0000-000008020000}"/>
    <cellStyle name="40 % – Poudarek6 6" xfId="704" xr:uid="{00000000-0005-0000-0000-000009020000}"/>
    <cellStyle name="40% - Accent1" xfId="102" xr:uid="{00000000-0005-0000-0000-00000A020000}"/>
    <cellStyle name="40% - Accent1 2" xfId="103" xr:uid="{00000000-0005-0000-0000-00000B020000}"/>
    <cellStyle name="40% - Accent1 2 2" xfId="705" xr:uid="{00000000-0005-0000-0000-00000C020000}"/>
    <cellStyle name="40% - Accent1 2 2 2" xfId="706" xr:uid="{00000000-0005-0000-0000-00000D020000}"/>
    <cellStyle name="40% - Accent1 2 2 2 2" xfId="707" xr:uid="{00000000-0005-0000-0000-00000E020000}"/>
    <cellStyle name="40% - Accent1 2 2 3" xfId="708" xr:uid="{00000000-0005-0000-0000-00000F020000}"/>
    <cellStyle name="40% - Accent1 2 3" xfId="709" xr:uid="{00000000-0005-0000-0000-000010020000}"/>
    <cellStyle name="40% - Accent1 2 3 2" xfId="710" xr:uid="{00000000-0005-0000-0000-000011020000}"/>
    <cellStyle name="40% - Accent1 2 3 2 2" xfId="711" xr:uid="{00000000-0005-0000-0000-000012020000}"/>
    <cellStyle name="40% - Accent1 2 3 3" xfId="712" xr:uid="{00000000-0005-0000-0000-000013020000}"/>
    <cellStyle name="40% - Accent1 2 4" xfId="713" xr:uid="{00000000-0005-0000-0000-000014020000}"/>
    <cellStyle name="40% - Accent1 2 4 2" xfId="714" xr:uid="{00000000-0005-0000-0000-000015020000}"/>
    <cellStyle name="40% - Accent1 2 5" xfId="715" xr:uid="{00000000-0005-0000-0000-000016020000}"/>
    <cellStyle name="40% - Accent1 2 6" xfId="716" xr:uid="{00000000-0005-0000-0000-000017020000}"/>
    <cellStyle name="40% - Accent1 3" xfId="717" xr:uid="{00000000-0005-0000-0000-000018020000}"/>
    <cellStyle name="40% - Accent1 3 2" xfId="718" xr:uid="{00000000-0005-0000-0000-000019020000}"/>
    <cellStyle name="40% - Accent1 3 2 2" xfId="719" xr:uid="{00000000-0005-0000-0000-00001A020000}"/>
    <cellStyle name="40% - Accent1 3 2 2 2" xfId="720" xr:uid="{00000000-0005-0000-0000-00001B020000}"/>
    <cellStyle name="40% - Accent1 3 2 3" xfId="721" xr:uid="{00000000-0005-0000-0000-00001C020000}"/>
    <cellStyle name="40% - Accent1 3 3" xfId="722" xr:uid="{00000000-0005-0000-0000-00001D020000}"/>
    <cellStyle name="40% - Accent1 3 3 2" xfId="723" xr:uid="{00000000-0005-0000-0000-00001E020000}"/>
    <cellStyle name="40% - Accent1 3 3 2 2" xfId="724" xr:uid="{00000000-0005-0000-0000-00001F020000}"/>
    <cellStyle name="40% - Accent1 3 3 3" xfId="725" xr:uid="{00000000-0005-0000-0000-000020020000}"/>
    <cellStyle name="40% - Accent1 3 4" xfId="726" xr:uid="{00000000-0005-0000-0000-000021020000}"/>
    <cellStyle name="40% - Accent1 4" xfId="727" xr:uid="{00000000-0005-0000-0000-000022020000}"/>
    <cellStyle name="40% - Accent1 4 2" xfId="728" xr:uid="{00000000-0005-0000-0000-000023020000}"/>
    <cellStyle name="40% - Accent1 4 2 2" xfId="729" xr:uid="{00000000-0005-0000-0000-000024020000}"/>
    <cellStyle name="40% - Accent1 4 2 2 2" xfId="730" xr:uid="{00000000-0005-0000-0000-000025020000}"/>
    <cellStyle name="40% - Accent1 4 2 3" xfId="731" xr:uid="{00000000-0005-0000-0000-000026020000}"/>
    <cellStyle name="40% - Accent1 4 3" xfId="732" xr:uid="{00000000-0005-0000-0000-000027020000}"/>
    <cellStyle name="40% - Accent1 4 3 2" xfId="733" xr:uid="{00000000-0005-0000-0000-000028020000}"/>
    <cellStyle name="40% - Accent1 4 3 2 2" xfId="734" xr:uid="{00000000-0005-0000-0000-000029020000}"/>
    <cellStyle name="40% - Accent1 4 3 3" xfId="735" xr:uid="{00000000-0005-0000-0000-00002A020000}"/>
    <cellStyle name="40% - Accent1 5 2" xfId="736" xr:uid="{00000000-0005-0000-0000-00002B020000}"/>
    <cellStyle name="40% - Accent1 5 2 2" xfId="737" xr:uid="{00000000-0005-0000-0000-00002C020000}"/>
    <cellStyle name="40% - Accent1 5 2 2 2" xfId="738" xr:uid="{00000000-0005-0000-0000-00002D020000}"/>
    <cellStyle name="40% - Accent1 5 2 3" xfId="739" xr:uid="{00000000-0005-0000-0000-00002E020000}"/>
    <cellStyle name="40% - Accent1 5 3" xfId="740" xr:uid="{00000000-0005-0000-0000-00002F020000}"/>
    <cellStyle name="40% - Accent1 5 3 2" xfId="741" xr:uid="{00000000-0005-0000-0000-000030020000}"/>
    <cellStyle name="40% - Accent1 5 3 2 2" xfId="742" xr:uid="{00000000-0005-0000-0000-000031020000}"/>
    <cellStyle name="40% - Accent1 5 3 3" xfId="743" xr:uid="{00000000-0005-0000-0000-000032020000}"/>
    <cellStyle name="40% - Accent2" xfId="104" xr:uid="{00000000-0005-0000-0000-000033020000}"/>
    <cellStyle name="40% - Accent2 2" xfId="105" xr:uid="{00000000-0005-0000-0000-000034020000}"/>
    <cellStyle name="40% - Accent2 2 2" xfId="744" xr:uid="{00000000-0005-0000-0000-000035020000}"/>
    <cellStyle name="40% - Accent2 2 2 2" xfId="745" xr:uid="{00000000-0005-0000-0000-000036020000}"/>
    <cellStyle name="40% - Accent2 2 2 2 2" xfId="746" xr:uid="{00000000-0005-0000-0000-000037020000}"/>
    <cellStyle name="40% - Accent2 2 2 3" xfId="747" xr:uid="{00000000-0005-0000-0000-000038020000}"/>
    <cellStyle name="40% - Accent2 2 3" xfId="748" xr:uid="{00000000-0005-0000-0000-000039020000}"/>
    <cellStyle name="40% - Accent2 2 3 2" xfId="749" xr:uid="{00000000-0005-0000-0000-00003A020000}"/>
    <cellStyle name="40% - Accent2 2 3 2 2" xfId="750" xr:uid="{00000000-0005-0000-0000-00003B020000}"/>
    <cellStyle name="40% - Accent2 2 3 3" xfId="751" xr:uid="{00000000-0005-0000-0000-00003C020000}"/>
    <cellStyle name="40% - Accent2 2 4" xfId="752" xr:uid="{00000000-0005-0000-0000-00003D020000}"/>
    <cellStyle name="40% - Accent2 2 4 2" xfId="753" xr:uid="{00000000-0005-0000-0000-00003E020000}"/>
    <cellStyle name="40% - Accent2 2 5" xfId="754" xr:uid="{00000000-0005-0000-0000-00003F020000}"/>
    <cellStyle name="40% - Accent2 3" xfId="755" xr:uid="{00000000-0005-0000-0000-000040020000}"/>
    <cellStyle name="40% - Accent2 3 2" xfId="756" xr:uid="{00000000-0005-0000-0000-000041020000}"/>
    <cellStyle name="40% - Accent2 3 2 2" xfId="757" xr:uid="{00000000-0005-0000-0000-000042020000}"/>
    <cellStyle name="40% - Accent2 3 2 2 2" xfId="758" xr:uid="{00000000-0005-0000-0000-000043020000}"/>
    <cellStyle name="40% - Accent2 3 2 3" xfId="759" xr:uid="{00000000-0005-0000-0000-000044020000}"/>
    <cellStyle name="40% - Accent2 3 3" xfId="760" xr:uid="{00000000-0005-0000-0000-000045020000}"/>
    <cellStyle name="40% - Accent2 3 3 2" xfId="761" xr:uid="{00000000-0005-0000-0000-000046020000}"/>
    <cellStyle name="40% - Accent2 3 3 2 2" xfId="762" xr:uid="{00000000-0005-0000-0000-000047020000}"/>
    <cellStyle name="40% - Accent2 3 3 3" xfId="763" xr:uid="{00000000-0005-0000-0000-000048020000}"/>
    <cellStyle name="40% - Accent2 4" xfId="764" xr:uid="{00000000-0005-0000-0000-000049020000}"/>
    <cellStyle name="40% - Accent2 4 2" xfId="765" xr:uid="{00000000-0005-0000-0000-00004A020000}"/>
    <cellStyle name="40% - Accent2 4 2 2" xfId="766" xr:uid="{00000000-0005-0000-0000-00004B020000}"/>
    <cellStyle name="40% - Accent2 4 2 2 2" xfId="767" xr:uid="{00000000-0005-0000-0000-00004C020000}"/>
    <cellStyle name="40% - Accent2 4 2 3" xfId="768" xr:uid="{00000000-0005-0000-0000-00004D020000}"/>
    <cellStyle name="40% - Accent2 4 3" xfId="769" xr:uid="{00000000-0005-0000-0000-00004E020000}"/>
    <cellStyle name="40% - Accent2 4 3 2" xfId="770" xr:uid="{00000000-0005-0000-0000-00004F020000}"/>
    <cellStyle name="40% - Accent2 4 3 2 2" xfId="771" xr:uid="{00000000-0005-0000-0000-000050020000}"/>
    <cellStyle name="40% - Accent2 4 3 3" xfId="772" xr:uid="{00000000-0005-0000-0000-000051020000}"/>
    <cellStyle name="40% - Accent2 5 2" xfId="773" xr:uid="{00000000-0005-0000-0000-000052020000}"/>
    <cellStyle name="40% - Accent2 5 2 2" xfId="774" xr:uid="{00000000-0005-0000-0000-000053020000}"/>
    <cellStyle name="40% - Accent2 5 2 2 2" xfId="775" xr:uid="{00000000-0005-0000-0000-000054020000}"/>
    <cellStyle name="40% - Accent2 5 2 3" xfId="776" xr:uid="{00000000-0005-0000-0000-000055020000}"/>
    <cellStyle name="40% - Accent2 5 3" xfId="777" xr:uid="{00000000-0005-0000-0000-000056020000}"/>
    <cellStyle name="40% - Accent2 5 3 2" xfId="778" xr:uid="{00000000-0005-0000-0000-000057020000}"/>
    <cellStyle name="40% - Accent2 5 3 2 2" xfId="779" xr:uid="{00000000-0005-0000-0000-000058020000}"/>
    <cellStyle name="40% - Accent2 5 3 3" xfId="780" xr:uid="{00000000-0005-0000-0000-000059020000}"/>
    <cellStyle name="40% - Accent3" xfId="106" xr:uid="{00000000-0005-0000-0000-00005A020000}"/>
    <cellStyle name="40% - Accent3 2" xfId="107" xr:uid="{00000000-0005-0000-0000-00005B020000}"/>
    <cellStyle name="40% - Accent3 2 2" xfId="781" xr:uid="{00000000-0005-0000-0000-00005C020000}"/>
    <cellStyle name="40% - Accent3 2 2 2" xfId="782" xr:uid="{00000000-0005-0000-0000-00005D020000}"/>
    <cellStyle name="40% - Accent3 2 2 2 2" xfId="783" xr:uid="{00000000-0005-0000-0000-00005E020000}"/>
    <cellStyle name="40% - Accent3 2 2 3" xfId="784" xr:uid="{00000000-0005-0000-0000-00005F020000}"/>
    <cellStyle name="40% - Accent3 2 3" xfId="785" xr:uid="{00000000-0005-0000-0000-000060020000}"/>
    <cellStyle name="40% - Accent3 2 3 2" xfId="786" xr:uid="{00000000-0005-0000-0000-000061020000}"/>
    <cellStyle name="40% - Accent3 2 3 2 2" xfId="787" xr:uid="{00000000-0005-0000-0000-000062020000}"/>
    <cellStyle name="40% - Accent3 2 3 3" xfId="788" xr:uid="{00000000-0005-0000-0000-000063020000}"/>
    <cellStyle name="40% - Accent3 2 4" xfId="789" xr:uid="{00000000-0005-0000-0000-000064020000}"/>
    <cellStyle name="40% - Accent3 2 4 2" xfId="790" xr:uid="{00000000-0005-0000-0000-000065020000}"/>
    <cellStyle name="40% - Accent3 2 5" xfId="791" xr:uid="{00000000-0005-0000-0000-000066020000}"/>
    <cellStyle name="40% - Accent3 2 6" xfId="792" xr:uid="{00000000-0005-0000-0000-000067020000}"/>
    <cellStyle name="40% - Accent3 3" xfId="793" xr:uid="{00000000-0005-0000-0000-000068020000}"/>
    <cellStyle name="40% - Accent3 3 2" xfId="794" xr:uid="{00000000-0005-0000-0000-000069020000}"/>
    <cellStyle name="40% - Accent3 3 2 2" xfId="795" xr:uid="{00000000-0005-0000-0000-00006A020000}"/>
    <cellStyle name="40% - Accent3 3 2 2 2" xfId="796" xr:uid="{00000000-0005-0000-0000-00006B020000}"/>
    <cellStyle name="40% - Accent3 3 2 3" xfId="797" xr:uid="{00000000-0005-0000-0000-00006C020000}"/>
    <cellStyle name="40% - Accent3 3 3" xfId="798" xr:uid="{00000000-0005-0000-0000-00006D020000}"/>
    <cellStyle name="40% - Accent3 3 3 2" xfId="799" xr:uid="{00000000-0005-0000-0000-00006E020000}"/>
    <cellStyle name="40% - Accent3 3 3 2 2" xfId="800" xr:uid="{00000000-0005-0000-0000-00006F020000}"/>
    <cellStyle name="40% - Accent3 3 3 3" xfId="801" xr:uid="{00000000-0005-0000-0000-000070020000}"/>
    <cellStyle name="40% - Accent3 3 4" xfId="802" xr:uid="{00000000-0005-0000-0000-000071020000}"/>
    <cellStyle name="40% - Accent3 4" xfId="803" xr:uid="{00000000-0005-0000-0000-000072020000}"/>
    <cellStyle name="40% - Accent3 4 2" xfId="804" xr:uid="{00000000-0005-0000-0000-000073020000}"/>
    <cellStyle name="40% - Accent3 4 2 2" xfId="805" xr:uid="{00000000-0005-0000-0000-000074020000}"/>
    <cellStyle name="40% - Accent3 4 2 2 2" xfId="806" xr:uid="{00000000-0005-0000-0000-000075020000}"/>
    <cellStyle name="40% - Accent3 4 2 3" xfId="807" xr:uid="{00000000-0005-0000-0000-000076020000}"/>
    <cellStyle name="40% - Accent3 4 3" xfId="808" xr:uid="{00000000-0005-0000-0000-000077020000}"/>
    <cellStyle name="40% - Accent3 4 3 2" xfId="809" xr:uid="{00000000-0005-0000-0000-000078020000}"/>
    <cellStyle name="40% - Accent3 4 3 2 2" xfId="810" xr:uid="{00000000-0005-0000-0000-000079020000}"/>
    <cellStyle name="40% - Accent3 4 3 3" xfId="811" xr:uid="{00000000-0005-0000-0000-00007A020000}"/>
    <cellStyle name="40% - Accent3 5 2" xfId="812" xr:uid="{00000000-0005-0000-0000-00007B020000}"/>
    <cellStyle name="40% - Accent3 5 2 2" xfId="813" xr:uid="{00000000-0005-0000-0000-00007C020000}"/>
    <cellStyle name="40% - Accent3 5 2 2 2" xfId="814" xr:uid="{00000000-0005-0000-0000-00007D020000}"/>
    <cellStyle name="40% - Accent3 5 2 3" xfId="815" xr:uid="{00000000-0005-0000-0000-00007E020000}"/>
    <cellStyle name="40% - Accent3 5 3" xfId="816" xr:uid="{00000000-0005-0000-0000-00007F020000}"/>
    <cellStyle name="40% - Accent3 5 3 2" xfId="817" xr:uid="{00000000-0005-0000-0000-000080020000}"/>
    <cellStyle name="40% - Accent3 5 3 2 2" xfId="818" xr:uid="{00000000-0005-0000-0000-000081020000}"/>
    <cellStyle name="40% - Accent3 5 3 3" xfId="819" xr:uid="{00000000-0005-0000-0000-000082020000}"/>
    <cellStyle name="40% - Accent4" xfId="108" xr:uid="{00000000-0005-0000-0000-000083020000}"/>
    <cellStyle name="40% - Accent4 2" xfId="109" xr:uid="{00000000-0005-0000-0000-000084020000}"/>
    <cellStyle name="40% - Accent4 2 2" xfId="820" xr:uid="{00000000-0005-0000-0000-000085020000}"/>
    <cellStyle name="40% - Accent4 2 2 2" xfId="821" xr:uid="{00000000-0005-0000-0000-000086020000}"/>
    <cellStyle name="40% - Accent4 2 2 2 2" xfId="822" xr:uid="{00000000-0005-0000-0000-000087020000}"/>
    <cellStyle name="40% - Accent4 2 2 3" xfId="823" xr:uid="{00000000-0005-0000-0000-000088020000}"/>
    <cellStyle name="40% - Accent4 2 3" xfId="824" xr:uid="{00000000-0005-0000-0000-000089020000}"/>
    <cellStyle name="40% - Accent4 2 3 2" xfId="825" xr:uid="{00000000-0005-0000-0000-00008A020000}"/>
    <cellStyle name="40% - Accent4 2 3 2 2" xfId="826" xr:uid="{00000000-0005-0000-0000-00008B020000}"/>
    <cellStyle name="40% - Accent4 2 3 3" xfId="827" xr:uid="{00000000-0005-0000-0000-00008C020000}"/>
    <cellStyle name="40% - Accent4 2 4" xfId="828" xr:uid="{00000000-0005-0000-0000-00008D020000}"/>
    <cellStyle name="40% - Accent4 2 4 2" xfId="829" xr:uid="{00000000-0005-0000-0000-00008E020000}"/>
    <cellStyle name="40% - Accent4 2 5" xfId="830" xr:uid="{00000000-0005-0000-0000-00008F020000}"/>
    <cellStyle name="40% - Accent4 2 6" xfId="831" xr:uid="{00000000-0005-0000-0000-000090020000}"/>
    <cellStyle name="40% - Accent4 3" xfId="832" xr:uid="{00000000-0005-0000-0000-000091020000}"/>
    <cellStyle name="40% - Accent4 3 2" xfId="833" xr:uid="{00000000-0005-0000-0000-000092020000}"/>
    <cellStyle name="40% - Accent4 3 2 2" xfId="834" xr:uid="{00000000-0005-0000-0000-000093020000}"/>
    <cellStyle name="40% - Accent4 3 2 2 2" xfId="835" xr:uid="{00000000-0005-0000-0000-000094020000}"/>
    <cellStyle name="40% - Accent4 3 2 3" xfId="836" xr:uid="{00000000-0005-0000-0000-000095020000}"/>
    <cellStyle name="40% - Accent4 3 3" xfId="837" xr:uid="{00000000-0005-0000-0000-000096020000}"/>
    <cellStyle name="40% - Accent4 3 3 2" xfId="838" xr:uid="{00000000-0005-0000-0000-000097020000}"/>
    <cellStyle name="40% - Accent4 3 3 2 2" xfId="839" xr:uid="{00000000-0005-0000-0000-000098020000}"/>
    <cellStyle name="40% - Accent4 3 3 3" xfId="840" xr:uid="{00000000-0005-0000-0000-000099020000}"/>
    <cellStyle name="40% - Accent4 3 4" xfId="841" xr:uid="{00000000-0005-0000-0000-00009A020000}"/>
    <cellStyle name="40% - Accent4 4" xfId="842" xr:uid="{00000000-0005-0000-0000-00009B020000}"/>
    <cellStyle name="40% - Accent4 4 2" xfId="843" xr:uid="{00000000-0005-0000-0000-00009C020000}"/>
    <cellStyle name="40% - Accent4 4 2 2" xfId="844" xr:uid="{00000000-0005-0000-0000-00009D020000}"/>
    <cellStyle name="40% - Accent4 4 2 2 2" xfId="845" xr:uid="{00000000-0005-0000-0000-00009E020000}"/>
    <cellStyle name="40% - Accent4 4 2 3" xfId="846" xr:uid="{00000000-0005-0000-0000-00009F020000}"/>
    <cellStyle name="40% - Accent4 4 3" xfId="847" xr:uid="{00000000-0005-0000-0000-0000A0020000}"/>
    <cellStyle name="40% - Accent4 4 3 2" xfId="848" xr:uid="{00000000-0005-0000-0000-0000A1020000}"/>
    <cellStyle name="40% - Accent4 4 3 2 2" xfId="849" xr:uid="{00000000-0005-0000-0000-0000A2020000}"/>
    <cellStyle name="40% - Accent4 4 3 3" xfId="850" xr:uid="{00000000-0005-0000-0000-0000A3020000}"/>
    <cellStyle name="40% - Accent4 5 2" xfId="851" xr:uid="{00000000-0005-0000-0000-0000A4020000}"/>
    <cellStyle name="40% - Accent4 5 2 2" xfId="852" xr:uid="{00000000-0005-0000-0000-0000A5020000}"/>
    <cellStyle name="40% - Accent4 5 2 2 2" xfId="853" xr:uid="{00000000-0005-0000-0000-0000A6020000}"/>
    <cellStyle name="40% - Accent4 5 2 3" xfId="854" xr:uid="{00000000-0005-0000-0000-0000A7020000}"/>
    <cellStyle name="40% - Accent4 5 3" xfId="855" xr:uid="{00000000-0005-0000-0000-0000A8020000}"/>
    <cellStyle name="40% - Accent4 5 3 2" xfId="856" xr:uid="{00000000-0005-0000-0000-0000A9020000}"/>
    <cellStyle name="40% - Accent4 5 3 2 2" xfId="857" xr:uid="{00000000-0005-0000-0000-0000AA020000}"/>
    <cellStyle name="40% - Accent4 5 3 3" xfId="858" xr:uid="{00000000-0005-0000-0000-0000AB020000}"/>
    <cellStyle name="40% - Accent5" xfId="110" xr:uid="{00000000-0005-0000-0000-0000AC020000}"/>
    <cellStyle name="40% - Accent5 2" xfId="111" xr:uid="{00000000-0005-0000-0000-0000AD020000}"/>
    <cellStyle name="40% - Accent5 2 2" xfId="859" xr:uid="{00000000-0005-0000-0000-0000AE020000}"/>
    <cellStyle name="40% - Accent5 2 2 2" xfId="860" xr:uid="{00000000-0005-0000-0000-0000AF020000}"/>
    <cellStyle name="40% - Accent5 2 2 2 2" xfId="861" xr:uid="{00000000-0005-0000-0000-0000B0020000}"/>
    <cellStyle name="40% - Accent5 2 2 3" xfId="862" xr:uid="{00000000-0005-0000-0000-0000B1020000}"/>
    <cellStyle name="40% - Accent5 2 3" xfId="863" xr:uid="{00000000-0005-0000-0000-0000B2020000}"/>
    <cellStyle name="40% - Accent5 2 3 2" xfId="864" xr:uid="{00000000-0005-0000-0000-0000B3020000}"/>
    <cellStyle name="40% - Accent5 2 3 2 2" xfId="865" xr:uid="{00000000-0005-0000-0000-0000B4020000}"/>
    <cellStyle name="40% - Accent5 2 3 3" xfId="866" xr:uid="{00000000-0005-0000-0000-0000B5020000}"/>
    <cellStyle name="40% - Accent5 2 4" xfId="867" xr:uid="{00000000-0005-0000-0000-0000B6020000}"/>
    <cellStyle name="40% - Accent5 2 4 2" xfId="868" xr:uid="{00000000-0005-0000-0000-0000B7020000}"/>
    <cellStyle name="40% - Accent5 2 5" xfId="869" xr:uid="{00000000-0005-0000-0000-0000B8020000}"/>
    <cellStyle name="40% - Accent5 2 6" xfId="870" xr:uid="{00000000-0005-0000-0000-0000B9020000}"/>
    <cellStyle name="40% - Accent5 3" xfId="871" xr:uid="{00000000-0005-0000-0000-0000BA020000}"/>
    <cellStyle name="40% - Accent5 3 2" xfId="872" xr:uid="{00000000-0005-0000-0000-0000BB020000}"/>
    <cellStyle name="40% - Accent5 3 2 2" xfId="873" xr:uid="{00000000-0005-0000-0000-0000BC020000}"/>
    <cellStyle name="40% - Accent5 3 2 2 2" xfId="874" xr:uid="{00000000-0005-0000-0000-0000BD020000}"/>
    <cellStyle name="40% - Accent5 3 2 3" xfId="875" xr:uid="{00000000-0005-0000-0000-0000BE020000}"/>
    <cellStyle name="40% - Accent5 3 3" xfId="876" xr:uid="{00000000-0005-0000-0000-0000BF020000}"/>
    <cellStyle name="40% - Accent5 3 3 2" xfId="877" xr:uid="{00000000-0005-0000-0000-0000C0020000}"/>
    <cellStyle name="40% - Accent5 3 3 2 2" xfId="878" xr:uid="{00000000-0005-0000-0000-0000C1020000}"/>
    <cellStyle name="40% - Accent5 3 3 3" xfId="879" xr:uid="{00000000-0005-0000-0000-0000C2020000}"/>
    <cellStyle name="40% - Accent5 3 4" xfId="880" xr:uid="{00000000-0005-0000-0000-0000C3020000}"/>
    <cellStyle name="40% - Accent5 4" xfId="881" xr:uid="{00000000-0005-0000-0000-0000C4020000}"/>
    <cellStyle name="40% - Accent5 4 2" xfId="882" xr:uid="{00000000-0005-0000-0000-0000C5020000}"/>
    <cellStyle name="40% - Accent5 4 2 2" xfId="883" xr:uid="{00000000-0005-0000-0000-0000C6020000}"/>
    <cellStyle name="40% - Accent5 4 2 2 2" xfId="884" xr:uid="{00000000-0005-0000-0000-0000C7020000}"/>
    <cellStyle name="40% - Accent5 4 2 3" xfId="885" xr:uid="{00000000-0005-0000-0000-0000C8020000}"/>
    <cellStyle name="40% - Accent5 4 3" xfId="886" xr:uid="{00000000-0005-0000-0000-0000C9020000}"/>
    <cellStyle name="40% - Accent5 4 3 2" xfId="887" xr:uid="{00000000-0005-0000-0000-0000CA020000}"/>
    <cellStyle name="40% - Accent5 4 3 2 2" xfId="888" xr:uid="{00000000-0005-0000-0000-0000CB020000}"/>
    <cellStyle name="40% - Accent5 4 3 3" xfId="889" xr:uid="{00000000-0005-0000-0000-0000CC020000}"/>
    <cellStyle name="40% - Accent5 5 2" xfId="890" xr:uid="{00000000-0005-0000-0000-0000CD020000}"/>
    <cellStyle name="40% - Accent5 5 2 2" xfId="891" xr:uid="{00000000-0005-0000-0000-0000CE020000}"/>
    <cellStyle name="40% - Accent5 5 2 2 2" xfId="892" xr:uid="{00000000-0005-0000-0000-0000CF020000}"/>
    <cellStyle name="40% - Accent5 5 2 3" xfId="893" xr:uid="{00000000-0005-0000-0000-0000D0020000}"/>
    <cellStyle name="40% - Accent5 5 3" xfId="894" xr:uid="{00000000-0005-0000-0000-0000D1020000}"/>
    <cellStyle name="40% - Accent5 5 3 2" xfId="895" xr:uid="{00000000-0005-0000-0000-0000D2020000}"/>
    <cellStyle name="40% - Accent5 5 3 2 2" xfId="896" xr:uid="{00000000-0005-0000-0000-0000D3020000}"/>
    <cellStyle name="40% - Accent5 5 3 3" xfId="897" xr:uid="{00000000-0005-0000-0000-0000D4020000}"/>
    <cellStyle name="40% - Accent6" xfId="112" xr:uid="{00000000-0005-0000-0000-0000D5020000}"/>
    <cellStyle name="40% - Accent6 2" xfId="113" xr:uid="{00000000-0005-0000-0000-0000D6020000}"/>
    <cellStyle name="40% - Accent6 2 2" xfId="898" xr:uid="{00000000-0005-0000-0000-0000D7020000}"/>
    <cellStyle name="40% - Accent6 2 2 2" xfId="899" xr:uid="{00000000-0005-0000-0000-0000D8020000}"/>
    <cellStyle name="40% - Accent6 2 2 2 2" xfId="900" xr:uid="{00000000-0005-0000-0000-0000D9020000}"/>
    <cellStyle name="40% - Accent6 2 2 3" xfId="901" xr:uid="{00000000-0005-0000-0000-0000DA020000}"/>
    <cellStyle name="40% - Accent6 2 3" xfId="902" xr:uid="{00000000-0005-0000-0000-0000DB020000}"/>
    <cellStyle name="40% - Accent6 2 3 2" xfId="903" xr:uid="{00000000-0005-0000-0000-0000DC020000}"/>
    <cellStyle name="40% - Accent6 2 3 2 2" xfId="904" xr:uid="{00000000-0005-0000-0000-0000DD020000}"/>
    <cellStyle name="40% - Accent6 2 3 3" xfId="905" xr:uid="{00000000-0005-0000-0000-0000DE020000}"/>
    <cellStyle name="40% - Accent6 2 4" xfId="906" xr:uid="{00000000-0005-0000-0000-0000DF020000}"/>
    <cellStyle name="40% - Accent6 2 4 2" xfId="907" xr:uid="{00000000-0005-0000-0000-0000E0020000}"/>
    <cellStyle name="40% - Accent6 2 5" xfId="908" xr:uid="{00000000-0005-0000-0000-0000E1020000}"/>
    <cellStyle name="40% - Accent6 2 6" xfId="909" xr:uid="{00000000-0005-0000-0000-0000E2020000}"/>
    <cellStyle name="40% - Accent6 3" xfId="910" xr:uid="{00000000-0005-0000-0000-0000E3020000}"/>
    <cellStyle name="40% - Accent6 3 2" xfId="911" xr:uid="{00000000-0005-0000-0000-0000E4020000}"/>
    <cellStyle name="40% - Accent6 3 2 2" xfId="912" xr:uid="{00000000-0005-0000-0000-0000E5020000}"/>
    <cellStyle name="40% - Accent6 3 2 2 2" xfId="913" xr:uid="{00000000-0005-0000-0000-0000E6020000}"/>
    <cellStyle name="40% - Accent6 3 2 3" xfId="914" xr:uid="{00000000-0005-0000-0000-0000E7020000}"/>
    <cellStyle name="40% - Accent6 3 3" xfId="915" xr:uid="{00000000-0005-0000-0000-0000E8020000}"/>
    <cellStyle name="40% - Accent6 3 3 2" xfId="916" xr:uid="{00000000-0005-0000-0000-0000E9020000}"/>
    <cellStyle name="40% - Accent6 3 3 2 2" xfId="917" xr:uid="{00000000-0005-0000-0000-0000EA020000}"/>
    <cellStyle name="40% - Accent6 3 3 3" xfId="918" xr:uid="{00000000-0005-0000-0000-0000EB020000}"/>
    <cellStyle name="40% - Accent6 3 4" xfId="919" xr:uid="{00000000-0005-0000-0000-0000EC020000}"/>
    <cellStyle name="40% - Accent6 4" xfId="920" xr:uid="{00000000-0005-0000-0000-0000ED020000}"/>
    <cellStyle name="40% - Accent6 4 2" xfId="921" xr:uid="{00000000-0005-0000-0000-0000EE020000}"/>
    <cellStyle name="40% - Accent6 4 2 2" xfId="922" xr:uid="{00000000-0005-0000-0000-0000EF020000}"/>
    <cellStyle name="40% - Accent6 4 2 2 2" xfId="923" xr:uid="{00000000-0005-0000-0000-0000F0020000}"/>
    <cellStyle name="40% - Accent6 4 2 3" xfId="924" xr:uid="{00000000-0005-0000-0000-0000F1020000}"/>
    <cellStyle name="40% - Accent6 4 3" xfId="925" xr:uid="{00000000-0005-0000-0000-0000F2020000}"/>
    <cellStyle name="40% - Accent6 4 3 2" xfId="926" xr:uid="{00000000-0005-0000-0000-0000F3020000}"/>
    <cellStyle name="40% - Accent6 4 3 2 2" xfId="927" xr:uid="{00000000-0005-0000-0000-0000F4020000}"/>
    <cellStyle name="40% - Accent6 4 3 3" xfId="928" xr:uid="{00000000-0005-0000-0000-0000F5020000}"/>
    <cellStyle name="40% - Accent6 5 2" xfId="929" xr:uid="{00000000-0005-0000-0000-0000F6020000}"/>
    <cellStyle name="40% - Accent6 5 2 2" xfId="930" xr:uid="{00000000-0005-0000-0000-0000F7020000}"/>
    <cellStyle name="40% - Accent6 5 2 2 2" xfId="931" xr:uid="{00000000-0005-0000-0000-0000F8020000}"/>
    <cellStyle name="40% - Accent6 5 2 3" xfId="932" xr:uid="{00000000-0005-0000-0000-0000F9020000}"/>
    <cellStyle name="40% - Accent6 5 3" xfId="933" xr:uid="{00000000-0005-0000-0000-0000FA020000}"/>
    <cellStyle name="40% - Accent6 5 3 2" xfId="934" xr:uid="{00000000-0005-0000-0000-0000FB020000}"/>
    <cellStyle name="40% - Accent6 5 3 2 2" xfId="935" xr:uid="{00000000-0005-0000-0000-0000FC020000}"/>
    <cellStyle name="40% - Accent6 5 3 3" xfId="936" xr:uid="{00000000-0005-0000-0000-0000FD020000}"/>
    <cellStyle name="60 % – Poudarek1 2" xfId="937" xr:uid="{00000000-0005-0000-0000-0000FE020000}"/>
    <cellStyle name="60 % – Poudarek1 2 2" xfId="938" xr:uid="{00000000-0005-0000-0000-0000FF020000}"/>
    <cellStyle name="60 % – Poudarek1 2 2 2" xfId="939" xr:uid="{00000000-0005-0000-0000-000000030000}"/>
    <cellStyle name="60 % – Poudarek1 2 2 3" xfId="940" xr:uid="{00000000-0005-0000-0000-000001030000}"/>
    <cellStyle name="60 % – Poudarek1 2 3" xfId="941" xr:uid="{00000000-0005-0000-0000-000002030000}"/>
    <cellStyle name="60 % – Poudarek1 2 3 2" xfId="942" xr:uid="{00000000-0005-0000-0000-000003030000}"/>
    <cellStyle name="60 % – Poudarek1 2 3 3" xfId="943" xr:uid="{00000000-0005-0000-0000-000004030000}"/>
    <cellStyle name="60 % – Poudarek1 2 4" xfId="944" xr:uid="{00000000-0005-0000-0000-000005030000}"/>
    <cellStyle name="60 % – Poudarek1 2 4 2" xfId="945" xr:uid="{00000000-0005-0000-0000-000006030000}"/>
    <cellStyle name="60 % – Poudarek1 2_VODOVODNA INSTALACIJA" xfId="946" xr:uid="{00000000-0005-0000-0000-000007030000}"/>
    <cellStyle name="60 % – Poudarek1 3" xfId="947" xr:uid="{00000000-0005-0000-0000-000008030000}"/>
    <cellStyle name="60 % – Poudarek1 3 2" xfId="948" xr:uid="{00000000-0005-0000-0000-000009030000}"/>
    <cellStyle name="60 % – Poudarek1 3 3" xfId="949" xr:uid="{00000000-0005-0000-0000-00000A030000}"/>
    <cellStyle name="60 % – Poudarek1 3_VODOVODNA INSTALACIJA" xfId="950" xr:uid="{00000000-0005-0000-0000-00000B030000}"/>
    <cellStyle name="60 % – Poudarek1 4" xfId="951" xr:uid="{00000000-0005-0000-0000-00000C030000}"/>
    <cellStyle name="60 % – Poudarek1 4 2" xfId="952" xr:uid="{00000000-0005-0000-0000-00000D030000}"/>
    <cellStyle name="60 % – Poudarek1 4 3" xfId="953" xr:uid="{00000000-0005-0000-0000-00000E030000}"/>
    <cellStyle name="60 % – Poudarek1 4_VODOVODNA INSTALACIJA" xfId="954" xr:uid="{00000000-0005-0000-0000-00000F030000}"/>
    <cellStyle name="60 % – Poudarek1 5" xfId="955" xr:uid="{00000000-0005-0000-0000-000010030000}"/>
    <cellStyle name="60 % – Poudarek1 5 2" xfId="956" xr:uid="{00000000-0005-0000-0000-000011030000}"/>
    <cellStyle name="60 % – Poudarek1 5 3" xfId="957" xr:uid="{00000000-0005-0000-0000-000012030000}"/>
    <cellStyle name="60 % – Poudarek1 6" xfId="958" xr:uid="{00000000-0005-0000-0000-000013030000}"/>
    <cellStyle name="60 % – Poudarek2 2" xfId="959" xr:uid="{00000000-0005-0000-0000-000014030000}"/>
    <cellStyle name="60 % – Poudarek2 2 2" xfId="960" xr:uid="{00000000-0005-0000-0000-000015030000}"/>
    <cellStyle name="60 % – Poudarek2 2 2 2" xfId="961" xr:uid="{00000000-0005-0000-0000-000016030000}"/>
    <cellStyle name="60 % – Poudarek2 2 2 3" xfId="962" xr:uid="{00000000-0005-0000-0000-000017030000}"/>
    <cellStyle name="60 % – Poudarek2 2 3" xfId="963" xr:uid="{00000000-0005-0000-0000-000018030000}"/>
    <cellStyle name="60 % – Poudarek2 2 3 2" xfId="964" xr:uid="{00000000-0005-0000-0000-000019030000}"/>
    <cellStyle name="60 % – Poudarek2 2 3 3" xfId="965" xr:uid="{00000000-0005-0000-0000-00001A030000}"/>
    <cellStyle name="60 % – Poudarek2 2 4" xfId="966" xr:uid="{00000000-0005-0000-0000-00001B030000}"/>
    <cellStyle name="60 % – Poudarek2 2 4 2" xfId="967" xr:uid="{00000000-0005-0000-0000-00001C030000}"/>
    <cellStyle name="60 % – Poudarek2 2_VODOVODNA INSTALACIJA" xfId="968" xr:uid="{00000000-0005-0000-0000-00001D030000}"/>
    <cellStyle name="60 % – Poudarek2 3" xfId="969" xr:uid="{00000000-0005-0000-0000-00001E030000}"/>
    <cellStyle name="60 % – Poudarek2 3 2" xfId="970" xr:uid="{00000000-0005-0000-0000-00001F030000}"/>
    <cellStyle name="60 % – Poudarek2 3 3" xfId="971" xr:uid="{00000000-0005-0000-0000-000020030000}"/>
    <cellStyle name="60 % – Poudarek2 3_VODOVODNA INSTALACIJA" xfId="972" xr:uid="{00000000-0005-0000-0000-000021030000}"/>
    <cellStyle name="60 % – Poudarek2 4" xfId="973" xr:uid="{00000000-0005-0000-0000-000022030000}"/>
    <cellStyle name="60 % – Poudarek2 4 2" xfId="974" xr:uid="{00000000-0005-0000-0000-000023030000}"/>
    <cellStyle name="60 % – Poudarek2 4 3" xfId="975" xr:uid="{00000000-0005-0000-0000-000024030000}"/>
    <cellStyle name="60 % – Poudarek2 4_VODOVODNA INSTALACIJA" xfId="976" xr:uid="{00000000-0005-0000-0000-000025030000}"/>
    <cellStyle name="60 % – Poudarek2 5" xfId="977" xr:uid="{00000000-0005-0000-0000-000026030000}"/>
    <cellStyle name="60 % – Poudarek2 5 2" xfId="978" xr:uid="{00000000-0005-0000-0000-000027030000}"/>
    <cellStyle name="60 % – Poudarek2 5 3" xfId="979" xr:uid="{00000000-0005-0000-0000-000028030000}"/>
    <cellStyle name="60 % – Poudarek2 6" xfId="980" xr:uid="{00000000-0005-0000-0000-000029030000}"/>
    <cellStyle name="60 % – Poudarek3 2" xfId="981" xr:uid="{00000000-0005-0000-0000-00002A030000}"/>
    <cellStyle name="60 % – Poudarek3 2 2" xfId="982" xr:uid="{00000000-0005-0000-0000-00002B030000}"/>
    <cellStyle name="60 % – Poudarek3 2 2 2" xfId="983" xr:uid="{00000000-0005-0000-0000-00002C030000}"/>
    <cellStyle name="60 % – Poudarek3 2 2 3" xfId="984" xr:uid="{00000000-0005-0000-0000-00002D030000}"/>
    <cellStyle name="60 % – Poudarek3 2 3" xfId="985" xr:uid="{00000000-0005-0000-0000-00002E030000}"/>
    <cellStyle name="60 % – Poudarek3 2 3 2" xfId="986" xr:uid="{00000000-0005-0000-0000-00002F030000}"/>
    <cellStyle name="60 % – Poudarek3 2 3 3" xfId="987" xr:uid="{00000000-0005-0000-0000-000030030000}"/>
    <cellStyle name="60 % – Poudarek3 2 4" xfId="988" xr:uid="{00000000-0005-0000-0000-000031030000}"/>
    <cellStyle name="60 % – Poudarek3 2 4 2" xfId="989" xr:uid="{00000000-0005-0000-0000-000032030000}"/>
    <cellStyle name="60 % – Poudarek3 2_VODOVODNA INSTALACIJA" xfId="990" xr:uid="{00000000-0005-0000-0000-000033030000}"/>
    <cellStyle name="60 % – Poudarek3 3" xfId="991" xr:uid="{00000000-0005-0000-0000-000034030000}"/>
    <cellStyle name="60 % – Poudarek3 3 2" xfId="992" xr:uid="{00000000-0005-0000-0000-000035030000}"/>
    <cellStyle name="60 % – Poudarek3 3 3" xfId="993" xr:uid="{00000000-0005-0000-0000-000036030000}"/>
    <cellStyle name="60 % – Poudarek3 3_VODOVODNA INSTALACIJA" xfId="994" xr:uid="{00000000-0005-0000-0000-000037030000}"/>
    <cellStyle name="60 % – Poudarek3 4" xfId="995" xr:uid="{00000000-0005-0000-0000-000038030000}"/>
    <cellStyle name="60 % – Poudarek3 4 2" xfId="996" xr:uid="{00000000-0005-0000-0000-000039030000}"/>
    <cellStyle name="60 % – Poudarek3 4 3" xfId="997" xr:uid="{00000000-0005-0000-0000-00003A030000}"/>
    <cellStyle name="60 % – Poudarek3 4_VODOVODNA INSTALACIJA" xfId="998" xr:uid="{00000000-0005-0000-0000-00003B030000}"/>
    <cellStyle name="60 % – Poudarek3 5" xfId="999" xr:uid="{00000000-0005-0000-0000-00003C030000}"/>
    <cellStyle name="60 % – Poudarek3 5 2" xfId="1000" xr:uid="{00000000-0005-0000-0000-00003D030000}"/>
    <cellStyle name="60 % – Poudarek3 5 3" xfId="1001" xr:uid="{00000000-0005-0000-0000-00003E030000}"/>
    <cellStyle name="60 % – Poudarek3 6" xfId="1002" xr:uid="{00000000-0005-0000-0000-00003F030000}"/>
    <cellStyle name="60 % – Poudarek4 2" xfId="1003" xr:uid="{00000000-0005-0000-0000-000040030000}"/>
    <cellStyle name="60 % – Poudarek4 2 2" xfId="1004" xr:uid="{00000000-0005-0000-0000-000041030000}"/>
    <cellStyle name="60 % – Poudarek4 2 2 2" xfId="1005" xr:uid="{00000000-0005-0000-0000-000042030000}"/>
    <cellStyle name="60 % – Poudarek4 2 2 3" xfId="1006" xr:uid="{00000000-0005-0000-0000-000043030000}"/>
    <cellStyle name="60 % – Poudarek4 2 3" xfId="1007" xr:uid="{00000000-0005-0000-0000-000044030000}"/>
    <cellStyle name="60 % – Poudarek4 2 3 2" xfId="1008" xr:uid="{00000000-0005-0000-0000-000045030000}"/>
    <cellStyle name="60 % – Poudarek4 2 3 3" xfId="1009" xr:uid="{00000000-0005-0000-0000-000046030000}"/>
    <cellStyle name="60 % – Poudarek4 2 4" xfId="1010" xr:uid="{00000000-0005-0000-0000-000047030000}"/>
    <cellStyle name="60 % – Poudarek4 2 4 2" xfId="1011" xr:uid="{00000000-0005-0000-0000-000048030000}"/>
    <cellStyle name="60 % – Poudarek4 2_VODOVODNA INSTALACIJA" xfId="1012" xr:uid="{00000000-0005-0000-0000-000049030000}"/>
    <cellStyle name="60 % – Poudarek4 3" xfId="1013" xr:uid="{00000000-0005-0000-0000-00004A030000}"/>
    <cellStyle name="60 % – Poudarek4 3 2" xfId="1014" xr:uid="{00000000-0005-0000-0000-00004B030000}"/>
    <cellStyle name="60 % – Poudarek4 3 3" xfId="1015" xr:uid="{00000000-0005-0000-0000-00004C030000}"/>
    <cellStyle name="60 % – Poudarek4 3_VODOVODNA INSTALACIJA" xfId="1016" xr:uid="{00000000-0005-0000-0000-00004D030000}"/>
    <cellStyle name="60 % – Poudarek4 4" xfId="1017" xr:uid="{00000000-0005-0000-0000-00004E030000}"/>
    <cellStyle name="60 % – Poudarek4 4 2" xfId="1018" xr:uid="{00000000-0005-0000-0000-00004F030000}"/>
    <cellStyle name="60 % – Poudarek4 4 3" xfId="1019" xr:uid="{00000000-0005-0000-0000-000050030000}"/>
    <cellStyle name="60 % – Poudarek4 4_VODOVODNA INSTALACIJA" xfId="1020" xr:uid="{00000000-0005-0000-0000-000051030000}"/>
    <cellStyle name="60 % – Poudarek4 5" xfId="1021" xr:uid="{00000000-0005-0000-0000-000052030000}"/>
    <cellStyle name="60 % – Poudarek4 5 2" xfId="1022" xr:uid="{00000000-0005-0000-0000-000053030000}"/>
    <cellStyle name="60 % – Poudarek4 5 3" xfId="1023" xr:uid="{00000000-0005-0000-0000-000054030000}"/>
    <cellStyle name="60 % – Poudarek4 6" xfId="1024" xr:uid="{00000000-0005-0000-0000-000055030000}"/>
    <cellStyle name="60 % – Poudarek5 2" xfId="1025" xr:uid="{00000000-0005-0000-0000-000056030000}"/>
    <cellStyle name="60 % – Poudarek5 2 2" xfId="1026" xr:uid="{00000000-0005-0000-0000-000057030000}"/>
    <cellStyle name="60 % – Poudarek5 2 2 2" xfId="1027" xr:uid="{00000000-0005-0000-0000-000058030000}"/>
    <cellStyle name="60 % – Poudarek5 2 2 3" xfId="1028" xr:uid="{00000000-0005-0000-0000-000059030000}"/>
    <cellStyle name="60 % – Poudarek5 2 3" xfId="1029" xr:uid="{00000000-0005-0000-0000-00005A030000}"/>
    <cellStyle name="60 % – Poudarek5 2 3 2" xfId="1030" xr:uid="{00000000-0005-0000-0000-00005B030000}"/>
    <cellStyle name="60 % – Poudarek5 2 3 3" xfId="1031" xr:uid="{00000000-0005-0000-0000-00005C030000}"/>
    <cellStyle name="60 % – Poudarek5 2 4" xfId="1032" xr:uid="{00000000-0005-0000-0000-00005D030000}"/>
    <cellStyle name="60 % – Poudarek5 2 4 2" xfId="1033" xr:uid="{00000000-0005-0000-0000-00005E030000}"/>
    <cellStyle name="60 % – Poudarek5 2_VODOVODNA INSTALACIJA" xfId="1034" xr:uid="{00000000-0005-0000-0000-00005F030000}"/>
    <cellStyle name="60 % – Poudarek5 3" xfId="1035" xr:uid="{00000000-0005-0000-0000-000060030000}"/>
    <cellStyle name="60 % – Poudarek5 3 2" xfId="1036" xr:uid="{00000000-0005-0000-0000-000061030000}"/>
    <cellStyle name="60 % – Poudarek5 3 3" xfId="1037" xr:uid="{00000000-0005-0000-0000-000062030000}"/>
    <cellStyle name="60 % – Poudarek5 3_VODOVODNA INSTALACIJA" xfId="1038" xr:uid="{00000000-0005-0000-0000-000063030000}"/>
    <cellStyle name="60 % – Poudarek5 4" xfId="1039" xr:uid="{00000000-0005-0000-0000-000064030000}"/>
    <cellStyle name="60 % – Poudarek5 4 2" xfId="1040" xr:uid="{00000000-0005-0000-0000-000065030000}"/>
    <cellStyle name="60 % – Poudarek5 4 3" xfId="1041" xr:uid="{00000000-0005-0000-0000-000066030000}"/>
    <cellStyle name="60 % – Poudarek5 4_VODOVODNA INSTALACIJA" xfId="1042" xr:uid="{00000000-0005-0000-0000-000067030000}"/>
    <cellStyle name="60 % – Poudarek5 5" xfId="1043" xr:uid="{00000000-0005-0000-0000-000068030000}"/>
    <cellStyle name="60 % – Poudarek5 5 2" xfId="1044" xr:uid="{00000000-0005-0000-0000-000069030000}"/>
    <cellStyle name="60 % – Poudarek5 5 3" xfId="1045" xr:uid="{00000000-0005-0000-0000-00006A030000}"/>
    <cellStyle name="60 % – Poudarek5 6" xfId="1046" xr:uid="{00000000-0005-0000-0000-00006B030000}"/>
    <cellStyle name="60 % – Poudarek6 2" xfId="1047" xr:uid="{00000000-0005-0000-0000-00006C030000}"/>
    <cellStyle name="60 % – Poudarek6 2 2" xfId="1048" xr:uid="{00000000-0005-0000-0000-00006D030000}"/>
    <cellStyle name="60 % – Poudarek6 2 2 2" xfId="1049" xr:uid="{00000000-0005-0000-0000-00006E030000}"/>
    <cellStyle name="60 % – Poudarek6 2 2 3" xfId="1050" xr:uid="{00000000-0005-0000-0000-00006F030000}"/>
    <cellStyle name="60 % – Poudarek6 2 3" xfId="1051" xr:uid="{00000000-0005-0000-0000-000070030000}"/>
    <cellStyle name="60 % – Poudarek6 2 3 2" xfId="1052" xr:uid="{00000000-0005-0000-0000-000071030000}"/>
    <cellStyle name="60 % – Poudarek6 2 3 3" xfId="1053" xr:uid="{00000000-0005-0000-0000-000072030000}"/>
    <cellStyle name="60 % – Poudarek6 2 4" xfId="1054" xr:uid="{00000000-0005-0000-0000-000073030000}"/>
    <cellStyle name="60 % – Poudarek6 2 4 2" xfId="1055" xr:uid="{00000000-0005-0000-0000-000074030000}"/>
    <cellStyle name="60 % – Poudarek6 2_VODOVODNA INSTALACIJA" xfId="1056" xr:uid="{00000000-0005-0000-0000-000075030000}"/>
    <cellStyle name="60 % – Poudarek6 3" xfId="1057" xr:uid="{00000000-0005-0000-0000-000076030000}"/>
    <cellStyle name="60 % – Poudarek6 3 2" xfId="1058" xr:uid="{00000000-0005-0000-0000-000077030000}"/>
    <cellStyle name="60 % – Poudarek6 3 3" xfId="1059" xr:uid="{00000000-0005-0000-0000-000078030000}"/>
    <cellStyle name="60 % – Poudarek6 3_VODOVODNA INSTALACIJA" xfId="1060" xr:uid="{00000000-0005-0000-0000-000079030000}"/>
    <cellStyle name="60 % – Poudarek6 4" xfId="1061" xr:uid="{00000000-0005-0000-0000-00007A030000}"/>
    <cellStyle name="60 % – Poudarek6 4 2" xfId="1062" xr:uid="{00000000-0005-0000-0000-00007B030000}"/>
    <cellStyle name="60 % – Poudarek6 4 3" xfId="1063" xr:uid="{00000000-0005-0000-0000-00007C030000}"/>
    <cellStyle name="60 % – Poudarek6 4_VODOVODNA INSTALACIJA" xfId="1064" xr:uid="{00000000-0005-0000-0000-00007D030000}"/>
    <cellStyle name="60 % – Poudarek6 5" xfId="1065" xr:uid="{00000000-0005-0000-0000-00007E030000}"/>
    <cellStyle name="60 % – Poudarek6 5 2" xfId="1066" xr:uid="{00000000-0005-0000-0000-00007F030000}"/>
    <cellStyle name="60 % – Poudarek6 5 3" xfId="1067" xr:uid="{00000000-0005-0000-0000-000080030000}"/>
    <cellStyle name="60 % – Poudarek6 6" xfId="1068" xr:uid="{00000000-0005-0000-0000-000081030000}"/>
    <cellStyle name="60% - Accent1" xfId="114" xr:uid="{00000000-0005-0000-0000-000082030000}"/>
    <cellStyle name="60% - Accent1 2" xfId="1069" xr:uid="{00000000-0005-0000-0000-000083030000}"/>
    <cellStyle name="60% - Accent1 2 2" xfId="1070" xr:uid="{00000000-0005-0000-0000-000084030000}"/>
    <cellStyle name="60% - Accent1 2 2 2" xfId="1071" xr:uid="{00000000-0005-0000-0000-000085030000}"/>
    <cellStyle name="60% - Accent1 2 2 2 2" xfId="1072" xr:uid="{00000000-0005-0000-0000-000086030000}"/>
    <cellStyle name="60% - Accent1 2 2 3" xfId="1073" xr:uid="{00000000-0005-0000-0000-000087030000}"/>
    <cellStyle name="60% - Accent1 2 3" xfId="1074" xr:uid="{00000000-0005-0000-0000-000088030000}"/>
    <cellStyle name="60% - Accent1 2 3 2" xfId="1075" xr:uid="{00000000-0005-0000-0000-000089030000}"/>
    <cellStyle name="60% - Accent1 2 3 2 2" xfId="1076" xr:uid="{00000000-0005-0000-0000-00008A030000}"/>
    <cellStyle name="60% - Accent1 2 3 3" xfId="1077" xr:uid="{00000000-0005-0000-0000-00008B030000}"/>
    <cellStyle name="60% - Accent1 2 4" xfId="1078" xr:uid="{00000000-0005-0000-0000-00008C030000}"/>
    <cellStyle name="60% - Accent1 2 5" xfId="1079" xr:uid="{00000000-0005-0000-0000-00008D030000}"/>
    <cellStyle name="60% - Accent1 3" xfId="1080" xr:uid="{00000000-0005-0000-0000-00008E030000}"/>
    <cellStyle name="60% - Accent1 3 2" xfId="1081" xr:uid="{00000000-0005-0000-0000-00008F030000}"/>
    <cellStyle name="60% - Accent1 3 2 2" xfId="1082" xr:uid="{00000000-0005-0000-0000-000090030000}"/>
    <cellStyle name="60% - Accent1 3 2 2 2" xfId="1083" xr:uid="{00000000-0005-0000-0000-000091030000}"/>
    <cellStyle name="60% - Accent1 3 2 3" xfId="1084" xr:uid="{00000000-0005-0000-0000-000092030000}"/>
    <cellStyle name="60% - Accent1 3 3" xfId="1085" xr:uid="{00000000-0005-0000-0000-000093030000}"/>
    <cellStyle name="60% - Accent1 3 3 2" xfId="1086" xr:uid="{00000000-0005-0000-0000-000094030000}"/>
    <cellStyle name="60% - Accent1 3 3 2 2" xfId="1087" xr:uid="{00000000-0005-0000-0000-000095030000}"/>
    <cellStyle name="60% - Accent1 3 3 3" xfId="1088" xr:uid="{00000000-0005-0000-0000-000096030000}"/>
    <cellStyle name="60% - Accent1 3 4" xfId="1089" xr:uid="{00000000-0005-0000-0000-000097030000}"/>
    <cellStyle name="60% - Accent1 4" xfId="1090" xr:uid="{00000000-0005-0000-0000-000098030000}"/>
    <cellStyle name="60% - Accent1 4 2" xfId="1091" xr:uid="{00000000-0005-0000-0000-000099030000}"/>
    <cellStyle name="60% - Accent1 4 2 2" xfId="1092" xr:uid="{00000000-0005-0000-0000-00009A030000}"/>
    <cellStyle name="60% - Accent1 4 2 2 2" xfId="1093" xr:uid="{00000000-0005-0000-0000-00009B030000}"/>
    <cellStyle name="60% - Accent1 4 2 3" xfId="1094" xr:uid="{00000000-0005-0000-0000-00009C030000}"/>
    <cellStyle name="60% - Accent1 4 3" xfId="1095" xr:uid="{00000000-0005-0000-0000-00009D030000}"/>
    <cellStyle name="60% - Accent1 4 3 2" xfId="1096" xr:uid="{00000000-0005-0000-0000-00009E030000}"/>
    <cellStyle name="60% - Accent1 4 3 2 2" xfId="1097" xr:uid="{00000000-0005-0000-0000-00009F030000}"/>
    <cellStyle name="60% - Accent1 4 3 3" xfId="1098" xr:uid="{00000000-0005-0000-0000-0000A0030000}"/>
    <cellStyle name="60% - Accent1 5 2" xfId="1099" xr:uid="{00000000-0005-0000-0000-0000A1030000}"/>
    <cellStyle name="60% - Accent1 5 2 2" xfId="1100" xr:uid="{00000000-0005-0000-0000-0000A2030000}"/>
    <cellStyle name="60% - Accent1 5 2 2 2" xfId="1101" xr:uid="{00000000-0005-0000-0000-0000A3030000}"/>
    <cellStyle name="60% - Accent1 5 2 3" xfId="1102" xr:uid="{00000000-0005-0000-0000-0000A4030000}"/>
    <cellStyle name="60% - Accent1 5 3" xfId="1103" xr:uid="{00000000-0005-0000-0000-0000A5030000}"/>
    <cellStyle name="60% - Accent1 5 3 2" xfId="1104" xr:uid="{00000000-0005-0000-0000-0000A6030000}"/>
    <cellStyle name="60% - Accent1 5 3 2 2" xfId="1105" xr:uid="{00000000-0005-0000-0000-0000A7030000}"/>
    <cellStyle name="60% - Accent1 5 3 3" xfId="1106" xr:uid="{00000000-0005-0000-0000-0000A8030000}"/>
    <cellStyle name="60% - Accent2" xfId="115" xr:uid="{00000000-0005-0000-0000-0000A9030000}"/>
    <cellStyle name="60% - Accent2 2" xfId="1107" xr:uid="{00000000-0005-0000-0000-0000AA030000}"/>
    <cellStyle name="60% - Accent2 2 2" xfId="1108" xr:uid="{00000000-0005-0000-0000-0000AB030000}"/>
    <cellStyle name="60% - Accent2 2 2 2" xfId="1109" xr:uid="{00000000-0005-0000-0000-0000AC030000}"/>
    <cellStyle name="60% - Accent2 2 2 2 2" xfId="1110" xr:uid="{00000000-0005-0000-0000-0000AD030000}"/>
    <cellStyle name="60% - Accent2 2 2 3" xfId="1111" xr:uid="{00000000-0005-0000-0000-0000AE030000}"/>
    <cellStyle name="60% - Accent2 2 3" xfId="1112" xr:uid="{00000000-0005-0000-0000-0000AF030000}"/>
    <cellStyle name="60% - Accent2 2 3 2" xfId="1113" xr:uid="{00000000-0005-0000-0000-0000B0030000}"/>
    <cellStyle name="60% - Accent2 2 3 2 2" xfId="1114" xr:uid="{00000000-0005-0000-0000-0000B1030000}"/>
    <cellStyle name="60% - Accent2 2 3 3" xfId="1115" xr:uid="{00000000-0005-0000-0000-0000B2030000}"/>
    <cellStyle name="60% - Accent2 2 4" xfId="1116" xr:uid="{00000000-0005-0000-0000-0000B3030000}"/>
    <cellStyle name="60% - Accent2 2 5" xfId="1117" xr:uid="{00000000-0005-0000-0000-0000B4030000}"/>
    <cellStyle name="60% - Accent2 3" xfId="1118" xr:uid="{00000000-0005-0000-0000-0000B5030000}"/>
    <cellStyle name="60% - Accent2 3 2" xfId="1119" xr:uid="{00000000-0005-0000-0000-0000B6030000}"/>
    <cellStyle name="60% - Accent2 3 2 2" xfId="1120" xr:uid="{00000000-0005-0000-0000-0000B7030000}"/>
    <cellStyle name="60% - Accent2 3 2 2 2" xfId="1121" xr:uid="{00000000-0005-0000-0000-0000B8030000}"/>
    <cellStyle name="60% - Accent2 3 2 3" xfId="1122" xr:uid="{00000000-0005-0000-0000-0000B9030000}"/>
    <cellStyle name="60% - Accent2 3 3" xfId="1123" xr:uid="{00000000-0005-0000-0000-0000BA030000}"/>
    <cellStyle name="60% - Accent2 3 3 2" xfId="1124" xr:uid="{00000000-0005-0000-0000-0000BB030000}"/>
    <cellStyle name="60% - Accent2 3 3 2 2" xfId="1125" xr:uid="{00000000-0005-0000-0000-0000BC030000}"/>
    <cellStyle name="60% - Accent2 3 3 3" xfId="1126" xr:uid="{00000000-0005-0000-0000-0000BD030000}"/>
    <cellStyle name="60% - Accent2 3 4" xfId="1127" xr:uid="{00000000-0005-0000-0000-0000BE030000}"/>
    <cellStyle name="60% - Accent2 4" xfId="1128" xr:uid="{00000000-0005-0000-0000-0000BF030000}"/>
    <cellStyle name="60% - Accent2 4 2" xfId="1129" xr:uid="{00000000-0005-0000-0000-0000C0030000}"/>
    <cellStyle name="60% - Accent2 4 2 2" xfId="1130" xr:uid="{00000000-0005-0000-0000-0000C1030000}"/>
    <cellStyle name="60% - Accent2 4 2 2 2" xfId="1131" xr:uid="{00000000-0005-0000-0000-0000C2030000}"/>
    <cellStyle name="60% - Accent2 4 2 3" xfId="1132" xr:uid="{00000000-0005-0000-0000-0000C3030000}"/>
    <cellStyle name="60% - Accent2 4 3" xfId="1133" xr:uid="{00000000-0005-0000-0000-0000C4030000}"/>
    <cellStyle name="60% - Accent2 4 3 2" xfId="1134" xr:uid="{00000000-0005-0000-0000-0000C5030000}"/>
    <cellStyle name="60% - Accent2 4 3 2 2" xfId="1135" xr:uid="{00000000-0005-0000-0000-0000C6030000}"/>
    <cellStyle name="60% - Accent2 4 3 3" xfId="1136" xr:uid="{00000000-0005-0000-0000-0000C7030000}"/>
    <cellStyle name="60% - Accent2 5 2" xfId="1137" xr:uid="{00000000-0005-0000-0000-0000C8030000}"/>
    <cellStyle name="60% - Accent2 5 2 2" xfId="1138" xr:uid="{00000000-0005-0000-0000-0000C9030000}"/>
    <cellStyle name="60% - Accent2 5 2 2 2" xfId="1139" xr:uid="{00000000-0005-0000-0000-0000CA030000}"/>
    <cellStyle name="60% - Accent2 5 2 3" xfId="1140" xr:uid="{00000000-0005-0000-0000-0000CB030000}"/>
    <cellStyle name="60% - Accent2 5 3" xfId="1141" xr:uid="{00000000-0005-0000-0000-0000CC030000}"/>
    <cellStyle name="60% - Accent2 5 3 2" xfId="1142" xr:uid="{00000000-0005-0000-0000-0000CD030000}"/>
    <cellStyle name="60% - Accent2 5 3 2 2" xfId="1143" xr:uid="{00000000-0005-0000-0000-0000CE030000}"/>
    <cellStyle name="60% - Accent2 5 3 3" xfId="1144" xr:uid="{00000000-0005-0000-0000-0000CF030000}"/>
    <cellStyle name="60% - Accent3" xfId="116" xr:uid="{00000000-0005-0000-0000-0000D0030000}"/>
    <cellStyle name="60% - Accent3 2" xfId="1145" xr:uid="{00000000-0005-0000-0000-0000D1030000}"/>
    <cellStyle name="60% - Accent3 2 2" xfId="1146" xr:uid="{00000000-0005-0000-0000-0000D2030000}"/>
    <cellStyle name="60% - Accent3 2 2 2" xfId="1147" xr:uid="{00000000-0005-0000-0000-0000D3030000}"/>
    <cellStyle name="60% - Accent3 2 2 2 2" xfId="1148" xr:uid="{00000000-0005-0000-0000-0000D4030000}"/>
    <cellStyle name="60% - Accent3 2 2 3" xfId="1149" xr:uid="{00000000-0005-0000-0000-0000D5030000}"/>
    <cellStyle name="60% - Accent3 2 3" xfId="1150" xr:uid="{00000000-0005-0000-0000-0000D6030000}"/>
    <cellStyle name="60% - Accent3 2 3 2" xfId="1151" xr:uid="{00000000-0005-0000-0000-0000D7030000}"/>
    <cellStyle name="60% - Accent3 2 3 2 2" xfId="1152" xr:uid="{00000000-0005-0000-0000-0000D8030000}"/>
    <cellStyle name="60% - Accent3 2 3 3" xfId="1153" xr:uid="{00000000-0005-0000-0000-0000D9030000}"/>
    <cellStyle name="60% - Accent3 2 4" xfId="1154" xr:uid="{00000000-0005-0000-0000-0000DA030000}"/>
    <cellStyle name="60% - Accent3 2 5" xfId="1155" xr:uid="{00000000-0005-0000-0000-0000DB030000}"/>
    <cellStyle name="60% - Accent3 3" xfId="1156" xr:uid="{00000000-0005-0000-0000-0000DC030000}"/>
    <cellStyle name="60% - Accent3 3 2" xfId="1157" xr:uid="{00000000-0005-0000-0000-0000DD030000}"/>
    <cellStyle name="60% - Accent3 3 2 2" xfId="1158" xr:uid="{00000000-0005-0000-0000-0000DE030000}"/>
    <cellStyle name="60% - Accent3 3 2 2 2" xfId="1159" xr:uid="{00000000-0005-0000-0000-0000DF030000}"/>
    <cellStyle name="60% - Accent3 3 2 3" xfId="1160" xr:uid="{00000000-0005-0000-0000-0000E0030000}"/>
    <cellStyle name="60% - Accent3 3 3" xfId="1161" xr:uid="{00000000-0005-0000-0000-0000E1030000}"/>
    <cellStyle name="60% - Accent3 3 3 2" xfId="1162" xr:uid="{00000000-0005-0000-0000-0000E2030000}"/>
    <cellStyle name="60% - Accent3 3 3 2 2" xfId="1163" xr:uid="{00000000-0005-0000-0000-0000E3030000}"/>
    <cellStyle name="60% - Accent3 3 3 3" xfId="1164" xr:uid="{00000000-0005-0000-0000-0000E4030000}"/>
    <cellStyle name="60% - Accent3 3 4" xfId="1165" xr:uid="{00000000-0005-0000-0000-0000E5030000}"/>
    <cellStyle name="60% - Accent3 4" xfId="1166" xr:uid="{00000000-0005-0000-0000-0000E6030000}"/>
    <cellStyle name="60% - Accent3 4 2" xfId="1167" xr:uid="{00000000-0005-0000-0000-0000E7030000}"/>
    <cellStyle name="60% - Accent3 4 2 2" xfId="1168" xr:uid="{00000000-0005-0000-0000-0000E8030000}"/>
    <cellStyle name="60% - Accent3 4 2 2 2" xfId="1169" xr:uid="{00000000-0005-0000-0000-0000E9030000}"/>
    <cellStyle name="60% - Accent3 4 2 3" xfId="1170" xr:uid="{00000000-0005-0000-0000-0000EA030000}"/>
    <cellStyle name="60% - Accent3 4 3" xfId="1171" xr:uid="{00000000-0005-0000-0000-0000EB030000}"/>
    <cellStyle name="60% - Accent3 4 3 2" xfId="1172" xr:uid="{00000000-0005-0000-0000-0000EC030000}"/>
    <cellStyle name="60% - Accent3 4 3 2 2" xfId="1173" xr:uid="{00000000-0005-0000-0000-0000ED030000}"/>
    <cellStyle name="60% - Accent3 4 3 3" xfId="1174" xr:uid="{00000000-0005-0000-0000-0000EE030000}"/>
    <cellStyle name="60% - Accent3 5 2" xfId="1175" xr:uid="{00000000-0005-0000-0000-0000EF030000}"/>
    <cellStyle name="60% - Accent3 5 2 2" xfId="1176" xr:uid="{00000000-0005-0000-0000-0000F0030000}"/>
    <cellStyle name="60% - Accent3 5 2 2 2" xfId="1177" xr:uid="{00000000-0005-0000-0000-0000F1030000}"/>
    <cellStyle name="60% - Accent3 5 2 3" xfId="1178" xr:uid="{00000000-0005-0000-0000-0000F2030000}"/>
    <cellStyle name="60% - Accent3 5 3" xfId="1179" xr:uid="{00000000-0005-0000-0000-0000F3030000}"/>
    <cellStyle name="60% - Accent3 5 3 2" xfId="1180" xr:uid="{00000000-0005-0000-0000-0000F4030000}"/>
    <cellStyle name="60% - Accent3 5 3 2 2" xfId="1181" xr:uid="{00000000-0005-0000-0000-0000F5030000}"/>
    <cellStyle name="60% - Accent3 5 3 3" xfId="1182" xr:uid="{00000000-0005-0000-0000-0000F6030000}"/>
    <cellStyle name="60% - Accent4" xfId="117" xr:uid="{00000000-0005-0000-0000-0000F7030000}"/>
    <cellStyle name="60% - Accent4 2" xfId="1183" xr:uid="{00000000-0005-0000-0000-0000F8030000}"/>
    <cellStyle name="60% - Accent4 2 2" xfId="1184" xr:uid="{00000000-0005-0000-0000-0000F9030000}"/>
    <cellStyle name="60% - Accent4 2 2 2" xfId="1185" xr:uid="{00000000-0005-0000-0000-0000FA030000}"/>
    <cellStyle name="60% - Accent4 2 2 2 2" xfId="1186" xr:uid="{00000000-0005-0000-0000-0000FB030000}"/>
    <cellStyle name="60% - Accent4 2 2 3" xfId="1187" xr:uid="{00000000-0005-0000-0000-0000FC030000}"/>
    <cellStyle name="60% - Accent4 2 3" xfId="1188" xr:uid="{00000000-0005-0000-0000-0000FD030000}"/>
    <cellStyle name="60% - Accent4 2 3 2" xfId="1189" xr:uid="{00000000-0005-0000-0000-0000FE030000}"/>
    <cellStyle name="60% - Accent4 2 3 2 2" xfId="1190" xr:uid="{00000000-0005-0000-0000-0000FF030000}"/>
    <cellStyle name="60% - Accent4 2 3 3" xfId="1191" xr:uid="{00000000-0005-0000-0000-000000040000}"/>
    <cellStyle name="60% - Accent4 2 4" xfId="1192" xr:uid="{00000000-0005-0000-0000-000001040000}"/>
    <cellStyle name="60% - Accent4 2 5" xfId="1193" xr:uid="{00000000-0005-0000-0000-000002040000}"/>
    <cellStyle name="60% - Accent4 3" xfId="1194" xr:uid="{00000000-0005-0000-0000-000003040000}"/>
    <cellStyle name="60% - Accent4 3 2" xfId="1195" xr:uid="{00000000-0005-0000-0000-000004040000}"/>
    <cellStyle name="60% - Accent4 3 2 2" xfId="1196" xr:uid="{00000000-0005-0000-0000-000005040000}"/>
    <cellStyle name="60% - Accent4 3 2 2 2" xfId="1197" xr:uid="{00000000-0005-0000-0000-000006040000}"/>
    <cellStyle name="60% - Accent4 3 2 3" xfId="1198" xr:uid="{00000000-0005-0000-0000-000007040000}"/>
    <cellStyle name="60% - Accent4 3 3" xfId="1199" xr:uid="{00000000-0005-0000-0000-000008040000}"/>
    <cellStyle name="60% - Accent4 3 3 2" xfId="1200" xr:uid="{00000000-0005-0000-0000-000009040000}"/>
    <cellStyle name="60% - Accent4 3 3 2 2" xfId="1201" xr:uid="{00000000-0005-0000-0000-00000A040000}"/>
    <cellStyle name="60% - Accent4 3 3 3" xfId="1202" xr:uid="{00000000-0005-0000-0000-00000B040000}"/>
    <cellStyle name="60% - Accent4 3 4" xfId="1203" xr:uid="{00000000-0005-0000-0000-00000C040000}"/>
    <cellStyle name="60% - Accent4 4" xfId="1204" xr:uid="{00000000-0005-0000-0000-00000D040000}"/>
    <cellStyle name="60% - Accent4 4 2" xfId="1205" xr:uid="{00000000-0005-0000-0000-00000E040000}"/>
    <cellStyle name="60% - Accent4 4 2 2" xfId="1206" xr:uid="{00000000-0005-0000-0000-00000F040000}"/>
    <cellStyle name="60% - Accent4 4 2 2 2" xfId="1207" xr:uid="{00000000-0005-0000-0000-000010040000}"/>
    <cellStyle name="60% - Accent4 4 2 3" xfId="1208" xr:uid="{00000000-0005-0000-0000-000011040000}"/>
    <cellStyle name="60% - Accent4 4 3" xfId="1209" xr:uid="{00000000-0005-0000-0000-000012040000}"/>
    <cellStyle name="60% - Accent4 4 3 2" xfId="1210" xr:uid="{00000000-0005-0000-0000-000013040000}"/>
    <cellStyle name="60% - Accent4 4 3 2 2" xfId="1211" xr:uid="{00000000-0005-0000-0000-000014040000}"/>
    <cellStyle name="60% - Accent4 4 3 3" xfId="1212" xr:uid="{00000000-0005-0000-0000-000015040000}"/>
    <cellStyle name="60% - Accent4 5 2" xfId="1213" xr:uid="{00000000-0005-0000-0000-000016040000}"/>
    <cellStyle name="60% - Accent4 5 2 2" xfId="1214" xr:uid="{00000000-0005-0000-0000-000017040000}"/>
    <cellStyle name="60% - Accent4 5 2 2 2" xfId="1215" xr:uid="{00000000-0005-0000-0000-000018040000}"/>
    <cellStyle name="60% - Accent4 5 2 3" xfId="1216" xr:uid="{00000000-0005-0000-0000-000019040000}"/>
    <cellStyle name="60% - Accent4 5 3" xfId="1217" xr:uid="{00000000-0005-0000-0000-00001A040000}"/>
    <cellStyle name="60% - Accent4 5 3 2" xfId="1218" xr:uid="{00000000-0005-0000-0000-00001B040000}"/>
    <cellStyle name="60% - Accent4 5 3 2 2" xfId="1219" xr:uid="{00000000-0005-0000-0000-00001C040000}"/>
    <cellStyle name="60% - Accent4 5 3 3" xfId="1220" xr:uid="{00000000-0005-0000-0000-00001D040000}"/>
    <cellStyle name="60% - Accent5" xfId="118" xr:uid="{00000000-0005-0000-0000-00001E040000}"/>
    <cellStyle name="60% - Accent5 2" xfId="1221" xr:uid="{00000000-0005-0000-0000-00001F040000}"/>
    <cellStyle name="60% - Accent5 2 2" xfId="1222" xr:uid="{00000000-0005-0000-0000-000020040000}"/>
    <cellStyle name="60% - Accent5 2 2 2" xfId="1223" xr:uid="{00000000-0005-0000-0000-000021040000}"/>
    <cellStyle name="60% - Accent5 2 2 2 2" xfId="1224" xr:uid="{00000000-0005-0000-0000-000022040000}"/>
    <cellStyle name="60% - Accent5 2 2 3" xfId="1225" xr:uid="{00000000-0005-0000-0000-000023040000}"/>
    <cellStyle name="60% - Accent5 2 3" xfId="1226" xr:uid="{00000000-0005-0000-0000-000024040000}"/>
    <cellStyle name="60% - Accent5 2 3 2" xfId="1227" xr:uid="{00000000-0005-0000-0000-000025040000}"/>
    <cellStyle name="60% - Accent5 2 3 2 2" xfId="1228" xr:uid="{00000000-0005-0000-0000-000026040000}"/>
    <cellStyle name="60% - Accent5 2 3 3" xfId="1229" xr:uid="{00000000-0005-0000-0000-000027040000}"/>
    <cellStyle name="60% - Accent5 2 4" xfId="1230" xr:uid="{00000000-0005-0000-0000-000028040000}"/>
    <cellStyle name="60% - Accent5 2 5" xfId="1231" xr:uid="{00000000-0005-0000-0000-000029040000}"/>
    <cellStyle name="60% - Accent5 3" xfId="1232" xr:uid="{00000000-0005-0000-0000-00002A040000}"/>
    <cellStyle name="60% - Accent5 3 2" xfId="1233" xr:uid="{00000000-0005-0000-0000-00002B040000}"/>
    <cellStyle name="60% - Accent5 3 2 2" xfId="1234" xr:uid="{00000000-0005-0000-0000-00002C040000}"/>
    <cellStyle name="60% - Accent5 3 2 2 2" xfId="1235" xr:uid="{00000000-0005-0000-0000-00002D040000}"/>
    <cellStyle name="60% - Accent5 3 2 3" xfId="1236" xr:uid="{00000000-0005-0000-0000-00002E040000}"/>
    <cellStyle name="60% - Accent5 3 3" xfId="1237" xr:uid="{00000000-0005-0000-0000-00002F040000}"/>
    <cellStyle name="60% - Accent5 3 3 2" xfId="1238" xr:uid="{00000000-0005-0000-0000-000030040000}"/>
    <cellStyle name="60% - Accent5 3 3 2 2" xfId="1239" xr:uid="{00000000-0005-0000-0000-000031040000}"/>
    <cellStyle name="60% - Accent5 3 3 3" xfId="1240" xr:uid="{00000000-0005-0000-0000-000032040000}"/>
    <cellStyle name="60% - Accent5 3 4" xfId="1241" xr:uid="{00000000-0005-0000-0000-000033040000}"/>
    <cellStyle name="60% - Accent5 4" xfId="1242" xr:uid="{00000000-0005-0000-0000-000034040000}"/>
    <cellStyle name="60% - Accent5 4 2" xfId="1243" xr:uid="{00000000-0005-0000-0000-000035040000}"/>
    <cellStyle name="60% - Accent5 4 2 2" xfId="1244" xr:uid="{00000000-0005-0000-0000-000036040000}"/>
    <cellStyle name="60% - Accent5 4 2 2 2" xfId="1245" xr:uid="{00000000-0005-0000-0000-000037040000}"/>
    <cellStyle name="60% - Accent5 4 2 3" xfId="1246" xr:uid="{00000000-0005-0000-0000-000038040000}"/>
    <cellStyle name="60% - Accent5 4 3" xfId="1247" xr:uid="{00000000-0005-0000-0000-000039040000}"/>
    <cellStyle name="60% - Accent5 4 3 2" xfId="1248" xr:uid="{00000000-0005-0000-0000-00003A040000}"/>
    <cellStyle name="60% - Accent5 4 3 2 2" xfId="1249" xr:uid="{00000000-0005-0000-0000-00003B040000}"/>
    <cellStyle name="60% - Accent5 4 3 3" xfId="1250" xr:uid="{00000000-0005-0000-0000-00003C040000}"/>
    <cellStyle name="60% - Accent5 5 2" xfId="1251" xr:uid="{00000000-0005-0000-0000-00003D040000}"/>
    <cellStyle name="60% - Accent5 5 2 2" xfId="1252" xr:uid="{00000000-0005-0000-0000-00003E040000}"/>
    <cellStyle name="60% - Accent5 5 2 2 2" xfId="1253" xr:uid="{00000000-0005-0000-0000-00003F040000}"/>
    <cellStyle name="60% - Accent5 5 2 3" xfId="1254" xr:uid="{00000000-0005-0000-0000-000040040000}"/>
    <cellStyle name="60% - Accent5 5 3" xfId="1255" xr:uid="{00000000-0005-0000-0000-000041040000}"/>
    <cellStyle name="60% - Accent5 5 3 2" xfId="1256" xr:uid="{00000000-0005-0000-0000-000042040000}"/>
    <cellStyle name="60% - Accent5 5 3 2 2" xfId="1257" xr:uid="{00000000-0005-0000-0000-000043040000}"/>
    <cellStyle name="60% - Accent5 5 3 3" xfId="1258" xr:uid="{00000000-0005-0000-0000-000044040000}"/>
    <cellStyle name="60% - Accent6" xfId="119" xr:uid="{00000000-0005-0000-0000-000045040000}"/>
    <cellStyle name="60% - Accent6 2" xfId="1259" xr:uid="{00000000-0005-0000-0000-000046040000}"/>
    <cellStyle name="60% - Accent6 2 2" xfId="1260" xr:uid="{00000000-0005-0000-0000-000047040000}"/>
    <cellStyle name="60% - Accent6 2 2 2" xfId="1261" xr:uid="{00000000-0005-0000-0000-000048040000}"/>
    <cellStyle name="60% - Accent6 2 2 2 2" xfId="1262" xr:uid="{00000000-0005-0000-0000-000049040000}"/>
    <cellStyle name="60% - Accent6 2 2 3" xfId="1263" xr:uid="{00000000-0005-0000-0000-00004A040000}"/>
    <cellStyle name="60% - Accent6 2 3" xfId="1264" xr:uid="{00000000-0005-0000-0000-00004B040000}"/>
    <cellStyle name="60% - Accent6 2 3 2" xfId="1265" xr:uid="{00000000-0005-0000-0000-00004C040000}"/>
    <cellStyle name="60% - Accent6 2 3 2 2" xfId="1266" xr:uid="{00000000-0005-0000-0000-00004D040000}"/>
    <cellStyle name="60% - Accent6 2 3 3" xfId="1267" xr:uid="{00000000-0005-0000-0000-00004E040000}"/>
    <cellStyle name="60% - Accent6 2 4" xfId="1268" xr:uid="{00000000-0005-0000-0000-00004F040000}"/>
    <cellStyle name="60% - Accent6 2 5" xfId="1269" xr:uid="{00000000-0005-0000-0000-000050040000}"/>
    <cellStyle name="60% - Accent6 3" xfId="1270" xr:uid="{00000000-0005-0000-0000-000051040000}"/>
    <cellStyle name="60% - Accent6 3 2" xfId="1271" xr:uid="{00000000-0005-0000-0000-000052040000}"/>
    <cellStyle name="60% - Accent6 3 2 2" xfId="1272" xr:uid="{00000000-0005-0000-0000-000053040000}"/>
    <cellStyle name="60% - Accent6 3 2 2 2" xfId="1273" xr:uid="{00000000-0005-0000-0000-000054040000}"/>
    <cellStyle name="60% - Accent6 3 2 3" xfId="1274" xr:uid="{00000000-0005-0000-0000-000055040000}"/>
    <cellStyle name="60% - Accent6 3 3" xfId="1275" xr:uid="{00000000-0005-0000-0000-000056040000}"/>
    <cellStyle name="60% - Accent6 3 3 2" xfId="1276" xr:uid="{00000000-0005-0000-0000-000057040000}"/>
    <cellStyle name="60% - Accent6 3 3 2 2" xfId="1277" xr:uid="{00000000-0005-0000-0000-000058040000}"/>
    <cellStyle name="60% - Accent6 3 3 3" xfId="1278" xr:uid="{00000000-0005-0000-0000-000059040000}"/>
    <cellStyle name="60% - Accent6 3 4" xfId="1279" xr:uid="{00000000-0005-0000-0000-00005A040000}"/>
    <cellStyle name="60% - Accent6 4" xfId="1280" xr:uid="{00000000-0005-0000-0000-00005B040000}"/>
    <cellStyle name="60% - Accent6 4 2" xfId="1281" xr:uid="{00000000-0005-0000-0000-00005C040000}"/>
    <cellStyle name="60% - Accent6 4 2 2" xfId="1282" xr:uid="{00000000-0005-0000-0000-00005D040000}"/>
    <cellStyle name="60% - Accent6 4 2 2 2" xfId="1283" xr:uid="{00000000-0005-0000-0000-00005E040000}"/>
    <cellStyle name="60% - Accent6 4 2 3" xfId="1284" xr:uid="{00000000-0005-0000-0000-00005F040000}"/>
    <cellStyle name="60% - Accent6 4 3" xfId="1285" xr:uid="{00000000-0005-0000-0000-000060040000}"/>
    <cellStyle name="60% - Accent6 4 3 2" xfId="1286" xr:uid="{00000000-0005-0000-0000-000061040000}"/>
    <cellStyle name="60% - Accent6 4 3 2 2" xfId="1287" xr:uid="{00000000-0005-0000-0000-000062040000}"/>
    <cellStyle name="60% - Accent6 4 3 3" xfId="1288" xr:uid="{00000000-0005-0000-0000-000063040000}"/>
    <cellStyle name="60% - Accent6 5 2" xfId="1289" xr:uid="{00000000-0005-0000-0000-000064040000}"/>
    <cellStyle name="60% - Accent6 5 2 2" xfId="1290" xr:uid="{00000000-0005-0000-0000-000065040000}"/>
    <cellStyle name="60% - Accent6 5 2 2 2" xfId="1291" xr:uid="{00000000-0005-0000-0000-000066040000}"/>
    <cellStyle name="60% - Accent6 5 2 3" xfId="1292" xr:uid="{00000000-0005-0000-0000-000067040000}"/>
    <cellStyle name="60% - Accent6 5 3" xfId="1293" xr:uid="{00000000-0005-0000-0000-000068040000}"/>
    <cellStyle name="60% - Accent6 5 3 2" xfId="1294" xr:uid="{00000000-0005-0000-0000-000069040000}"/>
    <cellStyle name="60% - Accent6 5 3 2 2" xfId="1295" xr:uid="{00000000-0005-0000-0000-00006A040000}"/>
    <cellStyle name="60% - Accent6 5 3 3" xfId="1296" xr:uid="{00000000-0005-0000-0000-00006B040000}"/>
    <cellStyle name="Accent1" xfId="120" xr:uid="{00000000-0005-0000-0000-00006C040000}"/>
    <cellStyle name="Accent1 - 20%" xfId="121" xr:uid="{00000000-0005-0000-0000-00006D040000}"/>
    <cellStyle name="Accent1 - 20% 2" xfId="122" xr:uid="{00000000-0005-0000-0000-00006E040000}"/>
    <cellStyle name="Accent1 - 20% 2 2" xfId="1297" xr:uid="{00000000-0005-0000-0000-00006F040000}"/>
    <cellStyle name="Accent1 - 20% 3" xfId="1298" xr:uid="{00000000-0005-0000-0000-000070040000}"/>
    <cellStyle name="Accent1 - 20% 3 2" xfId="1299" xr:uid="{00000000-0005-0000-0000-000071040000}"/>
    <cellStyle name="Accent1 - 20% 4" xfId="1300" xr:uid="{00000000-0005-0000-0000-000072040000}"/>
    <cellStyle name="Accent1 - 20% 5" xfId="1301" xr:uid="{00000000-0005-0000-0000-000073040000}"/>
    <cellStyle name="Accent1 - 40%" xfId="123" xr:uid="{00000000-0005-0000-0000-000074040000}"/>
    <cellStyle name="Accent1 - 40% 2" xfId="124" xr:uid="{00000000-0005-0000-0000-000075040000}"/>
    <cellStyle name="Accent1 - 40% 2 2" xfId="1302" xr:uid="{00000000-0005-0000-0000-000076040000}"/>
    <cellStyle name="Accent1 - 40% 3" xfId="1303" xr:uid="{00000000-0005-0000-0000-000077040000}"/>
    <cellStyle name="Accent1 - 40% 3 2" xfId="1304" xr:uid="{00000000-0005-0000-0000-000078040000}"/>
    <cellStyle name="Accent1 - 40% 4" xfId="1305" xr:uid="{00000000-0005-0000-0000-000079040000}"/>
    <cellStyle name="Accent1 - 40% 5" xfId="1306" xr:uid="{00000000-0005-0000-0000-00007A040000}"/>
    <cellStyle name="Accent1 - 60%" xfId="125" xr:uid="{00000000-0005-0000-0000-00007B040000}"/>
    <cellStyle name="Accent1 - 60% 2" xfId="1307" xr:uid="{00000000-0005-0000-0000-00007C040000}"/>
    <cellStyle name="Accent1 - 60% 2 2" xfId="1308" xr:uid="{00000000-0005-0000-0000-00007D040000}"/>
    <cellStyle name="Accent1 - 60% 3" xfId="1309" xr:uid="{00000000-0005-0000-0000-00007E040000}"/>
    <cellStyle name="Accent1 - 60% 4" xfId="1310" xr:uid="{00000000-0005-0000-0000-00007F040000}"/>
    <cellStyle name="Accent1 10" xfId="1311" xr:uid="{00000000-0005-0000-0000-000080040000}"/>
    <cellStyle name="Accent1 10 2" xfId="1312" xr:uid="{00000000-0005-0000-0000-000081040000}"/>
    <cellStyle name="Accent1 10 3" xfId="1313" xr:uid="{00000000-0005-0000-0000-000082040000}"/>
    <cellStyle name="Accent1 11" xfId="1314" xr:uid="{00000000-0005-0000-0000-000083040000}"/>
    <cellStyle name="Accent1 11 2" xfId="1315" xr:uid="{00000000-0005-0000-0000-000084040000}"/>
    <cellStyle name="Accent1 12" xfId="1316" xr:uid="{00000000-0005-0000-0000-000085040000}"/>
    <cellStyle name="Accent1 13" xfId="1317" xr:uid="{00000000-0005-0000-0000-000086040000}"/>
    <cellStyle name="Accent1 14" xfId="1318" xr:uid="{00000000-0005-0000-0000-000087040000}"/>
    <cellStyle name="Accent1 15" xfId="1319" xr:uid="{00000000-0005-0000-0000-000088040000}"/>
    <cellStyle name="Accent1 16" xfId="1320" xr:uid="{00000000-0005-0000-0000-000089040000}"/>
    <cellStyle name="Accent1 17" xfId="1321" xr:uid="{00000000-0005-0000-0000-00008A040000}"/>
    <cellStyle name="Accent1 17 2" xfId="1322" xr:uid="{00000000-0005-0000-0000-00008B040000}"/>
    <cellStyle name="Accent1 18" xfId="1323" xr:uid="{00000000-0005-0000-0000-00008C040000}"/>
    <cellStyle name="Accent1 19" xfId="1324" xr:uid="{00000000-0005-0000-0000-00008D040000}"/>
    <cellStyle name="Accent1 2" xfId="1325" xr:uid="{00000000-0005-0000-0000-00008E040000}"/>
    <cellStyle name="Accent1 2 2" xfId="1326" xr:uid="{00000000-0005-0000-0000-00008F040000}"/>
    <cellStyle name="Accent1 2 2 2" xfId="1327" xr:uid="{00000000-0005-0000-0000-000090040000}"/>
    <cellStyle name="Accent1 2 2 2 2" xfId="1328" xr:uid="{00000000-0005-0000-0000-000091040000}"/>
    <cellStyle name="Accent1 2 2 3" xfId="1329" xr:uid="{00000000-0005-0000-0000-000092040000}"/>
    <cellStyle name="Accent1 2 3" xfId="1330" xr:uid="{00000000-0005-0000-0000-000093040000}"/>
    <cellStyle name="Accent1 2 3 2" xfId="1331" xr:uid="{00000000-0005-0000-0000-000094040000}"/>
    <cellStyle name="Accent1 2 3 2 2" xfId="1332" xr:uid="{00000000-0005-0000-0000-000095040000}"/>
    <cellStyle name="Accent1 2 3 3" xfId="1333" xr:uid="{00000000-0005-0000-0000-000096040000}"/>
    <cellStyle name="Accent1 2 4" xfId="1334" xr:uid="{00000000-0005-0000-0000-000097040000}"/>
    <cellStyle name="Accent1 2 4 2" xfId="1335" xr:uid="{00000000-0005-0000-0000-000098040000}"/>
    <cellStyle name="Accent1 2 5" xfId="1336" xr:uid="{00000000-0005-0000-0000-000099040000}"/>
    <cellStyle name="Accent1 2 6" xfId="1337" xr:uid="{00000000-0005-0000-0000-00009A040000}"/>
    <cellStyle name="Accent1 20" xfId="1338" xr:uid="{00000000-0005-0000-0000-00009B040000}"/>
    <cellStyle name="Accent1 21" xfId="1339" xr:uid="{00000000-0005-0000-0000-00009C040000}"/>
    <cellStyle name="Accent1 22" xfId="1340" xr:uid="{00000000-0005-0000-0000-00009D040000}"/>
    <cellStyle name="Accent1 3" xfId="1341" xr:uid="{00000000-0005-0000-0000-00009E040000}"/>
    <cellStyle name="Accent1 3 2" xfId="1342" xr:uid="{00000000-0005-0000-0000-00009F040000}"/>
    <cellStyle name="Accent1 3 2 2" xfId="1343" xr:uid="{00000000-0005-0000-0000-0000A0040000}"/>
    <cellStyle name="Accent1 3 2 2 2" xfId="1344" xr:uid="{00000000-0005-0000-0000-0000A1040000}"/>
    <cellStyle name="Accent1 3 2 3" xfId="1345" xr:uid="{00000000-0005-0000-0000-0000A2040000}"/>
    <cellStyle name="Accent1 3 3" xfId="1346" xr:uid="{00000000-0005-0000-0000-0000A3040000}"/>
    <cellStyle name="Accent1 3 3 2" xfId="1347" xr:uid="{00000000-0005-0000-0000-0000A4040000}"/>
    <cellStyle name="Accent1 3 3 2 2" xfId="1348" xr:uid="{00000000-0005-0000-0000-0000A5040000}"/>
    <cellStyle name="Accent1 3 3 3" xfId="1349" xr:uid="{00000000-0005-0000-0000-0000A6040000}"/>
    <cellStyle name="Accent1 3 4" xfId="1350" xr:uid="{00000000-0005-0000-0000-0000A7040000}"/>
    <cellStyle name="Accent1 3 5" xfId="1351" xr:uid="{00000000-0005-0000-0000-0000A8040000}"/>
    <cellStyle name="Accent1 4" xfId="1352" xr:uid="{00000000-0005-0000-0000-0000A9040000}"/>
    <cellStyle name="Accent1 4 2" xfId="1353" xr:uid="{00000000-0005-0000-0000-0000AA040000}"/>
    <cellStyle name="Accent1 4 2 2" xfId="1354" xr:uid="{00000000-0005-0000-0000-0000AB040000}"/>
    <cellStyle name="Accent1 4 2 2 2" xfId="1355" xr:uid="{00000000-0005-0000-0000-0000AC040000}"/>
    <cellStyle name="Accent1 4 2 3" xfId="1356" xr:uid="{00000000-0005-0000-0000-0000AD040000}"/>
    <cellStyle name="Accent1 4 3" xfId="1357" xr:uid="{00000000-0005-0000-0000-0000AE040000}"/>
    <cellStyle name="Accent1 4 3 2" xfId="1358" xr:uid="{00000000-0005-0000-0000-0000AF040000}"/>
    <cellStyle name="Accent1 4 3 2 2" xfId="1359" xr:uid="{00000000-0005-0000-0000-0000B0040000}"/>
    <cellStyle name="Accent1 4 3 3" xfId="1360" xr:uid="{00000000-0005-0000-0000-0000B1040000}"/>
    <cellStyle name="Accent1 4 4" xfId="1361" xr:uid="{00000000-0005-0000-0000-0000B2040000}"/>
    <cellStyle name="Accent1 4 5" xfId="1362" xr:uid="{00000000-0005-0000-0000-0000B3040000}"/>
    <cellStyle name="Accent1 5" xfId="1363" xr:uid="{00000000-0005-0000-0000-0000B4040000}"/>
    <cellStyle name="Accent1 5 2" xfId="1364" xr:uid="{00000000-0005-0000-0000-0000B5040000}"/>
    <cellStyle name="Accent1 5 2 2" xfId="1365" xr:uid="{00000000-0005-0000-0000-0000B6040000}"/>
    <cellStyle name="Accent1 5 2 2 2" xfId="1366" xr:uid="{00000000-0005-0000-0000-0000B7040000}"/>
    <cellStyle name="Accent1 5 2 3" xfId="1367" xr:uid="{00000000-0005-0000-0000-0000B8040000}"/>
    <cellStyle name="Accent1 5 3" xfId="1368" xr:uid="{00000000-0005-0000-0000-0000B9040000}"/>
    <cellStyle name="Accent1 5 3 2" xfId="1369" xr:uid="{00000000-0005-0000-0000-0000BA040000}"/>
    <cellStyle name="Accent1 5 3 2 2" xfId="1370" xr:uid="{00000000-0005-0000-0000-0000BB040000}"/>
    <cellStyle name="Accent1 5 3 3" xfId="1371" xr:uid="{00000000-0005-0000-0000-0000BC040000}"/>
    <cellStyle name="Accent1 5 4" xfId="1372" xr:uid="{00000000-0005-0000-0000-0000BD040000}"/>
    <cellStyle name="Accent1 5 5" xfId="1373" xr:uid="{00000000-0005-0000-0000-0000BE040000}"/>
    <cellStyle name="Accent1 6" xfId="1374" xr:uid="{00000000-0005-0000-0000-0000BF040000}"/>
    <cellStyle name="Accent1 6 2" xfId="1375" xr:uid="{00000000-0005-0000-0000-0000C0040000}"/>
    <cellStyle name="Accent1 6 3" xfId="1376" xr:uid="{00000000-0005-0000-0000-0000C1040000}"/>
    <cellStyle name="Accent1 7" xfId="1377" xr:uid="{00000000-0005-0000-0000-0000C2040000}"/>
    <cellStyle name="Accent1 7 2" xfId="1378" xr:uid="{00000000-0005-0000-0000-0000C3040000}"/>
    <cellStyle name="Accent1 7 3" xfId="1379" xr:uid="{00000000-0005-0000-0000-0000C4040000}"/>
    <cellStyle name="Accent1 8" xfId="1380" xr:uid="{00000000-0005-0000-0000-0000C5040000}"/>
    <cellStyle name="Accent1 8 2" xfId="1381" xr:uid="{00000000-0005-0000-0000-0000C6040000}"/>
    <cellStyle name="Accent1 8 3" xfId="1382" xr:uid="{00000000-0005-0000-0000-0000C7040000}"/>
    <cellStyle name="Accent1 9" xfId="1383" xr:uid="{00000000-0005-0000-0000-0000C8040000}"/>
    <cellStyle name="Accent1 9 2" xfId="1384" xr:uid="{00000000-0005-0000-0000-0000C9040000}"/>
    <cellStyle name="Accent1 9 3" xfId="1385" xr:uid="{00000000-0005-0000-0000-0000CA040000}"/>
    <cellStyle name="Accent2" xfId="126" xr:uid="{00000000-0005-0000-0000-0000CB040000}"/>
    <cellStyle name="Accent2 - 20%" xfId="127" xr:uid="{00000000-0005-0000-0000-0000CC040000}"/>
    <cellStyle name="Accent2 - 20% 2" xfId="128" xr:uid="{00000000-0005-0000-0000-0000CD040000}"/>
    <cellStyle name="Accent2 - 20% 2 2" xfId="1386" xr:uid="{00000000-0005-0000-0000-0000CE040000}"/>
    <cellStyle name="Accent2 - 20% 3" xfId="1387" xr:uid="{00000000-0005-0000-0000-0000CF040000}"/>
    <cellStyle name="Accent2 - 20% 3 2" xfId="1388" xr:uid="{00000000-0005-0000-0000-0000D0040000}"/>
    <cellStyle name="Accent2 - 20% 4" xfId="1389" xr:uid="{00000000-0005-0000-0000-0000D1040000}"/>
    <cellStyle name="Accent2 - 20% 5" xfId="1390" xr:uid="{00000000-0005-0000-0000-0000D2040000}"/>
    <cellStyle name="Accent2 - 40%" xfId="129" xr:uid="{00000000-0005-0000-0000-0000D3040000}"/>
    <cellStyle name="Accent2 - 40% 2" xfId="130" xr:uid="{00000000-0005-0000-0000-0000D4040000}"/>
    <cellStyle name="Accent2 - 40% 2 2" xfId="1391" xr:uid="{00000000-0005-0000-0000-0000D5040000}"/>
    <cellStyle name="Accent2 - 40% 3" xfId="1392" xr:uid="{00000000-0005-0000-0000-0000D6040000}"/>
    <cellStyle name="Accent2 - 40% 3 2" xfId="1393" xr:uid="{00000000-0005-0000-0000-0000D7040000}"/>
    <cellStyle name="Accent2 - 40% 4" xfId="1394" xr:uid="{00000000-0005-0000-0000-0000D8040000}"/>
    <cellStyle name="Accent2 - 40% 5" xfId="1395" xr:uid="{00000000-0005-0000-0000-0000D9040000}"/>
    <cellStyle name="Accent2 - 60%" xfId="131" xr:uid="{00000000-0005-0000-0000-0000DA040000}"/>
    <cellStyle name="Accent2 - 60% 2" xfId="1396" xr:uid="{00000000-0005-0000-0000-0000DB040000}"/>
    <cellStyle name="Accent2 - 60% 2 2" xfId="1397" xr:uid="{00000000-0005-0000-0000-0000DC040000}"/>
    <cellStyle name="Accent2 - 60% 3" xfId="1398" xr:uid="{00000000-0005-0000-0000-0000DD040000}"/>
    <cellStyle name="Accent2 - 60% 4" xfId="1399" xr:uid="{00000000-0005-0000-0000-0000DE040000}"/>
    <cellStyle name="Accent2 10" xfId="1400" xr:uid="{00000000-0005-0000-0000-0000DF040000}"/>
    <cellStyle name="Accent2 10 2" xfId="1401" xr:uid="{00000000-0005-0000-0000-0000E0040000}"/>
    <cellStyle name="Accent2 10 3" xfId="1402" xr:uid="{00000000-0005-0000-0000-0000E1040000}"/>
    <cellStyle name="Accent2 11" xfId="1403" xr:uid="{00000000-0005-0000-0000-0000E2040000}"/>
    <cellStyle name="Accent2 11 2" xfId="1404" xr:uid="{00000000-0005-0000-0000-0000E3040000}"/>
    <cellStyle name="Accent2 12" xfId="1405" xr:uid="{00000000-0005-0000-0000-0000E4040000}"/>
    <cellStyle name="Accent2 13" xfId="1406" xr:uid="{00000000-0005-0000-0000-0000E5040000}"/>
    <cellStyle name="Accent2 14" xfId="1407" xr:uid="{00000000-0005-0000-0000-0000E6040000}"/>
    <cellStyle name="Accent2 15" xfId="1408" xr:uid="{00000000-0005-0000-0000-0000E7040000}"/>
    <cellStyle name="Accent2 16" xfId="1409" xr:uid="{00000000-0005-0000-0000-0000E8040000}"/>
    <cellStyle name="Accent2 17" xfId="1410" xr:uid="{00000000-0005-0000-0000-0000E9040000}"/>
    <cellStyle name="Accent2 17 2" xfId="1411" xr:uid="{00000000-0005-0000-0000-0000EA040000}"/>
    <cellStyle name="Accent2 18" xfId="1412" xr:uid="{00000000-0005-0000-0000-0000EB040000}"/>
    <cellStyle name="Accent2 19" xfId="1413" xr:uid="{00000000-0005-0000-0000-0000EC040000}"/>
    <cellStyle name="Accent2 2" xfId="1414" xr:uid="{00000000-0005-0000-0000-0000ED040000}"/>
    <cellStyle name="Accent2 2 2" xfId="1415" xr:uid="{00000000-0005-0000-0000-0000EE040000}"/>
    <cellStyle name="Accent2 2 2 2" xfId="1416" xr:uid="{00000000-0005-0000-0000-0000EF040000}"/>
    <cellStyle name="Accent2 2 2 2 2" xfId="1417" xr:uid="{00000000-0005-0000-0000-0000F0040000}"/>
    <cellStyle name="Accent2 2 2 3" xfId="1418" xr:uid="{00000000-0005-0000-0000-0000F1040000}"/>
    <cellStyle name="Accent2 2 3" xfId="1419" xr:uid="{00000000-0005-0000-0000-0000F2040000}"/>
    <cellStyle name="Accent2 2 3 2" xfId="1420" xr:uid="{00000000-0005-0000-0000-0000F3040000}"/>
    <cellStyle name="Accent2 2 3 2 2" xfId="1421" xr:uid="{00000000-0005-0000-0000-0000F4040000}"/>
    <cellStyle name="Accent2 2 3 3" xfId="1422" xr:uid="{00000000-0005-0000-0000-0000F5040000}"/>
    <cellStyle name="Accent2 2 4" xfId="1423" xr:uid="{00000000-0005-0000-0000-0000F6040000}"/>
    <cellStyle name="Accent2 2 4 2" xfId="1424" xr:uid="{00000000-0005-0000-0000-0000F7040000}"/>
    <cellStyle name="Accent2 2 5" xfId="1425" xr:uid="{00000000-0005-0000-0000-0000F8040000}"/>
    <cellStyle name="Accent2 2 6" xfId="1426" xr:uid="{00000000-0005-0000-0000-0000F9040000}"/>
    <cellStyle name="Accent2 20" xfId="1427" xr:uid="{00000000-0005-0000-0000-0000FA040000}"/>
    <cellStyle name="Accent2 21" xfId="1428" xr:uid="{00000000-0005-0000-0000-0000FB040000}"/>
    <cellStyle name="Accent2 22" xfId="1429" xr:uid="{00000000-0005-0000-0000-0000FC040000}"/>
    <cellStyle name="Accent2 3" xfId="1430" xr:uid="{00000000-0005-0000-0000-0000FD040000}"/>
    <cellStyle name="Accent2 3 2" xfId="1431" xr:uid="{00000000-0005-0000-0000-0000FE040000}"/>
    <cellStyle name="Accent2 3 2 2" xfId="1432" xr:uid="{00000000-0005-0000-0000-0000FF040000}"/>
    <cellStyle name="Accent2 3 2 2 2" xfId="1433" xr:uid="{00000000-0005-0000-0000-000000050000}"/>
    <cellStyle name="Accent2 3 2 3" xfId="1434" xr:uid="{00000000-0005-0000-0000-000001050000}"/>
    <cellStyle name="Accent2 3 3" xfId="1435" xr:uid="{00000000-0005-0000-0000-000002050000}"/>
    <cellStyle name="Accent2 3 3 2" xfId="1436" xr:uid="{00000000-0005-0000-0000-000003050000}"/>
    <cellStyle name="Accent2 3 3 2 2" xfId="1437" xr:uid="{00000000-0005-0000-0000-000004050000}"/>
    <cellStyle name="Accent2 3 3 3" xfId="1438" xr:uid="{00000000-0005-0000-0000-000005050000}"/>
    <cellStyle name="Accent2 3 4" xfId="1439" xr:uid="{00000000-0005-0000-0000-000006050000}"/>
    <cellStyle name="Accent2 3 5" xfId="1440" xr:uid="{00000000-0005-0000-0000-000007050000}"/>
    <cellStyle name="Accent2 4" xfId="1441" xr:uid="{00000000-0005-0000-0000-000008050000}"/>
    <cellStyle name="Accent2 4 2" xfId="1442" xr:uid="{00000000-0005-0000-0000-000009050000}"/>
    <cellStyle name="Accent2 4 2 2" xfId="1443" xr:uid="{00000000-0005-0000-0000-00000A050000}"/>
    <cellStyle name="Accent2 4 2 2 2" xfId="1444" xr:uid="{00000000-0005-0000-0000-00000B050000}"/>
    <cellStyle name="Accent2 4 2 3" xfId="1445" xr:uid="{00000000-0005-0000-0000-00000C050000}"/>
    <cellStyle name="Accent2 4 3" xfId="1446" xr:uid="{00000000-0005-0000-0000-00000D050000}"/>
    <cellStyle name="Accent2 4 3 2" xfId="1447" xr:uid="{00000000-0005-0000-0000-00000E050000}"/>
    <cellStyle name="Accent2 4 3 2 2" xfId="1448" xr:uid="{00000000-0005-0000-0000-00000F050000}"/>
    <cellStyle name="Accent2 4 3 3" xfId="1449" xr:uid="{00000000-0005-0000-0000-000010050000}"/>
    <cellStyle name="Accent2 4 4" xfId="1450" xr:uid="{00000000-0005-0000-0000-000011050000}"/>
    <cellStyle name="Accent2 4 5" xfId="1451" xr:uid="{00000000-0005-0000-0000-000012050000}"/>
    <cellStyle name="Accent2 5" xfId="1452" xr:uid="{00000000-0005-0000-0000-000013050000}"/>
    <cellStyle name="Accent2 5 2" xfId="1453" xr:uid="{00000000-0005-0000-0000-000014050000}"/>
    <cellStyle name="Accent2 5 2 2" xfId="1454" xr:uid="{00000000-0005-0000-0000-000015050000}"/>
    <cellStyle name="Accent2 5 2 2 2" xfId="1455" xr:uid="{00000000-0005-0000-0000-000016050000}"/>
    <cellStyle name="Accent2 5 2 3" xfId="1456" xr:uid="{00000000-0005-0000-0000-000017050000}"/>
    <cellStyle name="Accent2 5 3" xfId="1457" xr:uid="{00000000-0005-0000-0000-000018050000}"/>
    <cellStyle name="Accent2 5 3 2" xfId="1458" xr:uid="{00000000-0005-0000-0000-000019050000}"/>
    <cellStyle name="Accent2 5 3 2 2" xfId="1459" xr:uid="{00000000-0005-0000-0000-00001A050000}"/>
    <cellStyle name="Accent2 5 3 3" xfId="1460" xr:uid="{00000000-0005-0000-0000-00001B050000}"/>
    <cellStyle name="Accent2 5 4" xfId="1461" xr:uid="{00000000-0005-0000-0000-00001C050000}"/>
    <cellStyle name="Accent2 5 5" xfId="1462" xr:uid="{00000000-0005-0000-0000-00001D050000}"/>
    <cellStyle name="Accent2 6" xfId="1463" xr:uid="{00000000-0005-0000-0000-00001E050000}"/>
    <cellStyle name="Accent2 6 2" xfId="1464" xr:uid="{00000000-0005-0000-0000-00001F050000}"/>
    <cellStyle name="Accent2 6 3" xfId="1465" xr:uid="{00000000-0005-0000-0000-000020050000}"/>
    <cellStyle name="Accent2 7" xfId="1466" xr:uid="{00000000-0005-0000-0000-000021050000}"/>
    <cellStyle name="Accent2 7 2" xfId="1467" xr:uid="{00000000-0005-0000-0000-000022050000}"/>
    <cellStyle name="Accent2 7 3" xfId="1468" xr:uid="{00000000-0005-0000-0000-000023050000}"/>
    <cellStyle name="Accent2 8" xfId="1469" xr:uid="{00000000-0005-0000-0000-000024050000}"/>
    <cellStyle name="Accent2 8 2" xfId="1470" xr:uid="{00000000-0005-0000-0000-000025050000}"/>
    <cellStyle name="Accent2 8 3" xfId="1471" xr:uid="{00000000-0005-0000-0000-000026050000}"/>
    <cellStyle name="Accent2 9" xfId="1472" xr:uid="{00000000-0005-0000-0000-000027050000}"/>
    <cellStyle name="Accent2 9 2" xfId="1473" xr:uid="{00000000-0005-0000-0000-000028050000}"/>
    <cellStyle name="Accent2 9 3" xfId="1474" xr:uid="{00000000-0005-0000-0000-000029050000}"/>
    <cellStyle name="Accent3" xfId="132" xr:uid="{00000000-0005-0000-0000-00002A050000}"/>
    <cellStyle name="Accent3 - 20%" xfId="133" xr:uid="{00000000-0005-0000-0000-00002B050000}"/>
    <cellStyle name="Accent3 - 20% 2" xfId="134" xr:uid="{00000000-0005-0000-0000-00002C050000}"/>
    <cellStyle name="Accent3 - 20% 2 2" xfId="1475" xr:uid="{00000000-0005-0000-0000-00002D050000}"/>
    <cellStyle name="Accent3 - 20% 3" xfId="1476" xr:uid="{00000000-0005-0000-0000-00002E050000}"/>
    <cellStyle name="Accent3 - 20% 3 2" xfId="1477" xr:uid="{00000000-0005-0000-0000-00002F050000}"/>
    <cellStyle name="Accent3 - 20% 4" xfId="1478" xr:uid="{00000000-0005-0000-0000-000030050000}"/>
    <cellStyle name="Accent3 - 20% 5" xfId="1479" xr:uid="{00000000-0005-0000-0000-000031050000}"/>
    <cellStyle name="Accent3 - 40%" xfId="135" xr:uid="{00000000-0005-0000-0000-000032050000}"/>
    <cellStyle name="Accent3 - 40% 2" xfId="136" xr:uid="{00000000-0005-0000-0000-000033050000}"/>
    <cellStyle name="Accent3 - 40% 2 2" xfId="1480" xr:uid="{00000000-0005-0000-0000-000034050000}"/>
    <cellStyle name="Accent3 - 40% 3" xfId="1481" xr:uid="{00000000-0005-0000-0000-000035050000}"/>
    <cellStyle name="Accent3 - 40% 3 2" xfId="1482" xr:uid="{00000000-0005-0000-0000-000036050000}"/>
    <cellStyle name="Accent3 - 40% 4" xfId="1483" xr:uid="{00000000-0005-0000-0000-000037050000}"/>
    <cellStyle name="Accent3 - 40% 5" xfId="1484" xr:uid="{00000000-0005-0000-0000-000038050000}"/>
    <cellStyle name="Accent3 - 60%" xfId="137" xr:uid="{00000000-0005-0000-0000-000039050000}"/>
    <cellStyle name="Accent3 - 60% 2" xfId="1485" xr:uid="{00000000-0005-0000-0000-00003A050000}"/>
    <cellStyle name="Accent3 - 60% 2 2" xfId="1486" xr:uid="{00000000-0005-0000-0000-00003B050000}"/>
    <cellStyle name="Accent3 - 60% 3" xfId="1487" xr:uid="{00000000-0005-0000-0000-00003C050000}"/>
    <cellStyle name="Accent3 - 60% 4" xfId="1488" xr:uid="{00000000-0005-0000-0000-00003D050000}"/>
    <cellStyle name="Accent3 10" xfId="1489" xr:uid="{00000000-0005-0000-0000-00003E050000}"/>
    <cellStyle name="Accent3 10 2" xfId="1490" xr:uid="{00000000-0005-0000-0000-00003F050000}"/>
    <cellStyle name="Accent3 10 3" xfId="1491" xr:uid="{00000000-0005-0000-0000-000040050000}"/>
    <cellStyle name="Accent3 11" xfId="1492" xr:uid="{00000000-0005-0000-0000-000041050000}"/>
    <cellStyle name="Accent3 11 2" xfId="1493" xr:uid="{00000000-0005-0000-0000-000042050000}"/>
    <cellStyle name="Accent3 12" xfId="1494" xr:uid="{00000000-0005-0000-0000-000043050000}"/>
    <cellStyle name="Accent3 13" xfId="1495" xr:uid="{00000000-0005-0000-0000-000044050000}"/>
    <cellStyle name="Accent3 14" xfId="1496" xr:uid="{00000000-0005-0000-0000-000045050000}"/>
    <cellStyle name="Accent3 15" xfId="1497" xr:uid="{00000000-0005-0000-0000-000046050000}"/>
    <cellStyle name="Accent3 16" xfId="1498" xr:uid="{00000000-0005-0000-0000-000047050000}"/>
    <cellStyle name="Accent3 17" xfId="1499" xr:uid="{00000000-0005-0000-0000-000048050000}"/>
    <cellStyle name="Accent3 17 2" xfId="1500" xr:uid="{00000000-0005-0000-0000-000049050000}"/>
    <cellStyle name="Accent3 18" xfId="1501" xr:uid="{00000000-0005-0000-0000-00004A050000}"/>
    <cellStyle name="Accent3 19" xfId="1502" xr:uid="{00000000-0005-0000-0000-00004B050000}"/>
    <cellStyle name="Accent3 2" xfId="1503" xr:uid="{00000000-0005-0000-0000-00004C050000}"/>
    <cellStyle name="Accent3 2 2" xfId="1504" xr:uid="{00000000-0005-0000-0000-00004D050000}"/>
    <cellStyle name="Accent3 2 2 2" xfId="1505" xr:uid="{00000000-0005-0000-0000-00004E050000}"/>
    <cellStyle name="Accent3 2 2 2 2" xfId="1506" xr:uid="{00000000-0005-0000-0000-00004F050000}"/>
    <cellStyle name="Accent3 2 2 3" xfId="1507" xr:uid="{00000000-0005-0000-0000-000050050000}"/>
    <cellStyle name="Accent3 2 3" xfId="1508" xr:uid="{00000000-0005-0000-0000-000051050000}"/>
    <cellStyle name="Accent3 2 3 2" xfId="1509" xr:uid="{00000000-0005-0000-0000-000052050000}"/>
    <cellStyle name="Accent3 2 3 2 2" xfId="1510" xr:uid="{00000000-0005-0000-0000-000053050000}"/>
    <cellStyle name="Accent3 2 3 3" xfId="1511" xr:uid="{00000000-0005-0000-0000-000054050000}"/>
    <cellStyle name="Accent3 2 4" xfId="1512" xr:uid="{00000000-0005-0000-0000-000055050000}"/>
    <cellStyle name="Accent3 2 4 2" xfId="1513" xr:uid="{00000000-0005-0000-0000-000056050000}"/>
    <cellStyle name="Accent3 2 5" xfId="1514" xr:uid="{00000000-0005-0000-0000-000057050000}"/>
    <cellStyle name="Accent3 2 6" xfId="1515" xr:uid="{00000000-0005-0000-0000-000058050000}"/>
    <cellStyle name="Accent3 20" xfId="1516" xr:uid="{00000000-0005-0000-0000-000059050000}"/>
    <cellStyle name="Accent3 21" xfId="1517" xr:uid="{00000000-0005-0000-0000-00005A050000}"/>
    <cellStyle name="Accent3 22" xfId="1518" xr:uid="{00000000-0005-0000-0000-00005B050000}"/>
    <cellStyle name="Accent3 3" xfId="1519" xr:uid="{00000000-0005-0000-0000-00005C050000}"/>
    <cellStyle name="Accent3 3 2" xfId="1520" xr:uid="{00000000-0005-0000-0000-00005D050000}"/>
    <cellStyle name="Accent3 3 2 2" xfId="1521" xr:uid="{00000000-0005-0000-0000-00005E050000}"/>
    <cellStyle name="Accent3 3 2 2 2" xfId="1522" xr:uid="{00000000-0005-0000-0000-00005F050000}"/>
    <cellStyle name="Accent3 3 2 3" xfId="1523" xr:uid="{00000000-0005-0000-0000-000060050000}"/>
    <cellStyle name="Accent3 3 3" xfId="1524" xr:uid="{00000000-0005-0000-0000-000061050000}"/>
    <cellStyle name="Accent3 3 3 2" xfId="1525" xr:uid="{00000000-0005-0000-0000-000062050000}"/>
    <cellStyle name="Accent3 3 3 2 2" xfId="1526" xr:uid="{00000000-0005-0000-0000-000063050000}"/>
    <cellStyle name="Accent3 3 3 3" xfId="1527" xr:uid="{00000000-0005-0000-0000-000064050000}"/>
    <cellStyle name="Accent3 3 4" xfId="1528" xr:uid="{00000000-0005-0000-0000-000065050000}"/>
    <cellStyle name="Accent3 3 5" xfId="1529" xr:uid="{00000000-0005-0000-0000-000066050000}"/>
    <cellStyle name="Accent3 4" xfId="1530" xr:uid="{00000000-0005-0000-0000-000067050000}"/>
    <cellStyle name="Accent3 4 2" xfId="1531" xr:uid="{00000000-0005-0000-0000-000068050000}"/>
    <cellStyle name="Accent3 4 2 2" xfId="1532" xr:uid="{00000000-0005-0000-0000-000069050000}"/>
    <cellStyle name="Accent3 4 2 2 2" xfId="1533" xr:uid="{00000000-0005-0000-0000-00006A050000}"/>
    <cellStyle name="Accent3 4 2 3" xfId="1534" xr:uid="{00000000-0005-0000-0000-00006B050000}"/>
    <cellStyle name="Accent3 4 3" xfId="1535" xr:uid="{00000000-0005-0000-0000-00006C050000}"/>
    <cellStyle name="Accent3 4 3 2" xfId="1536" xr:uid="{00000000-0005-0000-0000-00006D050000}"/>
    <cellStyle name="Accent3 4 3 2 2" xfId="1537" xr:uid="{00000000-0005-0000-0000-00006E050000}"/>
    <cellStyle name="Accent3 4 3 3" xfId="1538" xr:uid="{00000000-0005-0000-0000-00006F050000}"/>
    <cellStyle name="Accent3 4 4" xfId="1539" xr:uid="{00000000-0005-0000-0000-000070050000}"/>
    <cellStyle name="Accent3 4 5" xfId="1540" xr:uid="{00000000-0005-0000-0000-000071050000}"/>
    <cellStyle name="Accent3 5" xfId="1541" xr:uid="{00000000-0005-0000-0000-000072050000}"/>
    <cellStyle name="Accent3 5 2" xfId="1542" xr:uid="{00000000-0005-0000-0000-000073050000}"/>
    <cellStyle name="Accent3 5 2 2" xfId="1543" xr:uid="{00000000-0005-0000-0000-000074050000}"/>
    <cellStyle name="Accent3 5 2 2 2" xfId="1544" xr:uid="{00000000-0005-0000-0000-000075050000}"/>
    <cellStyle name="Accent3 5 2 3" xfId="1545" xr:uid="{00000000-0005-0000-0000-000076050000}"/>
    <cellStyle name="Accent3 5 3" xfId="1546" xr:uid="{00000000-0005-0000-0000-000077050000}"/>
    <cellStyle name="Accent3 5 3 2" xfId="1547" xr:uid="{00000000-0005-0000-0000-000078050000}"/>
    <cellStyle name="Accent3 5 3 2 2" xfId="1548" xr:uid="{00000000-0005-0000-0000-000079050000}"/>
    <cellStyle name="Accent3 5 3 3" xfId="1549" xr:uid="{00000000-0005-0000-0000-00007A050000}"/>
    <cellStyle name="Accent3 5 4" xfId="1550" xr:uid="{00000000-0005-0000-0000-00007B050000}"/>
    <cellStyle name="Accent3 5 5" xfId="1551" xr:uid="{00000000-0005-0000-0000-00007C050000}"/>
    <cellStyle name="Accent3 6" xfId="1552" xr:uid="{00000000-0005-0000-0000-00007D050000}"/>
    <cellStyle name="Accent3 6 2" xfId="1553" xr:uid="{00000000-0005-0000-0000-00007E050000}"/>
    <cellStyle name="Accent3 6 3" xfId="1554" xr:uid="{00000000-0005-0000-0000-00007F050000}"/>
    <cellStyle name="Accent3 7" xfId="1555" xr:uid="{00000000-0005-0000-0000-000080050000}"/>
    <cellStyle name="Accent3 7 2" xfId="1556" xr:uid="{00000000-0005-0000-0000-000081050000}"/>
    <cellStyle name="Accent3 7 3" xfId="1557" xr:uid="{00000000-0005-0000-0000-000082050000}"/>
    <cellStyle name="Accent3 8" xfId="1558" xr:uid="{00000000-0005-0000-0000-000083050000}"/>
    <cellStyle name="Accent3 8 2" xfId="1559" xr:uid="{00000000-0005-0000-0000-000084050000}"/>
    <cellStyle name="Accent3 8 3" xfId="1560" xr:uid="{00000000-0005-0000-0000-000085050000}"/>
    <cellStyle name="Accent3 9" xfId="1561" xr:uid="{00000000-0005-0000-0000-000086050000}"/>
    <cellStyle name="Accent3 9 2" xfId="1562" xr:uid="{00000000-0005-0000-0000-000087050000}"/>
    <cellStyle name="Accent3 9 3" xfId="1563" xr:uid="{00000000-0005-0000-0000-000088050000}"/>
    <cellStyle name="Accent4" xfId="138" xr:uid="{00000000-0005-0000-0000-000089050000}"/>
    <cellStyle name="Accent4 - 20%" xfId="139" xr:uid="{00000000-0005-0000-0000-00008A050000}"/>
    <cellStyle name="Accent4 - 20% 2" xfId="140" xr:uid="{00000000-0005-0000-0000-00008B050000}"/>
    <cellStyle name="Accent4 - 20% 2 2" xfId="1564" xr:uid="{00000000-0005-0000-0000-00008C050000}"/>
    <cellStyle name="Accent4 - 20% 3" xfId="1565" xr:uid="{00000000-0005-0000-0000-00008D050000}"/>
    <cellStyle name="Accent4 - 20% 3 2" xfId="1566" xr:uid="{00000000-0005-0000-0000-00008E050000}"/>
    <cellStyle name="Accent4 - 20% 4" xfId="1567" xr:uid="{00000000-0005-0000-0000-00008F050000}"/>
    <cellStyle name="Accent4 - 20% 5" xfId="1568" xr:uid="{00000000-0005-0000-0000-000090050000}"/>
    <cellStyle name="Accent4 - 40%" xfId="141" xr:uid="{00000000-0005-0000-0000-000091050000}"/>
    <cellStyle name="Accent4 - 40% 2" xfId="142" xr:uid="{00000000-0005-0000-0000-000092050000}"/>
    <cellStyle name="Accent4 - 40% 2 2" xfId="1569" xr:uid="{00000000-0005-0000-0000-000093050000}"/>
    <cellStyle name="Accent4 - 40% 3" xfId="1570" xr:uid="{00000000-0005-0000-0000-000094050000}"/>
    <cellStyle name="Accent4 - 40% 3 2" xfId="1571" xr:uid="{00000000-0005-0000-0000-000095050000}"/>
    <cellStyle name="Accent4 - 40% 4" xfId="1572" xr:uid="{00000000-0005-0000-0000-000096050000}"/>
    <cellStyle name="Accent4 - 40% 5" xfId="1573" xr:uid="{00000000-0005-0000-0000-000097050000}"/>
    <cellStyle name="Accent4 - 60%" xfId="143" xr:uid="{00000000-0005-0000-0000-000098050000}"/>
    <cellStyle name="Accent4 - 60% 2" xfId="1574" xr:uid="{00000000-0005-0000-0000-000099050000}"/>
    <cellStyle name="Accent4 - 60% 2 2" xfId="1575" xr:uid="{00000000-0005-0000-0000-00009A050000}"/>
    <cellStyle name="Accent4 - 60% 3" xfId="1576" xr:uid="{00000000-0005-0000-0000-00009B050000}"/>
    <cellStyle name="Accent4 - 60% 4" xfId="1577" xr:uid="{00000000-0005-0000-0000-00009C050000}"/>
    <cellStyle name="Accent4 10" xfId="1578" xr:uid="{00000000-0005-0000-0000-00009D050000}"/>
    <cellStyle name="Accent4 10 2" xfId="1579" xr:uid="{00000000-0005-0000-0000-00009E050000}"/>
    <cellStyle name="Accent4 10 3" xfId="1580" xr:uid="{00000000-0005-0000-0000-00009F050000}"/>
    <cellStyle name="Accent4 11" xfId="1581" xr:uid="{00000000-0005-0000-0000-0000A0050000}"/>
    <cellStyle name="Accent4 11 2" xfId="1582" xr:uid="{00000000-0005-0000-0000-0000A1050000}"/>
    <cellStyle name="Accent4 12" xfId="1583" xr:uid="{00000000-0005-0000-0000-0000A2050000}"/>
    <cellStyle name="Accent4 13" xfId="1584" xr:uid="{00000000-0005-0000-0000-0000A3050000}"/>
    <cellStyle name="Accent4 14" xfId="1585" xr:uid="{00000000-0005-0000-0000-0000A4050000}"/>
    <cellStyle name="Accent4 15" xfId="1586" xr:uid="{00000000-0005-0000-0000-0000A5050000}"/>
    <cellStyle name="Accent4 16" xfId="1587" xr:uid="{00000000-0005-0000-0000-0000A6050000}"/>
    <cellStyle name="Accent4 17" xfId="1588" xr:uid="{00000000-0005-0000-0000-0000A7050000}"/>
    <cellStyle name="Accent4 17 2" xfId="1589" xr:uid="{00000000-0005-0000-0000-0000A8050000}"/>
    <cellStyle name="Accent4 18" xfId="1590" xr:uid="{00000000-0005-0000-0000-0000A9050000}"/>
    <cellStyle name="Accent4 19" xfId="1591" xr:uid="{00000000-0005-0000-0000-0000AA050000}"/>
    <cellStyle name="Accent4 2" xfId="1592" xr:uid="{00000000-0005-0000-0000-0000AB050000}"/>
    <cellStyle name="Accent4 2 2" xfId="1593" xr:uid="{00000000-0005-0000-0000-0000AC050000}"/>
    <cellStyle name="Accent4 2 2 2" xfId="1594" xr:uid="{00000000-0005-0000-0000-0000AD050000}"/>
    <cellStyle name="Accent4 2 2 2 2" xfId="1595" xr:uid="{00000000-0005-0000-0000-0000AE050000}"/>
    <cellStyle name="Accent4 2 2 3" xfId="1596" xr:uid="{00000000-0005-0000-0000-0000AF050000}"/>
    <cellStyle name="Accent4 2 3" xfId="1597" xr:uid="{00000000-0005-0000-0000-0000B0050000}"/>
    <cellStyle name="Accent4 2 3 2" xfId="1598" xr:uid="{00000000-0005-0000-0000-0000B1050000}"/>
    <cellStyle name="Accent4 2 3 2 2" xfId="1599" xr:uid="{00000000-0005-0000-0000-0000B2050000}"/>
    <cellStyle name="Accent4 2 3 3" xfId="1600" xr:uid="{00000000-0005-0000-0000-0000B3050000}"/>
    <cellStyle name="Accent4 2 4" xfId="1601" xr:uid="{00000000-0005-0000-0000-0000B4050000}"/>
    <cellStyle name="Accent4 2 4 2" xfId="1602" xr:uid="{00000000-0005-0000-0000-0000B5050000}"/>
    <cellStyle name="Accent4 2 5" xfId="1603" xr:uid="{00000000-0005-0000-0000-0000B6050000}"/>
    <cellStyle name="Accent4 2 6" xfId="1604" xr:uid="{00000000-0005-0000-0000-0000B7050000}"/>
    <cellStyle name="Accent4 20" xfId="1605" xr:uid="{00000000-0005-0000-0000-0000B8050000}"/>
    <cellStyle name="Accent4 21" xfId="1606" xr:uid="{00000000-0005-0000-0000-0000B9050000}"/>
    <cellStyle name="Accent4 22" xfId="1607" xr:uid="{00000000-0005-0000-0000-0000BA050000}"/>
    <cellStyle name="Accent4 3" xfId="1608" xr:uid="{00000000-0005-0000-0000-0000BB050000}"/>
    <cellStyle name="Accent4 3 2" xfId="1609" xr:uid="{00000000-0005-0000-0000-0000BC050000}"/>
    <cellStyle name="Accent4 3 2 2" xfId="1610" xr:uid="{00000000-0005-0000-0000-0000BD050000}"/>
    <cellStyle name="Accent4 3 2 2 2" xfId="1611" xr:uid="{00000000-0005-0000-0000-0000BE050000}"/>
    <cellStyle name="Accent4 3 2 3" xfId="1612" xr:uid="{00000000-0005-0000-0000-0000BF050000}"/>
    <cellStyle name="Accent4 3 3" xfId="1613" xr:uid="{00000000-0005-0000-0000-0000C0050000}"/>
    <cellStyle name="Accent4 3 3 2" xfId="1614" xr:uid="{00000000-0005-0000-0000-0000C1050000}"/>
    <cellStyle name="Accent4 3 3 2 2" xfId="1615" xr:uid="{00000000-0005-0000-0000-0000C2050000}"/>
    <cellStyle name="Accent4 3 3 3" xfId="1616" xr:uid="{00000000-0005-0000-0000-0000C3050000}"/>
    <cellStyle name="Accent4 3 4" xfId="1617" xr:uid="{00000000-0005-0000-0000-0000C4050000}"/>
    <cellStyle name="Accent4 3 5" xfId="1618" xr:uid="{00000000-0005-0000-0000-0000C5050000}"/>
    <cellStyle name="Accent4 4" xfId="1619" xr:uid="{00000000-0005-0000-0000-0000C6050000}"/>
    <cellStyle name="Accent4 4 2" xfId="1620" xr:uid="{00000000-0005-0000-0000-0000C7050000}"/>
    <cellStyle name="Accent4 4 2 2" xfId="1621" xr:uid="{00000000-0005-0000-0000-0000C8050000}"/>
    <cellStyle name="Accent4 4 2 2 2" xfId="1622" xr:uid="{00000000-0005-0000-0000-0000C9050000}"/>
    <cellStyle name="Accent4 4 2 3" xfId="1623" xr:uid="{00000000-0005-0000-0000-0000CA050000}"/>
    <cellStyle name="Accent4 4 3" xfId="1624" xr:uid="{00000000-0005-0000-0000-0000CB050000}"/>
    <cellStyle name="Accent4 4 3 2" xfId="1625" xr:uid="{00000000-0005-0000-0000-0000CC050000}"/>
    <cellStyle name="Accent4 4 3 2 2" xfId="1626" xr:uid="{00000000-0005-0000-0000-0000CD050000}"/>
    <cellStyle name="Accent4 4 3 3" xfId="1627" xr:uid="{00000000-0005-0000-0000-0000CE050000}"/>
    <cellStyle name="Accent4 4 4" xfId="1628" xr:uid="{00000000-0005-0000-0000-0000CF050000}"/>
    <cellStyle name="Accent4 4 5" xfId="1629" xr:uid="{00000000-0005-0000-0000-0000D0050000}"/>
    <cellStyle name="Accent4 5" xfId="1630" xr:uid="{00000000-0005-0000-0000-0000D1050000}"/>
    <cellStyle name="Accent4 5 2" xfId="1631" xr:uid="{00000000-0005-0000-0000-0000D2050000}"/>
    <cellStyle name="Accent4 5 2 2" xfId="1632" xr:uid="{00000000-0005-0000-0000-0000D3050000}"/>
    <cellStyle name="Accent4 5 2 2 2" xfId="1633" xr:uid="{00000000-0005-0000-0000-0000D4050000}"/>
    <cellStyle name="Accent4 5 2 3" xfId="1634" xr:uid="{00000000-0005-0000-0000-0000D5050000}"/>
    <cellStyle name="Accent4 5 3" xfId="1635" xr:uid="{00000000-0005-0000-0000-0000D6050000}"/>
    <cellStyle name="Accent4 5 3 2" xfId="1636" xr:uid="{00000000-0005-0000-0000-0000D7050000}"/>
    <cellStyle name="Accent4 5 3 2 2" xfId="1637" xr:uid="{00000000-0005-0000-0000-0000D8050000}"/>
    <cellStyle name="Accent4 5 3 3" xfId="1638" xr:uid="{00000000-0005-0000-0000-0000D9050000}"/>
    <cellStyle name="Accent4 5 4" xfId="1639" xr:uid="{00000000-0005-0000-0000-0000DA050000}"/>
    <cellStyle name="Accent4 5 5" xfId="1640" xr:uid="{00000000-0005-0000-0000-0000DB050000}"/>
    <cellStyle name="Accent4 6" xfId="1641" xr:uid="{00000000-0005-0000-0000-0000DC050000}"/>
    <cellStyle name="Accent4 6 2" xfId="1642" xr:uid="{00000000-0005-0000-0000-0000DD050000}"/>
    <cellStyle name="Accent4 6 3" xfId="1643" xr:uid="{00000000-0005-0000-0000-0000DE050000}"/>
    <cellStyle name="Accent4 7" xfId="1644" xr:uid="{00000000-0005-0000-0000-0000DF050000}"/>
    <cellStyle name="Accent4 7 2" xfId="1645" xr:uid="{00000000-0005-0000-0000-0000E0050000}"/>
    <cellStyle name="Accent4 7 3" xfId="1646" xr:uid="{00000000-0005-0000-0000-0000E1050000}"/>
    <cellStyle name="Accent4 8" xfId="1647" xr:uid="{00000000-0005-0000-0000-0000E2050000}"/>
    <cellStyle name="Accent4 8 2" xfId="1648" xr:uid="{00000000-0005-0000-0000-0000E3050000}"/>
    <cellStyle name="Accent4 8 3" xfId="1649" xr:uid="{00000000-0005-0000-0000-0000E4050000}"/>
    <cellStyle name="Accent4 9" xfId="1650" xr:uid="{00000000-0005-0000-0000-0000E5050000}"/>
    <cellStyle name="Accent4 9 2" xfId="1651" xr:uid="{00000000-0005-0000-0000-0000E6050000}"/>
    <cellStyle name="Accent4 9 3" xfId="1652" xr:uid="{00000000-0005-0000-0000-0000E7050000}"/>
    <cellStyle name="Accent5" xfId="144" xr:uid="{00000000-0005-0000-0000-0000E8050000}"/>
    <cellStyle name="Accent5 - 20%" xfId="145" xr:uid="{00000000-0005-0000-0000-0000E9050000}"/>
    <cellStyle name="Accent5 - 20% 2" xfId="146" xr:uid="{00000000-0005-0000-0000-0000EA050000}"/>
    <cellStyle name="Accent5 - 20% 2 2" xfId="1653" xr:uid="{00000000-0005-0000-0000-0000EB050000}"/>
    <cellStyle name="Accent5 - 20% 3" xfId="1654" xr:uid="{00000000-0005-0000-0000-0000EC050000}"/>
    <cellStyle name="Accent5 - 20% 3 2" xfId="1655" xr:uid="{00000000-0005-0000-0000-0000ED050000}"/>
    <cellStyle name="Accent5 - 20% 4" xfId="1656" xr:uid="{00000000-0005-0000-0000-0000EE050000}"/>
    <cellStyle name="Accent5 - 20% 5" xfId="1657" xr:uid="{00000000-0005-0000-0000-0000EF050000}"/>
    <cellStyle name="Accent5 - 40%" xfId="147" xr:uid="{00000000-0005-0000-0000-0000F0050000}"/>
    <cellStyle name="Accent5 - 40% 2" xfId="148" xr:uid="{00000000-0005-0000-0000-0000F1050000}"/>
    <cellStyle name="Accent5 - 40% 2 2" xfId="1658" xr:uid="{00000000-0005-0000-0000-0000F2050000}"/>
    <cellStyle name="Accent5 - 40% 3" xfId="1659" xr:uid="{00000000-0005-0000-0000-0000F3050000}"/>
    <cellStyle name="Accent5 - 40% 3 2" xfId="1660" xr:uid="{00000000-0005-0000-0000-0000F4050000}"/>
    <cellStyle name="Accent5 - 40% 4" xfId="1661" xr:uid="{00000000-0005-0000-0000-0000F5050000}"/>
    <cellStyle name="Accent5 - 40% 5" xfId="1662" xr:uid="{00000000-0005-0000-0000-0000F6050000}"/>
    <cellStyle name="Accent5 - 60%" xfId="149" xr:uid="{00000000-0005-0000-0000-0000F7050000}"/>
    <cellStyle name="Accent5 - 60% 2" xfId="1663" xr:uid="{00000000-0005-0000-0000-0000F8050000}"/>
    <cellStyle name="Accent5 - 60% 2 2" xfId="1664" xr:uid="{00000000-0005-0000-0000-0000F9050000}"/>
    <cellStyle name="Accent5 - 60% 3" xfId="1665" xr:uid="{00000000-0005-0000-0000-0000FA050000}"/>
    <cellStyle name="Accent5 - 60% 4" xfId="1666" xr:uid="{00000000-0005-0000-0000-0000FB050000}"/>
    <cellStyle name="Accent5 10" xfId="1667" xr:uid="{00000000-0005-0000-0000-0000FC050000}"/>
    <cellStyle name="Accent5 10 2" xfId="1668" xr:uid="{00000000-0005-0000-0000-0000FD050000}"/>
    <cellStyle name="Accent5 10 3" xfId="1669" xr:uid="{00000000-0005-0000-0000-0000FE050000}"/>
    <cellStyle name="Accent5 11" xfId="1670" xr:uid="{00000000-0005-0000-0000-0000FF050000}"/>
    <cellStyle name="Accent5 11 2" xfId="1671" xr:uid="{00000000-0005-0000-0000-000000060000}"/>
    <cellStyle name="Accent5 12" xfId="1672" xr:uid="{00000000-0005-0000-0000-000001060000}"/>
    <cellStyle name="Accent5 13" xfId="1673" xr:uid="{00000000-0005-0000-0000-000002060000}"/>
    <cellStyle name="Accent5 14" xfId="1674" xr:uid="{00000000-0005-0000-0000-000003060000}"/>
    <cellStyle name="Accent5 15" xfId="1675" xr:uid="{00000000-0005-0000-0000-000004060000}"/>
    <cellStyle name="Accent5 16" xfId="1676" xr:uid="{00000000-0005-0000-0000-000005060000}"/>
    <cellStyle name="Accent5 17" xfId="1677" xr:uid="{00000000-0005-0000-0000-000006060000}"/>
    <cellStyle name="Accent5 17 2" xfId="1678" xr:uid="{00000000-0005-0000-0000-000007060000}"/>
    <cellStyle name="Accent5 18" xfId="1679" xr:uid="{00000000-0005-0000-0000-000008060000}"/>
    <cellStyle name="Accent5 19" xfId="1680" xr:uid="{00000000-0005-0000-0000-000009060000}"/>
    <cellStyle name="Accent5 2" xfId="1681" xr:uid="{00000000-0005-0000-0000-00000A060000}"/>
    <cellStyle name="Accent5 2 2" xfId="1682" xr:uid="{00000000-0005-0000-0000-00000B060000}"/>
    <cellStyle name="Accent5 2 2 2" xfId="1683" xr:uid="{00000000-0005-0000-0000-00000C060000}"/>
    <cellStyle name="Accent5 2 2 2 2" xfId="1684" xr:uid="{00000000-0005-0000-0000-00000D060000}"/>
    <cellStyle name="Accent5 2 2 3" xfId="1685" xr:uid="{00000000-0005-0000-0000-00000E060000}"/>
    <cellStyle name="Accent5 2 3" xfId="1686" xr:uid="{00000000-0005-0000-0000-00000F060000}"/>
    <cellStyle name="Accent5 2 3 2" xfId="1687" xr:uid="{00000000-0005-0000-0000-000010060000}"/>
    <cellStyle name="Accent5 2 3 2 2" xfId="1688" xr:uid="{00000000-0005-0000-0000-000011060000}"/>
    <cellStyle name="Accent5 2 3 3" xfId="1689" xr:uid="{00000000-0005-0000-0000-000012060000}"/>
    <cellStyle name="Accent5 2 4" xfId="1690" xr:uid="{00000000-0005-0000-0000-000013060000}"/>
    <cellStyle name="Accent5 2 4 2" xfId="1691" xr:uid="{00000000-0005-0000-0000-000014060000}"/>
    <cellStyle name="Accent5 2 5" xfId="1692" xr:uid="{00000000-0005-0000-0000-000015060000}"/>
    <cellStyle name="Accent5 2 6" xfId="1693" xr:uid="{00000000-0005-0000-0000-000016060000}"/>
    <cellStyle name="Accent5 20" xfId="1694" xr:uid="{00000000-0005-0000-0000-000017060000}"/>
    <cellStyle name="Accent5 21" xfId="1695" xr:uid="{00000000-0005-0000-0000-000018060000}"/>
    <cellStyle name="Accent5 22" xfId="1696" xr:uid="{00000000-0005-0000-0000-000019060000}"/>
    <cellStyle name="Accent5 3" xfId="1697" xr:uid="{00000000-0005-0000-0000-00001A060000}"/>
    <cellStyle name="Accent5 3 2" xfId="1698" xr:uid="{00000000-0005-0000-0000-00001B060000}"/>
    <cellStyle name="Accent5 3 2 2" xfId="1699" xr:uid="{00000000-0005-0000-0000-00001C060000}"/>
    <cellStyle name="Accent5 3 2 2 2" xfId="1700" xr:uid="{00000000-0005-0000-0000-00001D060000}"/>
    <cellStyle name="Accent5 3 2 3" xfId="1701" xr:uid="{00000000-0005-0000-0000-00001E060000}"/>
    <cellStyle name="Accent5 3 3" xfId="1702" xr:uid="{00000000-0005-0000-0000-00001F060000}"/>
    <cellStyle name="Accent5 3 3 2" xfId="1703" xr:uid="{00000000-0005-0000-0000-000020060000}"/>
    <cellStyle name="Accent5 3 3 2 2" xfId="1704" xr:uid="{00000000-0005-0000-0000-000021060000}"/>
    <cellStyle name="Accent5 3 3 3" xfId="1705" xr:uid="{00000000-0005-0000-0000-000022060000}"/>
    <cellStyle name="Accent5 3 4" xfId="1706" xr:uid="{00000000-0005-0000-0000-000023060000}"/>
    <cellStyle name="Accent5 3 5" xfId="1707" xr:uid="{00000000-0005-0000-0000-000024060000}"/>
    <cellStyle name="Accent5 4" xfId="1708" xr:uid="{00000000-0005-0000-0000-000025060000}"/>
    <cellStyle name="Accent5 4 2" xfId="1709" xr:uid="{00000000-0005-0000-0000-000026060000}"/>
    <cellStyle name="Accent5 4 2 2" xfId="1710" xr:uid="{00000000-0005-0000-0000-000027060000}"/>
    <cellStyle name="Accent5 4 2 2 2" xfId="1711" xr:uid="{00000000-0005-0000-0000-000028060000}"/>
    <cellStyle name="Accent5 4 2 3" xfId="1712" xr:uid="{00000000-0005-0000-0000-000029060000}"/>
    <cellStyle name="Accent5 4 3" xfId="1713" xr:uid="{00000000-0005-0000-0000-00002A060000}"/>
    <cellStyle name="Accent5 4 3 2" xfId="1714" xr:uid="{00000000-0005-0000-0000-00002B060000}"/>
    <cellStyle name="Accent5 4 3 2 2" xfId="1715" xr:uid="{00000000-0005-0000-0000-00002C060000}"/>
    <cellStyle name="Accent5 4 3 3" xfId="1716" xr:uid="{00000000-0005-0000-0000-00002D060000}"/>
    <cellStyle name="Accent5 4 4" xfId="1717" xr:uid="{00000000-0005-0000-0000-00002E060000}"/>
    <cellStyle name="Accent5 4 5" xfId="1718" xr:uid="{00000000-0005-0000-0000-00002F060000}"/>
    <cellStyle name="Accent5 5" xfId="1719" xr:uid="{00000000-0005-0000-0000-000030060000}"/>
    <cellStyle name="Accent5 5 2" xfId="1720" xr:uid="{00000000-0005-0000-0000-000031060000}"/>
    <cellStyle name="Accent5 5 2 2" xfId="1721" xr:uid="{00000000-0005-0000-0000-000032060000}"/>
    <cellStyle name="Accent5 5 2 2 2" xfId="1722" xr:uid="{00000000-0005-0000-0000-000033060000}"/>
    <cellStyle name="Accent5 5 2 3" xfId="1723" xr:uid="{00000000-0005-0000-0000-000034060000}"/>
    <cellStyle name="Accent5 5 3" xfId="1724" xr:uid="{00000000-0005-0000-0000-000035060000}"/>
    <cellStyle name="Accent5 5 3 2" xfId="1725" xr:uid="{00000000-0005-0000-0000-000036060000}"/>
    <cellStyle name="Accent5 5 3 2 2" xfId="1726" xr:uid="{00000000-0005-0000-0000-000037060000}"/>
    <cellStyle name="Accent5 5 3 3" xfId="1727" xr:uid="{00000000-0005-0000-0000-000038060000}"/>
    <cellStyle name="Accent5 5 4" xfId="1728" xr:uid="{00000000-0005-0000-0000-000039060000}"/>
    <cellStyle name="Accent5 5 5" xfId="1729" xr:uid="{00000000-0005-0000-0000-00003A060000}"/>
    <cellStyle name="Accent5 6" xfId="1730" xr:uid="{00000000-0005-0000-0000-00003B060000}"/>
    <cellStyle name="Accent5 6 2" xfId="1731" xr:uid="{00000000-0005-0000-0000-00003C060000}"/>
    <cellStyle name="Accent5 6 3" xfId="1732" xr:uid="{00000000-0005-0000-0000-00003D060000}"/>
    <cellStyle name="Accent5 7" xfId="1733" xr:uid="{00000000-0005-0000-0000-00003E060000}"/>
    <cellStyle name="Accent5 7 2" xfId="1734" xr:uid="{00000000-0005-0000-0000-00003F060000}"/>
    <cellStyle name="Accent5 7 3" xfId="1735" xr:uid="{00000000-0005-0000-0000-000040060000}"/>
    <cellStyle name="Accent5 8" xfId="1736" xr:uid="{00000000-0005-0000-0000-000041060000}"/>
    <cellStyle name="Accent5 8 2" xfId="1737" xr:uid="{00000000-0005-0000-0000-000042060000}"/>
    <cellStyle name="Accent5 8 3" xfId="1738" xr:uid="{00000000-0005-0000-0000-000043060000}"/>
    <cellStyle name="Accent5 9" xfId="1739" xr:uid="{00000000-0005-0000-0000-000044060000}"/>
    <cellStyle name="Accent5 9 2" xfId="1740" xr:uid="{00000000-0005-0000-0000-000045060000}"/>
    <cellStyle name="Accent5 9 3" xfId="1741" xr:uid="{00000000-0005-0000-0000-000046060000}"/>
    <cellStyle name="Accent6" xfId="150" xr:uid="{00000000-0005-0000-0000-000047060000}"/>
    <cellStyle name="Accent6 - 20%" xfId="151" xr:uid="{00000000-0005-0000-0000-000048060000}"/>
    <cellStyle name="Accent6 - 20% 2" xfId="152" xr:uid="{00000000-0005-0000-0000-000049060000}"/>
    <cellStyle name="Accent6 - 20% 2 2" xfId="1742" xr:uid="{00000000-0005-0000-0000-00004A060000}"/>
    <cellStyle name="Accent6 - 20% 3" xfId="1743" xr:uid="{00000000-0005-0000-0000-00004B060000}"/>
    <cellStyle name="Accent6 - 20% 3 2" xfId="1744" xr:uid="{00000000-0005-0000-0000-00004C060000}"/>
    <cellStyle name="Accent6 - 20% 4" xfId="1745" xr:uid="{00000000-0005-0000-0000-00004D060000}"/>
    <cellStyle name="Accent6 - 20% 5" xfId="1746" xr:uid="{00000000-0005-0000-0000-00004E060000}"/>
    <cellStyle name="Accent6 - 40%" xfId="153" xr:uid="{00000000-0005-0000-0000-00004F060000}"/>
    <cellStyle name="Accent6 - 40% 2" xfId="154" xr:uid="{00000000-0005-0000-0000-000050060000}"/>
    <cellStyle name="Accent6 - 40% 2 2" xfId="1747" xr:uid="{00000000-0005-0000-0000-000051060000}"/>
    <cellStyle name="Accent6 - 40% 3" xfId="1748" xr:uid="{00000000-0005-0000-0000-000052060000}"/>
    <cellStyle name="Accent6 - 40% 3 2" xfId="1749" xr:uid="{00000000-0005-0000-0000-000053060000}"/>
    <cellStyle name="Accent6 - 40% 4" xfId="1750" xr:uid="{00000000-0005-0000-0000-000054060000}"/>
    <cellStyle name="Accent6 - 40% 5" xfId="1751" xr:uid="{00000000-0005-0000-0000-000055060000}"/>
    <cellStyle name="Accent6 - 60%" xfId="155" xr:uid="{00000000-0005-0000-0000-000056060000}"/>
    <cellStyle name="Accent6 - 60% 2" xfId="1752" xr:uid="{00000000-0005-0000-0000-000057060000}"/>
    <cellStyle name="Accent6 - 60% 2 2" xfId="1753" xr:uid="{00000000-0005-0000-0000-000058060000}"/>
    <cellStyle name="Accent6 - 60% 3" xfId="1754" xr:uid="{00000000-0005-0000-0000-000059060000}"/>
    <cellStyle name="Accent6 - 60% 4" xfId="1755" xr:uid="{00000000-0005-0000-0000-00005A060000}"/>
    <cellStyle name="Accent6 10" xfId="1756" xr:uid="{00000000-0005-0000-0000-00005B060000}"/>
    <cellStyle name="Accent6 10 2" xfId="1757" xr:uid="{00000000-0005-0000-0000-00005C060000}"/>
    <cellStyle name="Accent6 10 3" xfId="1758" xr:uid="{00000000-0005-0000-0000-00005D060000}"/>
    <cellStyle name="Accent6 11" xfId="1759" xr:uid="{00000000-0005-0000-0000-00005E060000}"/>
    <cellStyle name="Accent6 11 2" xfId="1760" xr:uid="{00000000-0005-0000-0000-00005F060000}"/>
    <cellStyle name="Accent6 12" xfId="1761" xr:uid="{00000000-0005-0000-0000-000060060000}"/>
    <cellStyle name="Accent6 13" xfId="1762" xr:uid="{00000000-0005-0000-0000-000061060000}"/>
    <cellStyle name="Accent6 14" xfId="1763" xr:uid="{00000000-0005-0000-0000-000062060000}"/>
    <cellStyle name="Accent6 15" xfId="1764" xr:uid="{00000000-0005-0000-0000-000063060000}"/>
    <cellStyle name="Accent6 16" xfId="1765" xr:uid="{00000000-0005-0000-0000-000064060000}"/>
    <cellStyle name="Accent6 17" xfId="1766" xr:uid="{00000000-0005-0000-0000-000065060000}"/>
    <cellStyle name="Accent6 17 2" xfId="1767" xr:uid="{00000000-0005-0000-0000-000066060000}"/>
    <cellStyle name="Accent6 18" xfId="1768" xr:uid="{00000000-0005-0000-0000-000067060000}"/>
    <cellStyle name="Accent6 19" xfId="1769" xr:uid="{00000000-0005-0000-0000-000068060000}"/>
    <cellStyle name="Accent6 2" xfId="1770" xr:uid="{00000000-0005-0000-0000-000069060000}"/>
    <cellStyle name="Accent6 2 2" xfId="1771" xr:uid="{00000000-0005-0000-0000-00006A060000}"/>
    <cellStyle name="Accent6 2 2 2" xfId="1772" xr:uid="{00000000-0005-0000-0000-00006B060000}"/>
    <cellStyle name="Accent6 2 2 2 2" xfId="1773" xr:uid="{00000000-0005-0000-0000-00006C060000}"/>
    <cellStyle name="Accent6 2 2 3" xfId="1774" xr:uid="{00000000-0005-0000-0000-00006D060000}"/>
    <cellStyle name="Accent6 2 3" xfId="1775" xr:uid="{00000000-0005-0000-0000-00006E060000}"/>
    <cellStyle name="Accent6 2 3 2" xfId="1776" xr:uid="{00000000-0005-0000-0000-00006F060000}"/>
    <cellStyle name="Accent6 2 3 2 2" xfId="1777" xr:uid="{00000000-0005-0000-0000-000070060000}"/>
    <cellStyle name="Accent6 2 3 3" xfId="1778" xr:uid="{00000000-0005-0000-0000-000071060000}"/>
    <cellStyle name="Accent6 2 4" xfId="1779" xr:uid="{00000000-0005-0000-0000-000072060000}"/>
    <cellStyle name="Accent6 2 4 2" xfId="1780" xr:uid="{00000000-0005-0000-0000-000073060000}"/>
    <cellStyle name="Accent6 2 5" xfId="1781" xr:uid="{00000000-0005-0000-0000-000074060000}"/>
    <cellStyle name="Accent6 2 6" xfId="1782" xr:uid="{00000000-0005-0000-0000-000075060000}"/>
    <cellStyle name="Accent6 20" xfId="1783" xr:uid="{00000000-0005-0000-0000-000076060000}"/>
    <cellStyle name="Accent6 21" xfId="1784" xr:uid="{00000000-0005-0000-0000-000077060000}"/>
    <cellStyle name="Accent6 22" xfId="1785" xr:uid="{00000000-0005-0000-0000-000078060000}"/>
    <cellStyle name="Accent6 3" xfId="1786" xr:uid="{00000000-0005-0000-0000-000079060000}"/>
    <cellStyle name="Accent6 3 2" xfId="1787" xr:uid="{00000000-0005-0000-0000-00007A060000}"/>
    <cellStyle name="Accent6 3 2 2" xfId="1788" xr:uid="{00000000-0005-0000-0000-00007B060000}"/>
    <cellStyle name="Accent6 3 2 2 2" xfId="1789" xr:uid="{00000000-0005-0000-0000-00007C060000}"/>
    <cellStyle name="Accent6 3 2 3" xfId="1790" xr:uid="{00000000-0005-0000-0000-00007D060000}"/>
    <cellStyle name="Accent6 3 3" xfId="1791" xr:uid="{00000000-0005-0000-0000-00007E060000}"/>
    <cellStyle name="Accent6 3 3 2" xfId="1792" xr:uid="{00000000-0005-0000-0000-00007F060000}"/>
    <cellStyle name="Accent6 3 3 2 2" xfId="1793" xr:uid="{00000000-0005-0000-0000-000080060000}"/>
    <cellStyle name="Accent6 3 3 3" xfId="1794" xr:uid="{00000000-0005-0000-0000-000081060000}"/>
    <cellStyle name="Accent6 3 4" xfId="1795" xr:uid="{00000000-0005-0000-0000-000082060000}"/>
    <cellStyle name="Accent6 3 5" xfId="1796" xr:uid="{00000000-0005-0000-0000-000083060000}"/>
    <cellStyle name="Accent6 4" xfId="1797" xr:uid="{00000000-0005-0000-0000-000084060000}"/>
    <cellStyle name="Accent6 4 2" xfId="1798" xr:uid="{00000000-0005-0000-0000-000085060000}"/>
    <cellStyle name="Accent6 4 2 2" xfId="1799" xr:uid="{00000000-0005-0000-0000-000086060000}"/>
    <cellStyle name="Accent6 4 2 2 2" xfId="1800" xr:uid="{00000000-0005-0000-0000-000087060000}"/>
    <cellStyle name="Accent6 4 2 3" xfId="1801" xr:uid="{00000000-0005-0000-0000-000088060000}"/>
    <cellStyle name="Accent6 4 3" xfId="1802" xr:uid="{00000000-0005-0000-0000-000089060000}"/>
    <cellStyle name="Accent6 4 3 2" xfId="1803" xr:uid="{00000000-0005-0000-0000-00008A060000}"/>
    <cellStyle name="Accent6 4 3 2 2" xfId="1804" xr:uid="{00000000-0005-0000-0000-00008B060000}"/>
    <cellStyle name="Accent6 4 3 3" xfId="1805" xr:uid="{00000000-0005-0000-0000-00008C060000}"/>
    <cellStyle name="Accent6 4 4" xfId="1806" xr:uid="{00000000-0005-0000-0000-00008D060000}"/>
    <cellStyle name="Accent6 4 5" xfId="1807" xr:uid="{00000000-0005-0000-0000-00008E060000}"/>
    <cellStyle name="Accent6 5" xfId="1808" xr:uid="{00000000-0005-0000-0000-00008F060000}"/>
    <cellStyle name="Accent6 5 2" xfId="1809" xr:uid="{00000000-0005-0000-0000-000090060000}"/>
    <cellStyle name="Accent6 5 2 2" xfId="1810" xr:uid="{00000000-0005-0000-0000-000091060000}"/>
    <cellStyle name="Accent6 5 2 2 2" xfId="1811" xr:uid="{00000000-0005-0000-0000-000092060000}"/>
    <cellStyle name="Accent6 5 2 3" xfId="1812" xr:uid="{00000000-0005-0000-0000-000093060000}"/>
    <cellStyle name="Accent6 5 3" xfId="1813" xr:uid="{00000000-0005-0000-0000-000094060000}"/>
    <cellStyle name="Accent6 5 3 2" xfId="1814" xr:uid="{00000000-0005-0000-0000-000095060000}"/>
    <cellStyle name="Accent6 5 3 2 2" xfId="1815" xr:uid="{00000000-0005-0000-0000-000096060000}"/>
    <cellStyle name="Accent6 5 3 3" xfId="1816" xr:uid="{00000000-0005-0000-0000-000097060000}"/>
    <cellStyle name="Accent6 5 4" xfId="1817" xr:uid="{00000000-0005-0000-0000-000098060000}"/>
    <cellStyle name="Accent6 5 5" xfId="1818" xr:uid="{00000000-0005-0000-0000-000099060000}"/>
    <cellStyle name="Accent6 6" xfId="1819" xr:uid="{00000000-0005-0000-0000-00009A060000}"/>
    <cellStyle name="Accent6 6 2" xfId="1820" xr:uid="{00000000-0005-0000-0000-00009B060000}"/>
    <cellStyle name="Accent6 6 3" xfId="1821" xr:uid="{00000000-0005-0000-0000-00009C060000}"/>
    <cellStyle name="Accent6 7" xfId="1822" xr:uid="{00000000-0005-0000-0000-00009D060000}"/>
    <cellStyle name="Accent6 7 2" xfId="1823" xr:uid="{00000000-0005-0000-0000-00009E060000}"/>
    <cellStyle name="Accent6 7 3" xfId="1824" xr:uid="{00000000-0005-0000-0000-00009F060000}"/>
    <cellStyle name="Accent6 8" xfId="1825" xr:uid="{00000000-0005-0000-0000-0000A0060000}"/>
    <cellStyle name="Accent6 8 2" xfId="1826" xr:uid="{00000000-0005-0000-0000-0000A1060000}"/>
    <cellStyle name="Accent6 8 3" xfId="1827" xr:uid="{00000000-0005-0000-0000-0000A2060000}"/>
    <cellStyle name="Accent6 9" xfId="1828" xr:uid="{00000000-0005-0000-0000-0000A3060000}"/>
    <cellStyle name="Accent6 9 2" xfId="1829" xr:uid="{00000000-0005-0000-0000-0000A4060000}"/>
    <cellStyle name="Accent6 9 3" xfId="1830" xr:uid="{00000000-0005-0000-0000-0000A5060000}"/>
    <cellStyle name="Bad" xfId="156" xr:uid="{00000000-0005-0000-0000-0000A6060000}"/>
    <cellStyle name="Bad 2" xfId="1831" xr:uid="{00000000-0005-0000-0000-0000A7060000}"/>
    <cellStyle name="Bad 2 2" xfId="1832" xr:uid="{00000000-0005-0000-0000-0000A8060000}"/>
    <cellStyle name="Bad 2 2 2" xfId="1833" xr:uid="{00000000-0005-0000-0000-0000A9060000}"/>
    <cellStyle name="Bad 2 2 2 2" xfId="1834" xr:uid="{00000000-0005-0000-0000-0000AA060000}"/>
    <cellStyle name="Bad 2 2 3" xfId="1835" xr:uid="{00000000-0005-0000-0000-0000AB060000}"/>
    <cellStyle name="Bad 2 3" xfId="1836" xr:uid="{00000000-0005-0000-0000-0000AC060000}"/>
    <cellStyle name="Bad 2 3 2" xfId="1837" xr:uid="{00000000-0005-0000-0000-0000AD060000}"/>
    <cellStyle name="Bad 2 3 2 2" xfId="1838" xr:uid="{00000000-0005-0000-0000-0000AE060000}"/>
    <cellStyle name="Bad 2 3 3" xfId="1839" xr:uid="{00000000-0005-0000-0000-0000AF060000}"/>
    <cellStyle name="Bad 2 4" xfId="1840" xr:uid="{00000000-0005-0000-0000-0000B0060000}"/>
    <cellStyle name="Bad 2 4 2" xfId="1841" xr:uid="{00000000-0005-0000-0000-0000B1060000}"/>
    <cellStyle name="Bad 2 5" xfId="1842" xr:uid="{00000000-0005-0000-0000-0000B2060000}"/>
    <cellStyle name="Bad 2 6" xfId="1843" xr:uid="{00000000-0005-0000-0000-0000B3060000}"/>
    <cellStyle name="Bad 3" xfId="1844" xr:uid="{00000000-0005-0000-0000-0000B4060000}"/>
    <cellStyle name="Bad 3 2" xfId="1845" xr:uid="{00000000-0005-0000-0000-0000B5060000}"/>
    <cellStyle name="Bad 3 2 2" xfId="1846" xr:uid="{00000000-0005-0000-0000-0000B6060000}"/>
    <cellStyle name="Bad 3 2 2 2" xfId="1847" xr:uid="{00000000-0005-0000-0000-0000B7060000}"/>
    <cellStyle name="Bad 3 2 3" xfId="1848" xr:uid="{00000000-0005-0000-0000-0000B8060000}"/>
    <cellStyle name="Bad 3 3" xfId="1849" xr:uid="{00000000-0005-0000-0000-0000B9060000}"/>
    <cellStyle name="Bad 3 3 2" xfId="1850" xr:uid="{00000000-0005-0000-0000-0000BA060000}"/>
    <cellStyle name="Bad 3 3 2 2" xfId="1851" xr:uid="{00000000-0005-0000-0000-0000BB060000}"/>
    <cellStyle name="Bad 3 3 3" xfId="1852" xr:uid="{00000000-0005-0000-0000-0000BC060000}"/>
    <cellStyle name="Bad 3 4" xfId="1853" xr:uid="{00000000-0005-0000-0000-0000BD060000}"/>
    <cellStyle name="Bad 4" xfId="1854" xr:uid="{00000000-0005-0000-0000-0000BE060000}"/>
    <cellStyle name="Bad 4 2" xfId="1855" xr:uid="{00000000-0005-0000-0000-0000BF060000}"/>
    <cellStyle name="Bad 4 2 2" xfId="1856" xr:uid="{00000000-0005-0000-0000-0000C0060000}"/>
    <cellStyle name="Bad 4 2 2 2" xfId="1857" xr:uid="{00000000-0005-0000-0000-0000C1060000}"/>
    <cellStyle name="Bad 4 2 3" xfId="1858" xr:uid="{00000000-0005-0000-0000-0000C2060000}"/>
    <cellStyle name="Bad 4 3" xfId="1859" xr:uid="{00000000-0005-0000-0000-0000C3060000}"/>
    <cellStyle name="Bad 4 3 2" xfId="1860" xr:uid="{00000000-0005-0000-0000-0000C4060000}"/>
    <cellStyle name="Bad 4 3 2 2" xfId="1861" xr:uid="{00000000-0005-0000-0000-0000C5060000}"/>
    <cellStyle name="Bad 4 3 3" xfId="1862" xr:uid="{00000000-0005-0000-0000-0000C6060000}"/>
    <cellStyle name="Bad 5" xfId="1863" xr:uid="{00000000-0005-0000-0000-0000C7060000}"/>
    <cellStyle name="Bad 5 2" xfId="1864" xr:uid="{00000000-0005-0000-0000-0000C8060000}"/>
    <cellStyle name="Bad 5 2 2" xfId="1865" xr:uid="{00000000-0005-0000-0000-0000C9060000}"/>
    <cellStyle name="Bad 5 2 2 2" xfId="1866" xr:uid="{00000000-0005-0000-0000-0000CA060000}"/>
    <cellStyle name="Bad 5 2 3" xfId="1867" xr:uid="{00000000-0005-0000-0000-0000CB060000}"/>
    <cellStyle name="Bad 5 3" xfId="1868" xr:uid="{00000000-0005-0000-0000-0000CC060000}"/>
    <cellStyle name="Bad 5 3 2" xfId="1869" xr:uid="{00000000-0005-0000-0000-0000CD060000}"/>
    <cellStyle name="Bad 5 3 2 2" xfId="1870" xr:uid="{00000000-0005-0000-0000-0000CE060000}"/>
    <cellStyle name="Bad 5 3 3" xfId="1871" xr:uid="{00000000-0005-0000-0000-0000CF060000}"/>
    <cellStyle name="Calculation" xfId="157" xr:uid="{00000000-0005-0000-0000-0000D0060000}"/>
    <cellStyle name="Calculation 2" xfId="1872" xr:uid="{00000000-0005-0000-0000-0000D1060000}"/>
    <cellStyle name="Calculation 2 2" xfId="1873" xr:uid="{00000000-0005-0000-0000-0000D2060000}"/>
    <cellStyle name="Calculation 2 2 2" xfId="1874" xr:uid="{00000000-0005-0000-0000-0000D3060000}"/>
    <cellStyle name="Calculation 2 2 2 2" xfId="1875" xr:uid="{00000000-0005-0000-0000-0000D4060000}"/>
    <cellStyle name="Calculation 2 2 3" xfId="1876" xr:uid="{00000000-0005-0000-0000-0000D5060000}"/>
    <cellStyle name="Calculation 2 3" xfId="1877" xr:uid="{00000000-0005-0000-0000-0000D6060000}"/>
    <cellStyle name="Calculation 2 3 2" xfId="1878" xr:uid="{00000000-0005-0000-0000-0000D7060000}"/>
    <cellStyle name="Calculation 2 3 2 2" xfId="1879" xr:uid="{00000000-0005-0000-0000-0000D8060000}"/>
    <cellStyle name="Calculation 2 3 3" xfId="1880" xr:uid="{00000000-0005-0000-0000-0000D9060000}"/>
    <cellStyle name="Calculation 2 4" xfId="1881" xr:uid="{00000000-0005-0000-0000-0000DA060000}"/>
    <cellStyle name="Calculation 2 4 2" xfId="1882" xr:uid="{00000000-0005-0000-0000-0000DB060000}"/>
    <cellStyle name="Calculation 2 5" xfId="1883" xr:uid="{00000000-0005-0000-0000-0000DC060000}"/>
    <cellStyle name="Calculation 2 6" xfId="1884" xr:uid="{00000000-0005-0000-0000-0000DD060000}"/>
    <cellStyle name="Calculation 3" xfId="1885" xr:uid="{00000000-0005-0000-0000-0000DE060000}"/>
    <cellStyle name="Calculation 3 2" xfId="1886" xr:uid="{00000000-0005-0000-0000-0000DF060000}"/>
    <cellStyle name="Calculation 3 2 2" xfId="1887" xr:uid="{00000000-0005-0000-0000-0000E0060000}"/>
    <cellStyle name="Calculation 3 2 2 2" xfId="1888" xr:uid="{00000000-0005-0000-0000-0000E1060000}"/>
    <cellStyle name="Calculation 3 2 3" xfId="1889" xr:uid="{00000000-0005-0000-0000-0000E2060000}"/>
    <cellStyle name="Calculation 3 3" xfId="1890" xr:uid="{00000000-0005-0000-0000-0000E3060000}"/>
    <cellStyle name="Calculation 3 3 2" xfId="1891" xr:uid="{00000000-0005-0000-0000-0000E4060000}"/>
    <cellStyle name="Calculation 3 3 2 2" xfId="1892" xr:uid="{00000000-0005-0000-0000-0000E5060000}"/>
    <cellStyle name="Calculation 3 3 3" xfId="1893" xr:uid="{00000000-0005-0000-0000-0000E6060000}"/>
    <cellStyle name="Calculation 3 4" xfId="1894" xr:uid="{00000000-0005-0000-0000-0000E7060000}"/>
    <cellStyle name="Calculation 4" xfId="1895" xr:uid="{00000000-0005-0000-0000-0000E8060000}"/>
    <cellStyle name="Calculation 4 2" xfId="1896" xr:uid="{00000000-0005-0000-0000-0000E9060000}"/>
    <cellStyle name="Calculation 4 2 2" xfId="1897" xr:uid="{00000000-0005-0000-0000-0000EA060000}"/>
    <cellStyle name="Calculation 4 2 2 2" xfId="1898" xr:uid="{00000000-0005-0000-0000-0000EB060000}"/>
    <cellStyle name="Calculation 4 2 3" xfId="1899" xr:uid="{00000000-0005-0000-0000-0000EC060000}"/>
    <cellStyle name="Calculation 4 3" xfId="1900" xr:uid="{00000000-0005-0000-0000-0000ED060000}"/>
    <cellStyle name="Calculation 4 3 2" xfId="1901" xr:uid="{00000000-0005-0000-0000-0000EE060000}"/>
    <cellStyle name="Calculation 4 3 2 2" xfId="1902" xr:uid="{00000000-0005-0000-0000-0000EF060000}"/>
    <cellStyle name="Calculation 4 3 3" xfId="1903" xr:uid="{00000000-0005-0000-0000-0000F0060000}"/>
    <cellStyle name="Calculation 5" xfId="1904" xr:uid="{00000000-0005-0000-0000-0000F1060000}"/>
    <cellStyle name="Calculation 5 2" xfId="1905" xr:uid="{00000000-0005-0000-0000-0000F2060000}"/>
    <cellStyle name="Calculation 5 2 2" xfId="1906" xr:uid="{00000000-0005-0000-0000-0000F3060000}"/>
    <cellStyle name="Calculation 5 2 2 2" xfId="1907" xr:uid="{00000000-0005-0000-0000-0000F4060000}"/>
    <cellStyle name="Calculation 5 2 3" xfId="1908" xr:uid="{00000000-0005-0000-0000-0000F5060000}"/>
    <cellStyle name="Calculation 5 3" xfId="1909" xr:uid="{00000000-0005-0000-0000-0000F6060000}"/>
    <cellStyle name="Calculation 5 3 2" xfId="1910" xr:uid="{00000000-0005-0000-0000-0000F7060000}"/>
    <cellStyle name="Calculation 5 3 2 2" xfId="1911" xr:uid="{00000000-0005-0000-0000-0000F8060000}"/>
    <cellStyle name="Calculation 5 3 3" xfId="1912" xr:uid="{00000000-0005-0000-0000-0000F9060000}"/>
    <cellStyle name="Calculation 6" xfId="1913" xr:uid="{00000000-0005-0000-0000-0000FA060000}"/>
    <cellStyle name="Calculation 7" xfId="1914" xr:uid="{00000000-0005-0000-0000-0000FB060000}"/>
    <cellStyle name="Check Cell" xfId="158" xr:uid="{00000000-0005-0000-0000-0000FC060000}"/>
    <cellStyle name="Check Cell 2" xfId="1915" xr:uid="{00000000-0005-0000-0000-0000FD060000}"/>
    <cellStyle name="Check Cell 2 2" xfId="1916" xr:uid="{00000000-0005-0000-0000-0000FE060000}"/>
    <cellStyle name="Check Cell 2 2 2" xfId="1917" xr:uid="{00000000-0005-0000-0000-0000FF060000}"/>
    <cellStyle name="Check Cell 2 2 2 2" xfId="1918" xr:uid="{00000000-0005-0000-0000-000000070000}"/>
    <cellStyle name="Check Cell 2 2 3" xfId="1919" xr:uid="{00000000-0005-0000-0000-000001070000}"/>
    <cellStyle name="Check Cell 2 3" xfId="1920" xr:uid="{00000000-0005-0000-0000-000002070000}"/>
    <cellStyle name="Check Cell 2 3 2" xfId="1921" xr:uid="{00000000-0005-0000-0000-000003070000}"/>
    <cellStyle name="Check Cell 2 3 2 2" xfId="1922" xr:uid="{00000000-0005-0000-0000-000004070000}"/>
    <cellStyle name="Check Cell 2 3 3" xfId="1923" xr:uid="{00000000-0005-0000-0000-000005070000}"/>
    <cellStyle name="Check Cell 2 4" xfId="1924" xr:uid="{00000000-0005-0000-0000-000006070000}"/>
    <cellStyle name="Check Cell 2 4 2" xfId="1925" xr:uid="{00000000-0005-0000-0000-000007070000}"/>
    <cellStyle name="Check Cell 2 5" xfId="1926" xr:uid="{00000000-0005-0000-0000-000008070000}"/>
    <cellStyle name="Check Cell 2 6" xfId="1927" xr:uid="{00000000-0005-0000-0000-000009070000}"/>
    <cellStyle name="Check Cell 3" xfId="1928" xr:uid="{00000000-0005-0000-0000-00000A070000}"/>
    <cellStyle name="Check Cell 3 2" xfId="1929" xr:uid="{00000000-0005-0000-0000-00000B070000}"/>
    <cellStyle name="Check Cell 3 2 2" xfId="1930" xr:uid="{00000000-0005-0000-0000-00000C070000}"/>
    <cellStyle name="Check Cell 3 2 2 2" xfId="1931" xr:uid="{00000000-0005-0000-0000-00000D070000}"/>
    <cellStyle name="Check Cell 3 2 3" xfId="1932" xr:uid="{00000000-0005-0000-0000-00000E070000}"/>
    <cellStyle name="Check Cell 3 3" xfId="1933" xr:uid="{00000000-0005-0000-0000-00000F070000}"/>
    <cellStyle name="Check Cell 3 3 2" xfId="1934" xr:uid="{00000000-0005-0000-0000-000010070000}"/>
    <cellStyle name="Check Cell 3 3 2 2" xfId="1935" xr:uid="{00000000-0005-0000-0000-000011070000}"/>
    <cellStyle name="Check Cell 3 3 3" xfId="1936" xr:uid="{00000000-0005-0000-0000-000012070000}"/>
    <cellStyle name="Check Cell 3 4" xfId="1937" xr:uid="{00000000-0005-0000-0000-000013070000}"/>
    <cellStyle name="Check Cell 3 5" xfId="1938" xr:uid="{00000000-0005-0000-0000-000014070000}"/>
    <cellStyle name="Check Cell 4" xfId="1939" xr:uid="{00000000-0005-0000-0000-000015070000}"/>
    <cellStyle name="Check Cell 4 2" xfId="1940" xr:uid="{00000000-0005-0000-0000-000016070000}"/>
    <cellStyle name="Check Cell 4 2 2" xfId="1941" xr:uid="{00000000-0005-0000-0000-000017070000}"/>
    <cellStyle name="Check Cell 4 2 2 2" xfId="1942" xr:uid="{00000000-0005-0000-0000-000018070000}"/>
    <cellStyle name="Check Cell 4 2 3" xfId="1943" xr:uid="{00000000-0005-0000-0000-000019070000}"/>
    <cellStyle name="Check Cell 4 3" xfId="1944" xr:uid="{00000000-0005-0000-0000-00001A070000}"/>
    <cellStyle name="Check Cell 4 3 2" xfId="1945" xr:uid="{00000000-0005-0000-0000-00001B070000}"/>
    <cellStyle name="Check Cell 4 3 2 2" xfId="1946" xr:uid="{00000000-0005-0000-0000-00001C070000}"/>
    <cellStyle name="Check Cell 4 3 3" xfId="1947" xr:uid="{00000000-0005-0000-0000-00001D070000}"/>
    <cellStyle name="Check Cell 4 4" xfId="1948" xr:uid="{00000000-0005-0000-0000-00001E070000}"/>
    <cellStyle name="Check Cell 5" xfId="1949" xr:uid="{00000000-0005-0000-0000-00001F070000}"/>
    <cellStyle name="Check Cell 5 2" xfId="1950" xr:uid="{00000000-0005-0000-0000-000020070000}"/>
    <cellStyle name="Check Cell 5 2 2" xfId="1951" xr:uid="{00000000-0005-0000-0000-000021070000}"/>
    <cellStyle name="Check Cell 5 2 2 2" xfId="1952" xr:uid="{00000000-0005-0000-0000-000022070000}"/>
    <cellStyle name="Check Cell 5 2 3" xfId="1953" xr:uid="{00000000-0005-0000-0000-000023070000}"/>
    <cellStyle name="Check Cell 5 3" xfId="1954" xr:uid="{00000000-0005-0000-0000-000024070000}"/>
    <cellStyle name="Check Cell 5 3 2" xfId="1955" xr:uid="{00000000-0005-0000-0000-000025070000}"/>
    <cellStyle name="Check Cell 5 3 2 2" xfId="1956" xr:uid="{00000000-0005-0000-0000-000026070000}"/>
    <cellStyle name="Check Cell 5 3 3" xfId="1957" xr:uid="{00000000-0005-0000-0000-000027070000}"/>
    <cellStyle name="Comma" xfId="1958" xr:uid="{00000000-0005-0000-0000-000028070000}"/>
    <cellStyle name="Comma [0]" xfId="1959" xr:uid="{00000000-0005-0000-0000-000029070000}"/>
    <cellStyle name="Comma [0] 2" xfId="1960" xr:uid="{00000000-0005-0000-0000-00002A070000}"/>
    <cellStyle name="Comma [0] 2 2" xfId="1961" xr:uid="{00000000-0005-0000-0000-00002B070000}"/>
    <cellStyle name="Comma 2" xfId="1962" xr:uid="{00000000-0005-0000-0000-00002C070000}"/>
    <cellStyle name="Comma 2 2" xfId="1963" xr:uid="{00000000-0005-0000-0000-00002D070000}"/>
    <cellStyle name="Comma 3" xfId="1964" xr:uid="{00000000-0005-0000-0000-00002E070000}"/>
    <cellStyle name="Comma 3 2" xfId="1965" xr:uid="{00000000-0005-0000-0000-00002F070000}"/>
    <cellStyle name="Comma_CNS-DP-SPECIAL" xfId="1966" xr:uid="{00000000-0005-0000-0000-000030070000}"/>
    <cellStyle name="Comma0" xfId="1967" xr:uid="{00000000-0005-0000-0000-000031070000}"/>
    <cellStyle name="Comma0 2" xfId="1968" xr:uid="{00000000-0005-0000-0000-000032070000}"/>
    <cellStyle name="Comma0 2 2" xfId="1969" xr:uid="{00000000-0005-0000-0000-000033070000}"/>
    <cellStyle name="Comma0 2 3" xfId="1970" xr:uid="{00000000-0005-0000-0000-000034070000}"/>
    <cellStyle name="Comma0 3" xfId="1971" xr:uid="{00000000-0005-0000-0000-000035070000}"/>
    <cellStyle name="Comma0 4" xfId="1972" xr:uid="{00000000-0005-0000-0000-000036070000}"/>
    <cellStyle name="Currency" xfId="1973" xr:uid="{00000000-0005-0000-0000-000037070000}"/>
    <cellStyle name="Currency [0]" xfId="1974" xr:uid="{00000000-0005-0000-0000-000038070000}"/>
    <cellStyle name="Currency 2" xfId="78" xr:uid="{00000000-0005-0000-0000-000039070000}"/>
    <cellStyle name="Currency 3" xfId="1975" xr:uid="{00000000-0005-0000-0000-00003A070000}"/>
    <cellStyle name="Currency 4" xfId="1976" xr:uid="{00000000-0005-0000-0000-00003B070000}"/>
    <cellStyle name="Currency_CNS-DP-SPECIAL" xfId="1977" xr:uid="{00000000-0005-0000-0000-00003C070000}"/>
    <cellStyle name="Currency0" xfId="1978" xr:uid="{00000000-0005-0000-0000-00003D070000}"/>
    <cellStyle name="Currency0 2" xfId="1979" xr:uid="{00000000-0005-0000-0000-00003E070000}"/>
    <cellStyle name="Currency0 2 2" xfId="1980" xr:uid="{00000000-0005-0000-0000-00003F070000}"/>
    <cellStyle name="Currency0 2 3" xfId="1981" xr:uid="{00000000-0005-0000-0000-000040070000}"/>
    <cellStyle name="Currency0 3" xfId="1982" xr:uid="{00000000-0005-0000-0000-000041070000}"/>
    <cellStyle name="Currency0 4" xfId="1983" xr:uid="{00000000-0005-0000-0000-000042070000}"/>
    <cellStyle name="Date" xfId="1984" xr:uid="{00000000-0005-0000-0000-000043070000}"/>
    <cellStyle name="Date 2" xfId="1985" xr:uid="{00000000-0005-0000-0000-000044070000}"/>
    <cellStyle name="Date 2 2" xfId="1986" xr:uid="{00000000-0005-0000-0000-000045070000}"/>
    <cellStyle name="Date 2 2 2" xfId="1987" xr:uid="{00000000-0005-0000-0000-000046070000}"/>
    <cellStyle name="Date 2 3" xfId="1988" xr:uid="{00000000-0005-0000-0000-000047070000}"/>
    <cellStyle name="Date 2 3 2" xfId="1989" xr:uid="{00000000-0005-0000-0000-000048070000}"/>
    <cellStyle name="Date 2 4" xfId="1990" xr:uid="{00000000-0005-0000-0000-000049070000}"/>
    <cellStyle name="Date 3" xfId="1991" xr:uid="{00000000-0005-0000-0000-00004A070000}"/>
    <cellStyle name="Date 3 2" xfId="1992" xr:uid="{00000000-0005-0000-0000-00004B070000}"/>
    <cellStyle name="Date 4" xfId="1993" xr:uid="{00000000-0005-0000-0000-00004C070000}"/>
    <cellStyle name="Date 5" xfId="1994" xr:uid="{00000000-0005-0000-0000-00004D070000}"/>
    <cellStyle name="Denar [0]_V3 plin" xfId="1" xr:uid="{00000000-0005-0000-0000-00004E070000}"/>
    <cellStyle name="Denar_V3 plin" xfId="2" xr:uid="{00000000-0005-0000-0000-00004F070000}"/>
    <cellStyle name="Dezimal [0]_Akt.Typen" xfId="1995" xr:uid="{00000000-0005-0000-0000-000050070000}"/>
    <cellStyle name="Dezimal_Akt.Typen" xfId="1996" xr:uid="{00000000-0005-0000-0000-000051070000}"/>
    <cellStyle name="Dobro 2" xfId="1997" xr:uid="{00000000-0005-0000-0000-000052070000}"/>
    <cellStyle name="Dobro 2 2" xfId="1998" xr:uid="{00000000-0005-0000-0000-000053070000}"/>
    <cellStyle name="Dobro 2 2 2" xfId="1999" xr:uid="{00000000-0005-0000-0000-000054070000}"/>
    <cellStyle name="Dobro 2 2 3" xfId="2000" xr:uid="{00000000-0005-0000-0000-000055070000}"/>
    <cellStyle name="Dobro 2 3" xfId="2001" xr:uid="{00000000-0005-0000-0000-000056070000}"/>
    <cellStyle name="Dobro 2 3 2" xfId="2002" xr:uid="{00000000-0005-0000-0000-000057070000}"/>
    <cellStyle name="Dobro 2 3 3" xfId="2003" xr:uid="{00000000-0005-0000-0000-000058070000}"/>
    <cellStyle name="Dobro 2 4" xfId="2004" xr:uid="{00000000-0005-0000-0000-000059070000}"/>
    <cellStyle name="Dobro 2 4 2" xfId="2005" xr:uid="{00000000-0005-0000-0000-00005A070000}"/>
    <cellStyle name="Dobro 2_VODOVODNA INSTALACIJA" xfId="2006" xr:uid="{00000000-0005-0000-0000-00005B070000}"/>
    <cellStyle name="Dobro 3" xfId="2007" xr:uid="{00000000-0005-0000-0000-00005C070000}"/>
    <cellStyle name="Dobro 3 2" xfId="2008" xr:uid="{00000000-0005-0000-0000-00005D070000}"/>
    <cellStyle name="Dobro 3 3" xfId="2009" xr:uid="{00000000-0005-0000-0000-00005E070000}"/>
    <cellStyle name="Dobro 3_VODOVODNA INSTALACIJA" xfId="2010" xr:uid="{00000000-0005-0000-0000-00005F070000}"/>
    <cellStyle name="Dobro 4" xfId="2011" xr:uid="{00000000-0005-0000-0000-000060070000}"/>
    <cellStyle name="Dobro 4 2" xfId="2012" xr:uid="{00000000-0005-0000-0000-000061070000}"/>
    <cellStyle name="Dobro 4 3" xfId="2013" xr:uid="{00000000-0005-0000-0000-000062070000}"/>
    <cellStyle name="Dobro 4_VODOVODNA INSTALACIJA" xfId="2014" xr:uid="{00000000-0005-0000-0000-000063070000}"/>
    <cellStyle name="Dobro 5" xfId="2015" xr:uid="{00000000-0005-0000-0000-000064070000}"/>
    <cellStyle name="Dobro 5 2" xfId="2016" xr:uid="{00000000-0005-0000-0000-000065070000}"/>
    <cellStyle name="Dobro 5 3" xfId="2017" xr:uid="{00000000-0005-0000-0000-000066070000}"/>
    <cellStyle name="Dobro 6" xfId="2018" xr:uid="{00000000-0005-0000-0000-000067070000}"/>
    <cellStyle name="down" xfId="2019" xr:uid="{00000000-0005-0000-0000-000068070000}"/>
    <cellStyle name="Element-delo" xfId="2020" xr:uid="{00000000-0005-0000-0000-000069070000}"/>
    <cellStyle name="Element-delo 2" xfId="2021" xr:uid="{00000000-0005-0000-0000-00006A070000}"/>
    <cellStyle name="Element-delo 2 2" xfId="2022" xr:uid="{00000000-0005-0000-0000-00006B070000}"/>
    <cellStyle name="Element-delo 2 2 2" xfId="2023" xr:uid="{00000000-0005-0000-0000-00006C070000}"/>
    <cellStyle name="Element-delo 2 3" xfId="2024" xr:uid="{00000000-0005-0000-0000-00006D070000}"/>
    <cellStyle name="Element-delo 3" xfId="2025" xr:uid="{00000000-0005-0000-0000-00006E070000}"/>
    <cellStyle name="Element-delo 3 2" xfId="2026" xr:uid="{00000000-0005-0000-0000-00006F070000}"/>
    <cellStyle name="Element-delo 3 2 2" xfId="2027" xr:uid="{00000000-0005-0000-0000-000070070000}"/>
    <cellStyle name="Element-delo 3 3" xfId="2028" xr:uid="{00000000-0005-0000-0000-000071070000}"/>
    <cellStyle name="Element-delo 4" xfId="2029" xr:uid="{00000000-0005-0000-0000-000072070000}"/>
    <cellStyle name="Element-delo 4 2" xfId="2030" xr:uid="{00000000-0005-0000-0000-000073070000}"/>
    <cellStyle name="Element-delo 4 2 2" xfId="2031" xr:uid="{00000000-0005-0000-0000-000074070000}"/>
    <cellStyle name="Element-delo 4 3" xfId="2032" xr:uid="{00000000-0005-0000-0000-000075070000}"/>
    <cellStyle name="Element-delo 5" xfId="2033" xr:uid="{00000000-0005-0000-0000-000076070000}"/>
    <cellStyle name="Element-delo 5 2" xfId="2034" xr:uid="{00000000-0005-0000-0000-000077070000}"/>
    <cellStyle name="Element-delo 5 2 2" xfId="2035" xr:uid="{00000000-0005-0000-0000-000078070000}"/>
    <cellStyle name="Element-delo 5 3" xfId="2036" xr:uid="{00000000-0005-0000-0000-000079070000}"/>
    <cellStyle name="Element-delo 6" xfId="2037" xr:uid="{00000000-0005-0000-0000-00007A070000}"/>
    <cellStyle name="Element-delo 6 2" xfId="2038" xr:uid="{00000000-0005-0000-0000-00007B070000}"/>
    <cellStyle name="Element-delo 7" xfId="2039" xr:uid="{00000000-0005-0000-0000-00007C070000}"/>
    <cellStyle name="Element-delo_ARGAS_objekt pri Cerknici_požar DS 7400_321" xfId="2040" xr:uid="{00000000-0005-0000-0000-00007D070000}"/>
    <cellStyle name="Emphasis 1" xfId="159" xr:uid="{00000000-0005-0000-0000-00007E070000}"/>
    <cellStyle name="Emphasis 1 2" xfId="2041" xr:uid="{00000000-0005-0000-0000-00007F070000}"/>
    <cellStyle name="Emphasis 1 2 2" xfId="2042" xr:uid="{00000000-0005-0000-0000-000080070000}"/>
    <cellStyle name="Emphasis 1 3" xfId="2043" xr:uid="{00000000-0005-0000-0000-000081070000}"/>
    <cellStyle name="Emphasis 1 4" xfId="2044" xr:uid="{00000000-0005-0000-0000-000082070000}"/>
    <cellStyle name="Emphasis 2" xfId="160" xr:uid="{00000000-0005-0000-0000-000083070000}"/>
    <cellStyle name="Emphasis 2 2" xfId="2045" xr:uid="{00000000-0005-0000-0000-000084070000}"/>
    <cellStyle name="Emphasis 2 2 2" xfId="2046" xr:uid="{00000000-0005-0000-0000-000085070000}"/>
    <cellStyle name="Emphasis 2 3" xfId="2047" xr:uid="{00000000-0005-0000-0000-000086070000}"/>
    <cellStyle name="Emphasis 2 4" xfId="2048" xr:uid="{00000000-0005-0000-0000-000087070000}"/>
    <cellStyle name="Emphasis 3" xfId="161" xr:uid="{00000000-0005-0000-0000-000088070000}"/>
    <cellStyle name="Emphasis 3 2" xfId="2049" xr:uid="{00000000-0005-0000-0000-000089070000}"/>
    <cellStyle name="Emphasis 3 2 2" xfId="2050" xr:uid="{00000000-0005-0000-0000-00008A070000}"/>
    <cellStyle name="Emphasis 3 3" xfId="2051" xr:uid="{00000000-0005-0000-0000-00008B070000}"/>
    <cellStyle name="Emphasis 3 4" xfId="2052" xr:uid="{00000000-0005-0000-0000-00008C070000}"/>
    <cellStyle name="Euro" xfId="162" xr:uid="{00000000-0005-0000-0000-00008D070000}"/>
    <cellStyle name="Euro 2" xfId="163" xr:uid="{00000000-0005-0000-0000-00008E070000}"/>
    <cellStyle name="Euro 2 2" xfId="2053" xr:uid="{00000000-0005-0000-0000-00008F070000}"/>
    <cellStyle name="Euro 2 2 2" xfId="2054" xr:uid="{00000000-0005-0000-0000-000090070000}"/>
    <cellStyle name="Euro 2 3" xfId="2055" xr:uid="{00000000-0005-0000-0000-000091070000}"/>
    <cellStyle name="Euro 2 3 2" xfId="2056" xr:uid="{00000000-0005-0000-0000-000092070000}"/>
    <cellStyle name="Euro 2 3 3" xfId="2057" xr:uid="{00000000-0005-0000-0000-000093070000}"/>
    <cellStyle name="Euro 2 4" xfId="2058" xr:uid="{00000000-0005-0000-0000-000094070000}"/>
    <cellStyle name="Euro 2 5" xfId="2059" xr:uid="{00000000-0005-0000-0000-000095070000}"/>
    <cellStyle name="Euro 3" xfId="2060" xr:uid="{00000000-0005-0000-0000-000096070000}"/>
    <cellStyle name="Euro 3 2" xfId="2061" xr:uid="{00000000-0005-0000-0000-000097070000}"/>
    <cellStyle name="Euro 3 2 2" xfId="2062" xr:uid="{00000000-0005-0000-0000-000098070000}"/>
    <cellStyle name="Euro 3 3" xfId="2063" xr:uid="{00000000-0005-0000-0000-000099070000}"/>
    <cellStyle name="Euro 3 4" xfId="2064" xr:uid="{00000000-0005-0000-0000-00009A070000}"/>
    <cellStyle name="Euro 4" xfId="2065" xr:uid="{00000000-0005-0000-0000-00009B070000}"/>
    <cellStyle name="Euro 4 2" xfId="2066" xr:uid="{00000000-0005-0000-0000-00009C070000}"/>
    <cellStyle name="Euro 5" xfId="2067" xr:uid="{00000000-0005-0000-0000-00009D070000}"/>
    <cellStyle name="Euro 5 2" xfId="2068" xr:uid="{00000000-0005-0000-0000-00009E070000}"/>
    <cellStyle name="Euro 6" xfId="2069" xr:uid="{00000000-0005-0000-0000-00009F070000}"/>
    <cellStyle name="Euro 6 2" xfId="2070" xr:uid="{00000000-0005-0000-0000-0000A0070000}"/>
    <cellStyle name="Euro 6 3" xfId="2071" xr:uid="{00000000-0005-0000-0000-0000A1070000}"/>
    <cellStyle name="Euro 7" xfId="2072" xr:uid="{00000000-0005-0000-0000-0000A2070000}"/>
    <cellStyle name="Euro 8" xfId="2073" xr:uid="{00000000-0005-0000-0000-0000A3070000}"/>
    <cellStyle name="Euro_Kalk_MCB domžale" xfId="2074" xr:uid="{00000000-0005-0000-0000-0000A4070000}"/>
    <cellStyle name="Excel Built-in Normal" xfId="2075" xr:uid="{00000000-0005-0000-0000-0000A5070000}"/>
    <cellStyle name="Excel Built-in Normal 2" xfId="2076" xr:uid="{00000000-0005-0000-0000-0000A6070000}"/>
    <cellStyle name="Explanatory Text" xfId="164" xr:uid="{00000000-0005-0000-0000-0000A7070000}"/>
    <cellStyle name="Explanatory Text 2" xfId="2077" xr:uid="{00000000-0005-0000-0000-0000A8070000}"/>
    <cellStyle name="Explanatory Text 2 2" xfId="2078" xr:uid="{00000000-0005-0000-0000-0000A9070000}"/>
    <cellStyle name="Explanatory Text 2 2 2" xfId="2079" xr:uid="{00000000-0005-0000-0000-0000AA070000}"/>
    <cellStyle name="Explanatory Text 2 3" xfId="2080" xr:uid="{00000000-0005-0000-0000-0000AB070000}"/>
    <cellStyle name="Explanatory Text 2 3 2" xfId="2081" xr:uid="{00000000-0005-0000-0000-0000AC070000}"/>
    <cellStyle name="Explanatory Text 2 4" xfId="2082" xr:uid="{00000000-0005-0000-0000-0000AD070000}"/>
    <cellStyle name="Explanatory Text 2 5" xfId="2083" xr:uid="{00000000-0005-0000-0000-0000AE070000}"/>
    <cellStyle name="Explanatory Text 3" xfId="2084" xr:uid="{00000000-0005-0000-0000-0000AF070000}"/>
    <cellStyle name="Explanatory Text 3 2" xfId="2085" xr:uid="{00000000-0005-0000-0000-0000B0070000}"/>
    <cellStyle name="Explanatory Text 3 2 2" xfId="2086" xr:uid="{00000000-0005-0000-0000-0000B1070000}"/>
    <cellStyle name="Explanatory Text 3 3" xfId="2087" xr:uid="{00000000-0005-0000-0000-0000B2070000}"/>
    <cellStyle name="Explanatory Text 3 3 2" xfId="2088" xr:uid="{00000000-0005-0000-0000-0000B3070000}"/>
    <cellStyle name="Explanatory Text 4 2" xfId="2089" xr:uid="{00000000-0005-0000-0000-0000B4070000}"/>
    <cellStyle name="Explanatory Text 4 2 2" xfId="2090" xr:uid="{00000000-0005-0000-0000-0000B5070000}"/>
    <cellStyle name="Explanatory Text 4 3" xfId="2091" xr:uid="{00000000-0005-0000-0000-0000B6070000}"/>
    <cellStyle name="Explanatory Text 4 3 2" xfId="2092" xr:uid="{00000000-0005-0000-0000-0000B7070000}"/>
    <cellStyle name="Explanatory Text 5 2" xfId="2093" xr:uid="{00000000-0005-0000-0000-0000B8070000}"/>
    <cellStyle name="Explanatory Text 5 2 2" xfId="2094" xr:uid="{00000000-0005-0000-0000-0000B9070000}"/>
    <cellStyle name="Explanatory Text 5 3" xfId="2095" xr:uid="{00000000-0005-0000-0000-0000BA070000}"/>
    <cellStyle name="Explanatory Text 5 3 2" xfId="2096" xr:uid="{00000000-0005-0000-0000-0000BB070000}"/>
    <cellStyle name="Fixed" xfId="2097" xr:uid="{00000000-0005-0000-0000-0000BC070000}"/>
    <cellStyle name="Fixed 2" xfId="2098" xr:uid="{00000000-0005-0000-0000-0000BD070000}"/>
    <cellStyle name="Fixed 2 2" xfId="2099" xr:uid="{00000000-0005-0000-0000-0000BE070000}"/>
    <cellStyle name="Fixed 2 3" xfId="2100" xr:uid="{00000000-0005-0000-0000-0000BF070000}"/>
    <cellStyle name="Fixed 3" xfId="2101" xr:uid="{00000000-0005-0000-0000-0000C0070000}"/>
    <cellStyle name="Fixed 4" xfId="2102" xr:uid="{00000000-0005-0000-0000-0000C1070000}"/>
    <cellStyle name="Followed Hyperlink" xfId="2103" xr:uid="{00000000-0005-0000-0000-0000C2070000}"/>
    <cellStyle name="general" xfId="2104" xr:uid="{00000000-0005-0000-0000-0000C3070000}"/>
    <cellStyle name="Good" xfId="165" xr:uid="{00000000-0005-0000-0000-0000C4070000}"/>
    <cellStyle name="Good 2" xfId="2105" xr:uid="{00000000-0005-0000-0000-0000C5070000}"/>
    <cellStyle name="Good 2 2" xfId="2106" xr:uid="{00000000-0005-0000-0000-0000C6070000}"/>
    <cellStyle name="Good 2 2 2" xfId="2107" xr:uid="{00000000-0005-0000-0000-0000C7070000}"/>
    <cellStyle name="Good 2 2 2 2" xfId="2108" xr:uid="{00000000-0005-0000-0000-0000C8070000}"/>
    <cellStyle name="Good 2 2 3" xfId="2109" xr:uid="{00000000-0005-0000-0000-0000C9070000}"/>
    <cellStyle name="Good 2 3" xfId="2110" xr:uid="{00000000-0005-0000-0000-0000CA070000}"/>
    <cellStyle name="Good 2 3 2" xfId="2111" xr:uid="{00000000-0005-0000-0000-0000CB070000}"/>
    <cellStyle name="Good 2 3 2 2" xfId="2112" xr:uid="{00000000-0005-0000-0000-0000CC070000}"/>
    <cellStyle name="Good 2 3 3" xfId="2113" xr:uid="{00000000-0005-0000-0000-0000CD070000}"/>
    <cellStyle name="Good 2 4" xfId="2114" xr:uid="{00000000-0005-0000-0000-0000CE070000}"/>
    <cellStyle name="Good 2 5" xfId="2115" xr:uid="{00000000-0005-0000-0000-0000CF070000}"/>
    <cellStyle name="Good 3" xfId="2116" xr:uid="{00000000-0005-0000-0000-0000D0070000}"/>
    <cellStyle name="Good 3 2" xfId="2117" xr:uid="{00000000-0005-0000-0000-0000D1070000}"/>
    <cellStyle name="Good 3 2 2" xfId="2118" xr:uid="{00000000-0005-0000-0000-0000D2070000}"/>
    <cellStyle name="Good 3 2 2 2" xfId="2119" xr:uid="{00000000-0005-0000-0000-0000D3070000}"/>
    <cellStyle name="Good 3 2 3" xfId="2120" xr:uid="{00000000-0005-0000-0000-0000D4070000}"/>
    <cellStyle name="Good 3 3" xfId="2121" xr:uid="{00000000-0005-0000-0000-0000D5070000}"/>
    <cellStyle name="Good 3 3 2" xfId="2122" xr:uid="{00000000-0005-0000-0000-0000D6070000}"/>
    <cellStyle name="Good 3 3 2 2" xfId="2123" xr:uid="{00000000-0005-0000-0000-0000D7070000}"/>
    <cellStyle name="Good 3 3 3" xfId="2124" xr:uid="{00000000-0005-0000-0000-0000D8070000}"/>
    <cellStyle name="Good 3 4" xfId="2125" xr:uid="{00000000-0005-0000-0000-0000D9070000}"/>
    <cellStyle name="Good 4" xfId="2126" xr:uid="{00000000-0005-0000-0000-0000DA070000}"/>
    <cellStyle name="Good 4 2" xfId="2127" xr:uid="{00000000-0005-0000-0000-0000DB070000}"/>
    <cellStyle name="Good 4 2 2" xfId="2128" xr:uid="{00000000-0005-0000-0000-0000DC070000}"/>
    <cellStyle name="Good 4 2 2 2" xfId="2129" xr:uid="{00000000-0005-0000-0000-0000DD070000}"/>
    <cellStyle name="Good 4 2 3" xfId="2130" xr:uid="{00000000-0005-0000-0000-0000DE070000}"/>
    <cellStyle name="Good 4 3" xfId="2131" xr:uid="{00000000-0005-0000-0000-0000DF070000}"/>
    <cellStyle name="Good 4 3 2" xfId="2132" xr:uid="{00000000-0005-0000-0000-0000E0070000}"/>
    <cellStyle name="Good 4 3 2 2" xfId="2133" xr:uid="{00000000-0005-0000-0000-0000E1070000}"/>
    <cellStyle name="Good 4 3 3" xfId="2134" xr:uid="{00000000-0005-0000-0000-0000E2070000}"/>
    <cellStyle name="Good 5 2" xfId="2135" xr:uid="{00000000-0005-0000-0000-0000E3070000}"/>
    <cellStyle name="Good 5 2 2" xfId="2136" xr:uid="{00000000-0005-0000-0000-0000E4070000}"/>
    <cellStyle name="Good 5 2 2 2" xfId="2137" xr:uid="{00000000-0005-0000-0000-0000E5070000}"/>
    <cellStyle name="Good 5 2 3" xfId="2138" xr:uid="{00000000-0005-0000-0000-0000E6070000}"/>
    <cellStyle name="Good 5 3" xfId="2139" xr:uid="{00000000-0005-0000-0000-0000E7070000}"/>
    <cellStyle name="Good 5 3 2" xfId="2140" xr:uid="{00000000-0005-0000-0000-0000E8070000}"/>
    <cellStyle name="Good 5 3 2 2" xfId="2141" xr:uid="{00000000-0005-0000-0000-0000E9070000}"/>
    <cellStyle name="Good 5 3 3" xfId="2142" xr:uid="{00000000-0005-0000-0000-0000EA070000}"/>
    <cellStyle name="Heading 1" xfId="166" xr:uid="{00000000-0005-0000-0000-0000EB070000}"/>
    <cellStyle name="Heading 1 10 2" xfId="2143" xr:uid="{00000000-0005-0000-0000-0000EC070000}"/>
    <cellStyle name="Heading 1 10 2 2" xfId="2144" xr:uid="{00000000-0005-0000-0000-0000ED070000}"/>
    <cellStyle name="Heading 1 10 3" xfId="2145" xr:uid="{00000000-0005-0000-0000-0000EE070000}"/>
    <cellStyle name="Heading 1 10 3 2" xfId="2146" xr:uid="{00000000-0005-0000-0000-0000EF070000}"/>
    <cellStyle name="Heading 1 2" xfId="2147" xr:uid="{00000000-0005-0000-0000-0000F0070000}"/>
    <cellStyle name="Heading 1 2 2" xfId="2148" xr:uid="{00000000-0005-0000-0000-0000F1070000}"/>
    <cellStyle name="Heading 1 2 2 2" xfId="2149" xr:uid="{00000000-0005-0000-0000-0000F2070000}"/>
    <cellStyle name="Heading 1 2 3" xfId="2150" xr:uid="{00000000-0005-0000-0000-0000F3070000}"/>
    <cellStyle name="Heading 1 2 3 2" xfId="2151" xr:uid="{00000000-0005-0000-0000-0000F4070000}"/>
    <cellStyle name="Heading 1 2 4" xfId="2152" xr:uid="{00000000-0005-0000-0000-0000F5070000}"/>
    <cellStyle name="Heading 1 2 4 2" xfId="2153" xr:uid="{00000000-0005-0000-0000-0000F6070000}"/>
    <cellStyle name="Heading 1 2 5" xfId="2154" xr:uid="{00000000-0005-0000-0000-0000F7070000}"/>
    <cellStyle name="Heading 1 2 6" xfId="2155" xr:uid="{00000000-0005-0000-0000-0000F8070000}"/>
    <cellStyle name="Heading 1 3" xfId="2156" xr:uid="{00000000-0005-0000-0000-0000F9070000}"/>
    <cellStyle name="Heading 1 3 2" xfId="2157" xr:uid="{00000000-0005-0000-0000-0000FA070000}"/>
    <cellStyle name="Heading 1 3 2 2" xfId="2158" xr:uid="{00000000-0005-0000-0000-0000FB070000}"/>
    <cellStyle name="Heading 1 3 3" xfId="2159" xr:uid="{00000000-0005-0000-0000-0000FC070000}"/>
    <cellStyle name="Heading 1 3 3 2" xfId="2160" xr:uid="{00000000-0005-0000-0000-0000FD070000}"/>
    <cellStyle name="Heading 1 3 4" xfId="2161" xr:uid="{00000000-0005-0000-0000-0000FE070000}"/>
    <cellStyle name="Heading 1 3 5" xfId="2162" xr:uid="{00000000-0005-0000-0000-0000FF070000}"/>
    <cellStyle name="Heading 1 4" xfId="2163" xr:uid="{00000000-0005-0000-0000-000000080000}"/>
    <cellStyle name="Heading 1 4 2" xfId="2164" xr:uid="{00000000-0005-0000-0000-000001080000}"/>
    <cellStyle name="Heading 1 4 2 2" xfId="2165" xr:uid="{00000000-0005-0000-0000-000002080000}"/>
    <cellStyle name="Heading 1 4 2 2 2" xfId="2166" xr:uid="{00000000-0005-0000-0000-000003080000}"/>
    <cellStyle name="Heading 1 4 2 3" xfId="2167" xr:uid="{00000000-0005-0000-0000-000004080000}"/>
    <cellStyle name="Heading 1 4 3" xfId="2168" xr:uid="{00000000-0005-0000-0000-000005080000}"/>
    <cellStyle name="Heading 1 4 3 2" xfId="2169" xr:uid="{00000000-0005-0000-0000-000006080000}"/>
    <cellStyle name="Heading 1 4 4" xfId="2170" xr:uid="{00000000-0005-0000-0000-000007080000}"/>
    <cellStyle name="Heading 1 4 5" xfId="2171" xr:uid="{00000000-0005-0000-0000-000008080000}"/>
    <cellStyle name="Heading 1 5" xfId="2172" xr:uid="{00000000-0005-0000-0000-000009080000}"/>
    <cellStyle name="Heading 1 5 2" xfId="2173" xr:uid="{00000000-0005-0000-0000-00000A080000}"/>
    <cellStyle name="Heading 1 5 2 2" xfId="2174" xr:uid="{00000000-0005-0000-0000-00000B080000}"/>
    <cellStyle name="Heading 1 5 3" xfId="2175" xr:uid="{00000000-0005-0000-0000-00000C080000}"/>
    <cellStyle name="Heading 1 5 3 2" xfId="2176" xr:uid="{00000000-0005-0000-0000-00000D080000}"/>
    <cellStyle name="Heading 1 6 2" xfId="2177" xr:uid="{00000000-0005-0000-0000-00000E080000}"/>
    <cellStyle name="Heading 1 6 2 2" xfId="2178" xr:uid="{00000000-0005-0000-0000-00000F080000}"/>
    <cellStyle name="Heading 1 6 3" xfId="2179" xr:uid="{00000000-0005-0000-0000-000010080000}"/>
    <cellStyle name="Heading 1 6 3 2" xfId="2180" xr:uid="{00000000-0005-0000-0000-000011080000}"/>
    <cellStyle name="Heading 1 7 2" xfId="2181" xr:uid="{00000000-0005-0000-0000-000012080000}"/>
    <cellStyle name="Heading 1 7 2 2" xfId="2182" xr:uid="{00000000-0005-0000-0000-000013080000}"/>
    <cellStyle name="Heading 1 7 3" xfId="2183" xr:uid="{00000000-0005-0000-0000-000014080000}"/>
    <cellStyle name="Heading 1 7 3 2" xfId="2184" xr:uid="{00000000-0005-0000-0000-000015080000}"/>
    <cellStyle name="Heading 1 8 2" xfId="2185" xr:uid="{00000000-0005-0000-0000-000016080000}"/>
    <cellStyle name="Heading 1 8 2 2" xfId="2186" xr:uid="{00000000-0005-0000-0000-000017080000}"/>
    <cellStyle name="Heading 1 8 3" xfId="2187" xr:uid="{00000000-0005-0000-0000-000018080000}"/>
    <cellStyle name="Heading 1 8 3 2" xfId="2188" xr:uid="{00000000-0005-0000-0000-000019080000}"/>
    <cellStyle name="Heading 1 9 2" xfId="2189" xr:uid="{00000000-0005-0000-0000-00001A080000}"/>
    <cellStyle name="Heading 1 9 2 2" xfId="2190" xr:uid="{00000000-0005-0000-0000-00001B080000}"/>
    <cellStyle name="Heading 1 9 3" xfId="2191" xr:uid="{00000000-0005-0000-0000-00001C080000}"/>
    <cellStyle name="Heading 1 9 3 2" xfId="2192" xr:uid="{00000000-0005-0000-0000-00001D080000}"/>
    <cellStyle name="Heading 2" xfId="167" xr:uid="{00000000-0005-0000-0000-00001E080000}"/>
    <cellStyle name="Heading 2 10 2" xfId="2193" xr:uid="{00000000-0005-0000-0000-00001F080000}"/>
    <cellStyle name="Heading 2 10 2 2" xfId="2194" xr:uid="{00000000-0005-0000-0000-000020080000}"/>
    <cellStyle name="Heading 2 10 3" xfId="2195" xr:uid="{00000000-0005-0000-0000-000021080000}"/>
    <cellStyle name="Heading 2 10 3 2" xfId="2196" xr:uid="{00000000-0005-0000-0000-000022080000}"/>
    <cellStyle name="Heading 2 2" xfId="2197" xr:uid="{00000000-0005-0000-0000-000023080000}"/>
    <cellStyle name="Heading 2 2 2" xfId="2198" xr:uid="{00000000-0005-0000-0000-000024080000}"/>
    <cellStyle name="Heading 2 2 2 2" xfId="2199" xr:uid="{00000000-0005-0000-0000-000025080000}"/>
    <cellStyle name="Heading 2 2 3" xfId="2200" xr:uid="{00000000-0005-0000-0000-000026080000}"/>
    <cellStyle name="Heading 2 2 3 2" xfId="2201" xr:uid="{00000000-0005-0000-0000-000027080000}"/>
    <cellStyle name="Heading 2 2 4" xfId="2202" xr:uid="{00000000-0005-0000-0000-000028080000}"/>
    <cellStyle name="Heading 2 2 4 2" xfId="2203" xr:uid="{00000000-0005-0000-0000-000029080000}"/>
    <cellStyle name="Heading 2 2 5" xfId="2204" xr:uid="{00000000-0005-0000-0000-00002A080000}"/>
    <cellStyle name="Heading 2 2 5 2" xfId="2205" xr:uid="{00000000-0005-0000-0000-00002B080000}"/>
    <cellStyle name="Heading 2 2 6" xfId="2206" xr:uid="{00000000-0005-0000-0000-00002C080000}"/>
    <cellStyle name="Heading 2 2 7" xfId="2207" xr:uid="{00000000-0005-0000-0000-00002D080000}"/>
    <cellStyle name="Heading 2 3" xfId="2208" xr:uid="{00000000-0005-0000-0000-00002E080000}"/>
    <cellStyle name="Heading 2 3 2" xfId="2209" xr:uid="{00000000-0005-0000-0000-00002F080000}"/>
    <cellStyle name="Heading 2 3 2 2" xfId="2210" xr:uid="{00000000-0005-0000-0000-000030080000}"/>
    <cellStyle name="Heading 2 3 3" xfId="2211" xr:uid="{00000000-0005-0000-0000-000031080000}"/>
    <cellStyle name="Heading 2 3 3 2" xfId="2212" xr:uid="{00000000-0005-0000-0000-000032080000}"/>
    <cellStyle name="Heading 2 3 4" xfId="2213" xr:uid="{00000000-0005-0000-0000-000033080000}"/>
    <cellStyle name="Heading 2 3 4 2" xfId="2214" xr:uid="{00000000-0005-0000-0000-000034080000}"/>
    <cellStyle name="Heading 2 3 5" xfId="2215" xr:uid="{00000000-0005-0000-0000-000035080000}"/>
    <cellStyle name="Heading 2 3 6" xfId="2216" xr:uid="{00000000-0005-0000-0000-000036080000}"/>
    <cellStyle name="Heading 2 4" xfId="2217" xr:uid="{00000000-0005-0000-0000-000037080000}"/>
    <cellStyle name="Heading 2 4 2" xfId="2218" xr:uid="{00000000-0005-0000-0000-000038080000}"/>
    <cellStyle name="Heading 2 4 2 2" xfId="2219" xr:uid="{00000000-0005-0000-0000-000039080000}"/>
    <cellStyle name="Heading 2 4 2 2 2" xfId="2220" xr:uid="{00000000-0005-0000-0000-00003A080000}"/>
    <cellStyle name="Heading 2 4 2 3" xfId="2221" xr:uid="{00000000-0005-0000-0000-00003B080000}"/>
    <cellStyle name="Heading 2 4 3" xfId="2222" xr:uid="{00000000-0005-0000-0000-00003C080000}"/>
    <cellStyle name="Heading 2 4 3 2" xfId="2223" xr:uid="{00000000-0005-0000-0000-00003D080000}"/>
    <cellStyle name="Heading 2 4 4" xfId="2224" xr:uid="{00000000-0005-0000-0000-00003E080000}"/>
    <cellStyle name="Heading 2 4 5" xfId="2225" xr:uid="{00000000-0005-0000-0000-00003F080000}"/>
    <cellStyle name="Heading 2 5" xfId="2226" xr:uid="{00000000-0005-0000-0000-000040080000}"/>
    <cellStyle name="Heading 2 5 2" xfId="2227" xr:uid="{00000000-0005-0000-0000-000041080000}"/>
    <cellStyle name="Heading 2 5 2 2" xfId="2228" xr:uid="{00000000-0005-0000-0000-000042080000}"/>
    <cellStyle name="Heading 2 5 3" xfId="2229" xr:uid="{00000000-0005-0000-0000-000043080000}"/>
    <cellStyle name="Heading 2 5 3 2" xfId="2230" xr:uid="{00000000-0005-0000-0000-000044080000}"/>
    <cellStyle name="Heading 2 6 2" xfId="2231" xr:uid="{00000000-0005-0000-0000-000045080000}"/>
    <cellStyle name="Heading 2 6 2 2" xfId="2232" xr:uid="{00000000-0005-0000-0000-000046080000}"/>
    <cellStyle name="Heading 2 6 3" xfId="2233" xr:uid="{00000000-0005-0000-0000-000047080000}"/>
    <cellStyle name="Heading 2 6 3 2" xfId="2234" xr:uid="{00000000-0005-0000-0000-000048080000}"/>
    <cellStyle name="Heading 2 7 2" xfId="2235" xr:uid="{00000000-0005-0000-0000-000049080000}"/>
    <cellStyle name="Heading 2 7 2 2" xfId="2236" xr:uid="{00000000-0005-0000-0000-00004A080000}"/>
    <cellStyle name="Heading 2 7 3" xfId="2237" xr:uid="{00000000-0005-0000-0000-00004B080000}"/>
    <cellStyle name="Heading 2 7 3 2" xfId="2238" xr:uid="{00000000-0005-0000-0000-00004C080000}"/>
    <cellStyle name="Heading 2 8 2" xfId="2239" xr:uid="{00000000-0005-0000-0000-00004D080000}"/>
    <cellStyle name="Heading 2 8 2 2" xfId="2240" xr:uid="{00000000-0005-0000-0000-00004E080000}"/>
    <cellStyle name="Heading 2 8 3" xfId="2241" xr:uid="{00000000-0005-0000-0000-00004F080000}"/>
    <cellStyle name="Heading 2 8 3 2" xfId="2242" xr:uid="{00000000-0005-0000-0000-000050080000}"/>
    <cellStyle name="Heading 2 9 2" xfId="2243" xr:uid="{00000000-0005-0000-0000-000051080000}"/>
    <cellStyle name="Heading 2 9 2 2" xfId="2244" xr:uid="{00000000-0005-0000-0000-000052080000}"/>
    <cellStyle name="Heading 2 9 3" xfId="2245" xr:uid="{00000000-0005-0000-0000-000053080000}"/>
    <cellStyle name="Heading 2 9 3 2" xfId="2246" xr:uid="{00000000-0005-0000-0000-000054080000}"/>
    <cellStyle name="Heading 3" xfId="168" xr:uid="{00000000-0005-0000-0000-000055080000}"/>
    <cellStyle name="Heading 3 2" xfId="2247" xr:uid="{00000000-0005-0000-0000-000056080000}"/>
    <cellStyle name="Heading 3 2 2" xfId="2248" xr:uid="{00000000-0005-0000-0000-000057080000}"/>
    <cellStyle name="Heading 3 2 2 2" xfId="2249" xr:uid="{00000000-0005-0000-0000-000058080000}"/>
    <cellStyle name="Heading 3 2 3" xfId="2250" xr:uid="{00000000-0005-0000-0000-000059080000}"/>
    <cellStyle name="Heading 3 2 3 2" xfId="2251" xr:uid="{00000000-0005-0000-0000-00005A080000}"/>
    <cellStyle name="Heading 3 2 4" xfId="2252" xr:uid="{00000000-0005-0000-0000-00005B080000}"/>
    <cellStyle name="Heading 3 2 4 2" xfId="2253" xr:uid="{00000000-0005-0000-0000-00005C080000}"/>
    <cellStyle name="Heading 3 2 5" xfId="2254" xr:uid="{00000000-0005-0000-0000-00005D080000}"/>
    <cellStyle name="Heading 3 2 6" xfId="2255" xr:uid="{00000000-0005-0000-0000-00005E080000}"/>
    <cellStyle name="Heading 3 3" xfId="2256" xr:uid="{00000000-0005-0000-0000-00005F080000}"/>
    <cellStyle name="Heading 3 3 2" xfId="2257" xr:uid="{00000000-0005-0000-0000-000060080000}"/>
    <cellStyle name="Heading 3 3 2 2" xfId="2258" xr:uid="{00000000-0005-0000-0000-000061080000}"/>
    <cellStyle name="Heading 3 3 3" xfId="2259" xr:uid="{00000000-0005-0000-0000-000062080000}"/>
    <cellStyle name="Heading 3 3 3 2" xfId="2260" xr:uid="{00000000-0005-0000-0000-000063080000}"/>
    <cellStyle name="Heading 3 3 4" xfId="2261" xr:uid="{00000000-0005-0000-0000-000064080000}"/>
    <cellStyle name="Heading 3 4" xfId="2262" xr:uid="{00000000-0005-0000-0000-000065080000}"/>
    <cellStyle name="Heading 3 4 2" xfId="2263" xr:uid="{00000000-0005-0000-0000-000066080000}"/>
    <cellStyle name="Heading 3 4 2 2" xfId="2264" xr:uid="{00000000-0005-0000-0000-000067080000}"/>
    <cellStyle name="Heading 3 4 3" xfId="2265" xr:uid="{00000000-0005-0000-0000-000068080000}"/>
    <cellStyle name="Heading 3 4 3 2" xfId="2266" xr:uid="{00000000-0005-0000-0000-000069080000}"/>
    <cellStyle name="Heading 3 5 2" xfId="2267" xr:uid="{00000000-0005-0000-0000-00006A080000}"/>
    <cellStyle name="Heading 3 5 2 2" xfId="2268" xr:uid="{00000000-0005-0000-0000-00006B080000}"/>
    <cellStyle name="Heading 3 5 3" xfId="2269" xr:uid="{00000000-0005-0000-0000-00006C080000}"/>
    <cellStyle name="Heading 3 5 3 2" xfId="2270" xr:uid="{00000000-0005-0000-0000-00006D080000}"/>
    <cellStyle name="Heading 4" xfId="169" xr:uid="{00000000-0005-0000-0000-00006E080000}"/>
    <cellStyle name="Heading 4 2" xfId="2271" xr:uid="{00000000-0005-0000-0000-00006F080000}"/>
    <cellStyle name="Heading 4 2 2" xfId="2272" xr:uid="{00000000-0005-0000-0000-000070080000}"/>
    <cellStyle name="Heading 4 2 2 2" xfId="2273" xr:uid="{00000000-0005-0000-0000-000071080000}"/>
    <cellStyle name="Heading 4 2 3" xfId="2274" xr:uid="{00000000-0005-0000-0000-000072080000}"/>
    <cellStyle name="Heading 4 2 3 2" xfId="2275" xr:uid="{00000000-0005-0000-0000-000073080000}"/>
    <cellStyle name="Heading 4 2 4" xfId="2276" xr:uid="{00000000-0005-0000-0000-000074080000}"/>
    <cellStyle name="Heading 4 2 4 2" xfId="2277" xr:uid="{00000000-0005-0000-0000-000075080000}"/>
    <cellStyle name="Heading 4 2 5" xfId="2278" xr:uid="{00000000-0005-0000-0000-000076080000}"/>
    <cellStyle name="Heading 4 2 6" xfId="2279" xr:uid="{00000000-0005-0000-0000-000077080000}"/>
    <cellStyle name="Heading 4 3" xfId="2280" xr:uid="{00000000-0005-0000-0000-000078080000}"/>
    <cellStyle name="Heading 4 3 2" xfId="2281" xr:uid="{00000000-0005-0000-0000-000079080000}"/>
    <cellStyle name="Heading 4 3 2 2" xfId="2282" xr:uid="{00000000-0005-0000-0000-00007A080000}"/>
    <cellStyle name="Heading 4 3 3" xfId="2283" xr:uid="{00000000-0005-0000-0000-00007B080000}"/>
    <cellStyle name="Heading 4 3 3 2" xfId="2284" xr:uid="{00000000-0005-0000-0000-00007C080000}"/>
    <cellStyle name="Heading 4 4 2" xfId="2285" xr:uid="{00000000-0005-0000-0000-00007D080000}"/>
    <cellStyle name="Heading 4 4 2 2" xfId="2286" xr:uid="{00000000-0005-0000-0000-00007E080000}"/>
    <cellStyle name="Heading 4 4 3" xfId="2287" xr:uid="{00000000-0005-0000-0000-00007F080000}"/>
    <cellStyle name="Heading 4 4 3 2" xfId="2288" xr:uid="{00000000-0005-0000-0000-000080080000}"/>
    <cellStyle name="Heading 4 5 2" xfId="2289" xr:uid="{00000000-0005-0000-0000-000081080000}"/>
    <cellStyle name="Heading 4 5 2 2" xfId="2290" xr:uid="{00000000-0005-0000-0000-000082080000}"/>
    <cellStyle name="Heading 4 5 3" xfId="2291" xr:uid="{00000000-0005-0000-0000-000083080000}"/>
    <cellStyle name="Heading 4 5 3 2" xfId="2292" xr:uid="{00000000-0005-0000-0000-000084080000}"/>
    <cellStyle name="Heading1" xfId="2293" xr:uid="{00000000-0005-0000-0000-000085080000}"/>
    <cellStyle name="HEADING1 2" xfId="2294" xr:uid="{00000000-0005-0000-0000-000086080000}"/>
    <cellStyle name="HEADING1 2 2" xfId="2295" xr:uid="{00000000-0005-0000-0000-000087080000}"/>
    <cellStyle name="HEADING1 2 2 2" xfId="2296" xr:uid="{00000000-0005-0000-0000-000088080000}"/>
    <cellStyle name="HEADING1 2 3" xfId="2297" xr:uid="{00000000-0005-0000-0000-000089080000}"/>
    <cellStyle name="HEADING1 3" xfId="2298" xr:uid="{00000000-0005-0000-0000-00008A080000}"/>
    <cellStyle name="HEADING1 4" xfId="2299" xr:uid="{00000000-0005-0000-0000-00008B080000}"/>
    <cellStyle name="Heading2" xfId="2300" xr:uid="{00000000-0005-0000-0000-00008C080000}"/>
    <cellStyle name="HEADING2 2" xfId="2301" xr:uid="{00000000-0005-0000-0000-00008D080000}"/>
    <cellStyle name="HEADING2 2 2" xfId="2302" xr:uid="{00000000-0005-0000-0000-00008E080000}"/>
    <cellStyle name="HEADING2 2 2 2" xfId="2303" xr:uid="{00000000-0005-0000-0000-00008F080000}"/>
    <cellStyle name="HEADING2 2 3" xfId="2304" xr:uid="{00000000-0005-0000-0000-000090080000}"/>
    <cellStyle name="HEADING2 3" xfId="2305" xr:uid="{00000000-0005-0000-0000-000091080000}"/>
    <cellStyle name="HEADING2 4" xfId="2306" xr:uid="{00000000-0005-0000-0000-000092080000}"/>
    <cellStyle name="Hiperpovezava 2" xfId="2307" xr:uid="{00000000-0005-0000-0000-000093080000}"/>
    <cellStyle name="Hiperpovezava 2 2" xfId="2308" xr:uid="{00000000-0005-0000-0000-000094080000}"/>
    <cellStyle name="Hiperpovezava 2 2 2" xfId="2309" xr:uid="{00000000-0005-0000-0000-000095080000}"/>
    <cellStyle name="Hiperpovezava 2 3" xfId="2310" xr:uid="{00000000-0005-0000-0000-000096080000}"/>
    <cellStyle name="Hiperpovezava 2 4" xfId="2311" xr:uid="{00000000-0005-0000-0000-000097080000}"/>
    <cellStyle name="Hyperlink" xfId="2312" xr:uid="{00000000-0005-0000-0000-000098080000}"/>
    <cellStyle name="Hyperlink 10" xfId="2313" xr:uid="{00000000-0005-0000-0000-000099080000}"/>
    <cellStyle name="Hyperlink 10 2" xfId="2314" xr:uid="{00000000-0005-0000-0000-00009A080000}"/>
    <cellStyle name="Hyperlink 10 2 2" xfId="2315" xr:uid="{00000000-0005-0000-0000-00009B080000}"/>
    <cellStyle name="Hyperlink 10 3" xfId="2316" xr:uid="{00000000-0005-0000-0000-00009C080000}"/>
    <cellStyle name="Hyperlink 2" xfId="79" xr:uid="{00000000-0005-0000-0000-00009D080000}"/>
    <cellStyle name="Hyperlink 2 10" xfId="2317" xr:uid="{00000000-0005-0000-0000-00009E080000}"/>
    <cellStyle name="Hyperlink 2 10 2" xfId="2318" xr:uid="{00000000-0005-0000-0000-00009F080000}"/>
    <cellStyle name="Hyperlink 2 10 2 2" xfId="2319" xr:uid="{00000000-0005-0000-0000-0000A0080000}"/>
    <cellStyle name="Hyperlink 2 10 3" xfId="2320" xr:uid="{00000000-0005-0000-0000-0000A1080000}"/>
    <cellStyle name="Hyperlink 2 11" xfId="2321" xr:uid="{00000000-0005-0000-0000-0000A2080000}"/>
    <cellStyle name="Hyperlink 2 2" xfId="2322" xr:uid="{00000000-0005-0000-0000-0000A3080000}"/>
    <cellStyle name="Hyperlink 2 2 2" xfId="2323" xr:uid="{00000000-0005-0000-0000-0000A4080000}"/>
    <cellStyle name="Hyperlink 2 2 2 2" xfId="2324" xr:uid="{00000000-0005-0000-0000-0000A5080000}"/>
    <cellStyle name="Hyperlink 2 2 2 2 2" xfId="2325" xr:uid="{00000000-0005-0000-0000-0000A6080000}"/>
    <cellStyle name="Hyperlink 2 2 2 3" xfId="2326" xr:uid="{00000000-0005-0000-0000-0000A7080000}"/>
    <cellStyle name="Hyperlink 2 2 3" xfId="2327" xr:uid="{00000000-0005-0000-0000-0000A8080000}"/>
    <cellStyle name="Hyperlink 2 2 3 2" xfId="2328" xr:uid="{00000000-0005-0000-0000-0000A9080000}"/>
    <cellStyle name="Hyperlink 2 2 4" xfId="2329" xr:uid="{00000000-0005-0000-0000-0000AA080000}"/>
    <cellStyle name="Hyperlink 2 3" xfId="2330" xr:uid="{00000000-0005-0000-0000-0000AB080000}"/>
    <cellStyle name="Hyperlink 2 3 2" xfId="2331" xr:uid="{00000000-0005-0000-0000-0000AC080000}"/>
    <cellStyle name="Hyperlink 2 3 2 2" xfId="2332" xr:uid="{00000000-0005-0000-0000-0000AD080000}"/>
    <cellStyle name="Hyperlink 2 3 3" xfId="2333" xr:uid="{00000000-0005-0000-0000-0000AE080000}"/>
    <cellStyle name="Hyperlink 2 4" xfId="2334" xr:uid="{00000000-0005-0000-0000-0000AF080000}"/>
    <cellStyle name="Hyperlink 2 4 2" xfId="2335" xr:uid="{00000000-0005-0000-0000-0000B0080000}"/>
    <cellStyle name="Hyperlink 2 4 2 2" xfId="2336" xr:uid="{00000000-0005-0000-0000-0000B1080000}"/>
    <cellStyle name="Hyperlink 2 4 3" xfId="2337" xr:uid="{00000000-0005-0000-0000-0000B2080000}"/>
    <cellStyle name="Hyperlink 2 5" xfId="2338" xr:uid="{00000000-0005-0000-0000-0000B3080000}"/>
    <cellStyle name="Hyperlink 2 5 2" xfId="2339" xr:uid="{00000000-0005-0000-0000-0000B4080000}"/>
    <cellStyle name="Hyperlink 2 5 2 2" xfId="2340" xr:uid="{00000000-0005-0000-0000-0000B5080000}"/>
    <cellStyle name="Hyperlink 2 5 3" xfId="2341" xr:uid="{00000000-0005-0000-0000-0000B6080000}"/>
    <cellStyle name="Hyperlink 2 6" xfId="2342" xr:uid="{00000000-0005-0000-0000-0000B7080000}"/>
    <cellStyle name="Hyperlink 2 6 2" xfId="2343" xr:uid="{00000000-0005-0000-0000-0000B8080000}"/>
    <cellStyle name="Hyperlink 2 6 2 2" xfId="2344" xr:uid="{00000000-0005-0000-0000-0000B9080000}"/>
    <cellStyle name="Hyperlink 2 6 3" xfId="2345" xr:uid="{00000000-0005-0000-0000-0000BA080000}"/>
    <cellStyle name="Hyperlink 2 7" xfId="2346" xr:uid="{00000000-0005-0000-0000-0000BB080000}"/>
    <cellStyle name="Hyperlink 2 7 2" xfId="2347" xr:uid="{00000000-0005-0000-0000-0000BC080000}"/>
    <cellStyle name="Hyperlink 2 7 2 2" xfId="2348" xr:uid="{00000000-0005-0000-0000-0000BD080000}"/>
    <cellStyle name="Hyperlink 2 7 3" xfId="2349" xr:uid="{00000000-0005-0000-0000-0000BE080000}"/>
    <cellStyle name="Hyperlink 2 8" xfId="2350" xr:uid="{00000000-0005-0000-0000-0000BF080000}"/>
    <cellStyle name="Hyperlink 2 8 2" xfId="2351" xr:uid="{00000000-0005-0000-0000-0000C0080000}"/>
    <cellStyle name="Hyperlink 2 8 2 2" xfId="2352" xr:uid="{00000000-0005-0000-0000-0000C1080000}"/>
    <cellStyle name="Hyperlink 2 8 3" xfId="2353" xr:uid="{00000000-0005-0000-0000-0000C2080000}"/>
    <cellStyle name="Hyperlink 2 9" xfId="2354" xr:uid="{00000000-0005-0000-0000-0000C3080000}"/>
    <cellStyle name="Hyperlink 2 9 2" xfId="2355" xr:uid="{00000000-0005-0000-0000-0000C4080000}"/>
    <cellStyle name="Hyperlink 2 9 2 2" xfId="2356" xr:uid="{00000000-0005-0000-0000-0000C5080000}"/>
    <cellStyle name="Hyperlink 2 9 3" xfId="2357" xr:uid="{00000000-0005-0000-0000-0000C6080000}"/>
    <cellStyle name="Hyperlink 3" xfId="2358" xr:uid="{00000000-0005-0000-0000-0000C7080000}"/>
    <cellStyle name="Hyperlink 3 2" xfId="2359" xr:uid="{00000000-0005-0000-0000-0000C8080000}"/>
    <cellStyle name="Hyperlink 3 2 2" xfId="2360" xr:uid="{00000000-0005-0000-0000-0000C9080000}"/>
    <cellStyle name="Hyperlink 3 3" xfId="2361" xr:uid="{00000000-0005-0000-0000-0000CA080000}"/>
    <cellStyle name="Hyperlink 4" xfId="2362" xr:uid="{00000000-0005-0000-0000-0000CB080000}"/>
    <cellStyle name="Hyperlink 4 2" xfId="2363" xr:uid="{00000000-0005-0000-0000-0000CC080000}"/>
    <cellStyle name="Hyperlink 4 2 2" xfId="2364" xr:uid="{00000000-0005-0000-0000-0000CD080000}"/>
    <cellStyle name="Hyperlink 4 3" xfId="2365" xr:uid="{00000000-0005-0000-0000-0000CE080000}"/>
    <cellStyle name="Hyperlink 5" xfId="2366" xr:uid="{00000000-0005-0000-0000-0000CF080000}"/>
    <cellStyle name="Hyperlink 5 2" xfId="2367" xr:uid="{00000000-0005-0000-0000-0000D0080000}"/>
    <cellStyle name="Hyperlink 5 2 2" xfId="2368" xr:uid="{00000000-0005-0000-0000-0000D1080000}"/>
    <cellStyle name="Hyperlink 5 3" xfId="2369" xr:uid="{00000000-0005-0000-0000-0000D2080000}"/>
    <cellStyle name="Hyperlink 6" xfId="2370" xr:uid="{00000000-0005-0000-0000-0000D3080000}"/>
    <cellStyle name="Hyperlink 6 2" xfId="2371" xr:uid="{00000000-0005-0000-0000-0000D4080000}"/>
    <cellStyle name="Hyperlink 6 2 2" xfId="2372" xr:uid="{00000000-0005-0000-0000-0000D5080000}"/>
    <cellStyle name="Hyperlink 6 3" xfId="2373" xr:uid="{00000000-0005-0000-0000-0000D6080000}"/>
    <cellStyle name="Hyperlink 7" xfId="2374" xr:uid="{00000000-0005-0000-0000-0000D7080000}"/>
    <cellStyle name="Hyperlink 7 2" xfId="2375" xr:uid="{00000000-0005-0000-0000-0000D8080000}"/>
    <cellStyle name="Hyperlink 7 2 2" xfId="2376" xr:uid="{00000000-0005-0000-0000-0000D9080000}"/>
    <cellStyle name="Hyperlink 7 3" xfId="2377" xr:uid="{00000000-0005-0000-0000-0000DA080000}"/>
    <cellStyle name="Hyperlink 8" xfId="2378" xr:uid="{00000000-0005-0000-0000-0000DB080000}"/>
    <cellStyle name="Hyperlink 8 2" xfId="2379" xr:uid="{00000000-0005-0000-0000-0000DC080000}"/>
    <cellStyle name="Hyperlink 8 2 2" xfId="2380" xr:uid="{00000000-0005-0000-0000-0000DD080000}"/>
    <cellStyle name="Hyperlink 8 3" xfId="2381" xr:uid="{00000000-0005-0000-0000-0000DE080000}"/>
    <cellStyle name="Hyperlink 9" xfId="2382" xr:uid="{00000000-0005-0000-0000-0000DF080000}"/>
    <cellStyle name="Hyperlink 9 2" xfId="2383" xr:uid="{00000000-0005-0000-0000-0000E0080000}"/>
    <cellStyle name="Hyperlink 9 2 2" xfId="2384" xr:uid="{00000000-0005-0000-0000-0000E1080000}"/>
    <cellStyle name="Hyperlink 9 3" xfId="2385" xr:uid="{00000000-0005-0000-0000-0000E2080000}"/>
    <cellStyle name="Input" xfId="170" xr:uid="{00000000-0005-0000-0000-0000E3080000}"/>
    <cellStyle name="Input 2" xfId="2386" xr:uid="{00000000-0005-0000-0000-0000E4080000}"/>
    <cellStyle name="Input 2 2" xfId="2387" xr:uid="{00000000-0005-0000-0000-0000E5080000}"/>
    <cellStyle name="Input 2 2 2" xfId="2388" xr:uid="{00000000-0005-0000-0000-0000E6080000}"/>
    <cellStyle name="Input 2 2 2 2" xfId="2389" xr:uid="{00000000-0005-0000-0000-0000E7080000}"/>
    <cellStyle name="Input 2 2 3" xfId="2390" xr:uid="{00000000-0005-0000-0000-0000E8080000}"/>
    <cellStyle name="Input 2 3" xfId="2391" xr:uid="{00000000-0005-0000-0000-0000E9080000}"/>
    <cellStyle name="Input 2 3 2" xfId="2392" xr:uid="{00000000-0005-0000-0000-0000EA080000}"/>
    <cellStyle name="Input 2 3 2 2" xfId="2393" xr:uid="{00000000-0005-0000-0000-0000EB080000}"/>
    <cellStyle name="Input 2 3 3" xfId="2394" xr:uid="{00000000-0005-0000-0000-0000EC080000}"/>
    <cellStyle name="Input 2 4" xfId="2395" xr:uid="{00000000-0005-0000-0000-0000ED080000}"/>
    <cellStyle name="Input 2 4 2" xfId="2396" xr:uid="{00000000-0005-0000-0000-0000EE080000}"/>
    <cellStyle name="Input 2 5" xfId="2397" xr:uid="{00000000-0005-0000-0000-0000EF080000}"/>
    <cellStyle name="Input 2 6" xfId="2398" xr:uid="{00000000-0005-0000-0000-0000F0080000}"/>
    <cellStyle name="Input 3" xfId="2399" xr:uid="{00000000-0005-0000-0000-0000F1080000}"/>
    <cellStyle name="Input 3 2" xfId="2400" xr:uid="{00000000-0005-0000-0000-0000F2080000}"/>
    <cellStyle name="Input 3 2 2" xfId="2401" xr:uid="{00000000-0005-0000-0000-0000F3080000}"/>
    <cellStyle name="Input 3 2 2 2" xfId="2402" xr:uid="{00000000-0005-0000-0000-0000F4080000}"/>
    <cellStyle name="Input 3 2 3" xfId="2403" xr:uid="{00000000-0005-0000-0000-0000F5080000}"/>
    <cellStyle name="Input 3 3" xfId="2404" xr:uid="{00000000-0005-0000-0000-0000F6080000}"/>
    <cellStyle name="Input 3 3 2" xfId="2405" xr:uid="{00000000-0005-0000-0000-0000F7080000}"/>
    <cellStyle name="Input 3 3 2 2" xfId="2406" xr:uid="{00000000-0005-0000-0000-0000F8080000}"/>
    <cellStyle name="Input 3 3 3" xfId="2407" xr:uid="{00000000-0005-0000-0000-0000F9080000}"/>
    <cellStyle name="Input 3 4" xfId="2408" xr:uid="{00000000-0005-0000-0000-0000FA080000}"/>
    <cellStyle name="Input 4" xfId="2409" xr:uid="{00000000-0005-0000-0000-0000FB080000}"/>
    <cellStyle name="Input 4 2" xfId="2410" xr:uid="{00000000-0005-0000-0000-0000FC080000}"/>
    <cellStyle name="Input 4 2 2" xfId="2411" xr:uid="{00000000-0005-0000-0000-0000FD080000}"/>
    <cellStyle name="Input 4 2 2 2" xfId="2412" xr:uid="{00000000-0005-0000-0000-0000FE080000}"/>
    <cellStyle name="Input 4 2 3" xfId="2413" xr:uid="{00000000-0005-0000-0000-0000FF080000}"/>
    <cellStyle name="Input 4 3" xfId="2414" xr:uid="{00000000-0005-0000-0000-000000090000}"/>
    <cellStyle name="Input 4 3 2" xfId="2415" xr:uid="{00000000-0005-0000-0000-000001090000}"/>
    <cellStyle name="Input 4 3 2 2" xfId="2416" xr:uid="{00000000-0005-0000-0000-000002090000}"/>
    <cellStyle name="Input 4 3 3" xfId="2417" xr:uid="{00000000-0005-0000-0000-000003090000}"/>
    <cellStyle name="Input 5" xfId="2418" xr:uid="{00000000-0005-0000-0000-000004090000}"/>
    <cellStyle name="Input 5 2" xfId="2419" xr:uid="{00000000-0005-0000-0000-000005090000}"/>
    <cellStyle name="Input 5 2 2" xfId="2420" xr:uid="{00000000-0005-0000-0000-000006090000}"/>
    <cellStyle name="Input 5 2 2 2" xfId="2421" xr:uid="{00000000-0005-0000-0000-000007090000}"/>
    <cellStyle name="Input 5 2 3" xfId="2422" xr:uid="{00000000-0005-0000-0000-000008090000}"/>
    <cellStyle name="Input 5 3" xfId="2423" xr:uid="{00000000-0005-0000-0000-000009090000}"/>
    <cellStyle name="Input 5 3 2" xfId="2424" xr:uid="{00000000-0005-0000-0000-00000A090000}"/>
    <cellStyle name="Input 5 3 2 2" xfId="2425" xr:uid="{00000000-0005-0000-0000-00000B090000}"/>
    <cellStyle name="Input 5 3 3" xfId="2426" xr:uid="{00000000-0005-0000-0000-00000C090000}"/>
    <cellStyle name="Input 6" xfId="2427" xr:uid="{00000000-0005-0000-0000-00000D090000}"/>
    <cellStyle name="Input 7" xfId="2428" xr:uid="{00000000-0005-0000-0000-00000E090000}"/>
    <cellStyle name="Izhod 2" xfId="2429" xr:uid="{00000000-0005-0000-0000-00000F090000}"/>
    <cellStyle name="Izhod 2 2" xfId="2430" xr:uid="{00000000-0005-0000-0000-000010090000}"/>
    <cellStyle name="Izhod 2 2 2" xfId="2431" xr:uid="{00000000-0005-0000-0000-000011090000}"/>
    <cellStyle name="Izhod 2 2 2 2" xfId="2432" xr:uid="{00000000-0005-0000-0000-000012090000}"/>
    <cellStyle name="Izhod 2 2 3" xfId="2433" xr:uid="{00000000-0005-0000-0000-000013090000}"/>
    <cellStyle name="Izhod 2 3" xfId="2434" xr:uid="{00000000-0005-0000-0000-000014090000}"/>
    <cellStyle name="Izhod 2 3 2" xfId="2435" xr:uid="{00000000-0005-0000-0000-000015090000}"/>
    <cellStyle name="Izhod 2 3 2 2" xfId="2436" xr:uid="{00000000-0005-0000-0000-000016090000}"/>
    <cellStyle name="Izhod 2 3 3" xfId="2437" xr:uid="{00000000-0005-0000-0000-000017090000}"/>
    <cellStyle name="Izhod 2 4" xfId="2438" xr:uid="{00000000-0005-0000-0000-000018090000}"/>
    <cellStyle name="Izhod 2 4 2" xfId="2439" xr:uid="{00000000-0005-0000-0000-000019090000}"/>
    <cellStyle name="Izhod 2_VODOVODNA INSTALACIJA" xfId="2440" xr:uid="{00000000-0005-0000-0000-00001A090000}"/>
    <cellStyle name="Izhod 3" xfId="2441" xr:uid="{00000000-0005-0000-0000-00001B090000}"/>
    <cellStyle name="Izhod 3 2" xfId="2442" xr:uid="{00000000-0005-0000-0000-00001C090000}"/>
    <cellStyle name="Izhod 3 3" xfId="2443" xr:uid="{00000000-0005-0000-0000-00001D090000}"/>
    <cellStyle name="Izhod 3_VODOVODNA INSTALACIJA" xfId="2444" xr:uid="{00000000-0005-0000-0000-00001E090000}"/>
    <cellStyle name="Izhod 4" xfId="2445" xr:uid="{00000000-0005-0000-0000-00001F090000}"/>
    <cellStyle name="Izhod 4 2" xfId="2446" xr:uid="{00000000-0005-0000-0000-000020090000}"/>
    <cellStyle name="Izhod 4 3" xfId="2447" xr:uid="{00000000-0005-0000-0000-000021090000}"/>
    <cellStyle name="Izhod 4_VODOVODNA INSTALACIJA" xfId="2448" xr:uid="{00000000-0005-0000-0000-000022090000}"/>
    <cellStyle name="Izhod 5" xfId="2449" xr:uid="{00000000-0005-0000-0000-000023090000}"/>
    <cellStyle name="Izhod 5 2" xfId="2450" xr:uid="{00000000-0005-0000-0000-000024090000}"/>
    <cellStyle name="Izhod 5 3" xfId="2451" xr:uid="{00000000-0005-0000-0000-000025090000}"/>
    <cellStyle name="Izhod 6" xfId="2452" xr:uid="{00000000-0005-0000-0000-000026090000}"/>
    <cellStyle name="Keš" xfId="2453" xr:uid="{00000000-0005-0000-0000-000027090000}"/>
    <cellStyle name="Keš 2" xfId="2454" xr:uid="{00000000-0005-0000-0000-000028090000}"/>
    <cellStyle name="Keš 3" xfId="2455" xr:uid="{00000000-0005-0000-0000-000029090000}"/>
    <cellStyle name="Komma0" xfId="2456" xr:uid="{00000000-0005-0000-0000-00002A090000}"/>
    <cellStyle name="Kos" xfId="2457" xr:uid="{00000000-0005-0000-0000-00002B090000}"/>
    <cellStyle name="Kos 2" xfId="2458" xr:uid="{00000000-0005-0000-0000-00002C090000}"/>
    <cellStyle name="Linked Cell" xfId="171" xr:uid="{00000000-0005-0000-0000-00002D090000}"/>
    <cellStyle name="Linked Cell 2" xfId="2459" xr:uid="{00000000-0005-0000-0000-00002E090000}"/>
    <cellStyle name="Linked Cell 2 2" xfId="2460" xr:uid="{00000000-0005-0000-0000-00002F090000}"/>
    <cellStyle name="Linked Cell 2 2 2" xfId="2461" xr:uid="{00000000-0005-0000-0000-000030090000}"/>
    <cellStyle name="Linked Cell 2 3" xfId="2462" xr:uid="{00000000-0005-0000-0000-000031090000}"/>
    <cellStyle name="Linked Cell 2 3 2" xfId="2463" xr:uid="{00000000-0005-0000-0000-000032090000}"/>
    <cellStyle name="Linked Cell 2 4" xfId="2464" xr:uid="{00000000-0005-0000-0000-000033090000}"/>
    <cellStyle name="Linked Cell 2 4 2" xfId="2465" xr:uid="{00000000-0005-0000-0000-000034090000}"/>
    <cellStyle name="Linked Cell 2 5" xfId="2466" xr:uid="{00000000-0005-0000-0000-000035090000}"/>
    <cellStyle name="Linked Cell 2 6" xfId="2467" xr:uid="{00000000-0005-0000-0000-000036090000}"/>
    <cellStyle name="Linked Cell 3" xfId="2468" xr:uid="{00000000-0005-0000-0000-000037090000}"/>
    <cellStyle name="Linked Cell 3 2" xfId="2469" xr:uid="{00000000-0005-0000-0000-000038090000}"/>
    <cellStyle name="Linked Cell 3 2 2" xfId="2470" xr:uid="{00000000-0005-0000-0000-000039090000}"/>
    <cellStyle name="Linked Cell 3 3" xfId="2471" xr:uid="{00000000-0005-0000-0000-00003A090000}"/>
    <cellStyle name="Linked Cell 3 3 2" xfId="2472" xr:uid="{00000000-0005-0000-0000-00003B090000}"/>
    <cellStyle name="Linked Cell 3 4" xfId="2473" xr:uid="{00000000-0005-0000-0000-00003C090000}"/>
    <cellStyle name="Linked Cell 4" xfId="2474" xr:uid="{00000000-0005-0000-0000-00003D090000}"/>
    <cellStyle name="Linked Cell 4 2" xfId="2475" xr:uid="{00000000-0005-0000-0000-00003E090000}"/>
    <cellStyle name="Linked Cell 4 2 2" xfId="2476" xr:uid="{00000000-0005-0000-0000-00003F090000}"/>
    <cellStyle name="Linked Cell 4 3" xfId="2477" xr:uid="{00000000-0005-0000-0000-000040090000}"/>
    <cellStyle name="Linked Cell 4 3 2" xfId="2478" xr:uid="{00000000-0005-0000-0000-000041090000}"/>
    <cellStyle name="Linked Cell 5 2" xfId="2479" xr:uid="{00000000-0005-0000-0000-000042090000}"/>
    <cellStyle name="Linked Cell 5 2 2" xfId="2480" xr:uid="{00000000-0005-0000-0000-000043090000}"/>
    <cellStyle name="Linked Cell 5 3" xfId="2481" xr:uid="{00000000-0005-0000-0000-000044090000}"/>
    <cellStyle name="Linked Cell 5 3 2" xfId="2482" xr:uid="{00000000-0005-0000-0000-000045090000}"/>
    <cellStyle name="Metri" xfId="2483" xr:uid="{00000000-0005-0000-0000-000046090000}"/>
    <cellStyle name="Metri 2" xfId="2484" xr:uid="{00000000-0005-0000-0000-000047090000}"/>
    <cellStyle name="Naslov 1 1" xfId="2485" xr:uid="{00000000-0005-0000-0000-000048090000}"/>
    <cellStyle name="Naslov 1 1 1" xfId="2486" xr:uid="{00000000-0005-0000-0000-000049090000}"/>
    <cellStyle name="Naslov 1 2" xfId="2487" xr:uid="{00000000-0005-0000-0000-00004A090000}"/>
    <cellStyle name="Naslov 1 2 2" xfId="2488" xr:uid="{00000000-0005-0000-0000-00004B090000}"/>
    <cellStyle name="Naslov 1 2 2 2" xfId="2489" xr:uid="{00000000-0005-0000-0000-00004C090000}"/>
    <cellStyle name="Naslov 1 2 2 3" xfId="2490" xr:uid="{00000000-0005-0000-0000-00004D090000}"/>
    <cellStyle name="Naslov 1 2 3" xfId="2491" xr:uid="{00000000-0005-0000-0000-00004E090000}"/>
    <cellStyle name="Naslov 1 2 3 2" xfId="2492" xr:uid="{00000000-0005-0000-0000-00004F090000}"/>
    <cellStyle name="Naslov 1 2 3 3" xfId="2493" xr:uid="{00000000-0005-0000-0000-000050090000}"/>
    <cellStyle name="Naslov 1 2 4" xfId="2494" xr:uid="{00000000-0005-0000-0000-000051090000}"/>
    <cellStyle name="Naslov 1 2_VODOVODNA INSTALACIJA" xfId="2495" xr:uid="{00000000-0005-0000-0000-000052090000}"/>
    <cellStyle name="Naslov 1 3" xfId="2496" xr:uid="{00000000-0005-0000-0000-000053090000}"/>
    <cellStyle name="Naslov 1 3 2" xfId="2497" xr:uid="{00000000-0005-0000-0000-000054090000}"/>
    <cellStyle name="Naslov 1 3 2 2" xfId="2498" xr:uid="{00000000-0005-0000-0000-000055090000}"/>
    <cellStyle name="Naslov 1 3 3" xfId="2499" xr:uid="{00000000-0005-0000-0000-000056090000}"/>
    <cellStyle name="Naslov 1 3 4" xfId="2500" xr:uid="{00000000-0005-0000-0000-000057090000}"/>
    <cellStyle name="Naslov 1 3_VODOVODNA INSTALACIJA" xfId="2501" xr:uid="{00000000-0005-0000-0000-000058090000}"/>
    <cellStyle name="Naslov 1 4" xfId="2502" xr:uid="{00000000-0005-0000-0000-000059090000}"/>
    <cellStyle name="Naslov 1 4 2" xfId="2503" xr:uid="{00000000-0005-0000-0000-00005A090000}"/>
    <cellStyle name="Naslov 1 4 3" xfId="2504" xr:uid="{00000000-0005-0000-0000-00005B090000}"/>
    <cellStyle name="Naslov 1 4_VODOVODNA INSTALACIJA" xfId="2505" xr:uid="{00000000-0005-0000-0000-00005C090000}"/>
    <cellStyle name="Naslov 1 5" xfId="2506" xr:uid="{00000000-0005-0000-0000-00005D090000}"/>
    <cellStyle name="Naslov 1 5 2" xfId="2507" xr:uid="{00000000-0005-0000-0000-00005E090000}"/>
    <cellStyle name="Naslov 1 5 3" xfId="2508" xr:uid="{00000000-0005-0000-0000-00005F090000}"/>
    <cellStyle name="Naslov 1 6" xfId="2509" xr:uid="{00000000-0005-0000-0000-000060090000}"/>
    <cellStyle name="Naslov 10" xfId="2510" xr:uid="{00000000-0005-0000-0000-000061090000}"/>
    <cellStyle name="Naslov 2 2" xfId="2511" xr:uid="{00000000-0005-0000-0000-000062090000}"/>
    <cellStyle name="Naslov 2 2 2" xfId="2512" xr:uid="{00000000-0005-0000-0000-000063090000}"/>
    <cellStyle name="Naslov 2 2 2 2" xfId="2513" xr:uid="{00000000-0005-0000-0000-000064090000}"/>
    <cellStyle name="Naslov 2 2 2 3" xfId="2514" xr:uid="{00000000-0005-0000-0000-000065090000}"/>
    <cellStyle name="Naslov 2 2 3" xfId="2515" xr:uid="{00000000-0005-0000-0000-000066090000}"/>
    <cellStyle name="Naslov 2 2 3 2" xfId="2516" xr:uid="{00000000-0005-0000-0000-000067090000}"/>
    <cellStyle name="Naslov 2 2 3 3" xfId="2517" xr:uid="{00000000-0005-0000-0000-000068090000}"/>
    <cellStyle name="Naslov 2 2 4" xfId="2518" xr:uid="{00000000-0005-0000-0000-000069090000}"/>
    <cellStyle name="Naslov 2 2_VODOVODNA INSTALACIJA" xfId="2519" xr:uid="{00000000-0005-0000-0000-00006A090000}"/>
    <cellStyle name="Naslov 2 3" xfId="2520" xr:uid="{00000000-0005-0000-0000-00006B090000}"/>
    <cellStyle name="Naslov 2 3 2" xfId="2521" xr:uid="{00000000-0005-0000-0000-00006C090000}"/>
    <cellStyle name="Naslov 2 3 2 2" xfId="2522" xr:uid="{00000000-0005-0000-0000-00006D090000}"/>
    <cellStyle name="Naslov 2 3 3" xfId="2523" xr:uid="{00000000-0005-0000-0000-00006E090000}"/>
    <cellStyle name="Naslov 2 3 4" xfId="2524" xr:uid="{00000000-0005-0000-0000-00006F090000}"/>
    <cellStyle name="Naslov 2 3_VODOVODNA INSTALACIJA" xfId="2525" xr:uid="{00000000-0005-0000-0000-000070090000}"/>
    <cellStyle name="Naslov 2 4" xfId="2526" xr:uid="{00000000-0005-0000-0000-000071090000}"/>
    <cellStyle name="Naslov 2 4 2" xfId="2527" xr:uid="{00000000-0005-0000-0000-000072090000}"/>
    <cellStyle name="Naslov 2 4 2 2" xfId="2528" xr:uid="{00000000-0005-0000-0000-000073090000}"/>
    <cellStyle name="Naslov 2 4 2 3" xfId="2529" xr:uid="{00000000-0005-0000-0000-000074090000}"/>
    <cellStyle name="Naslov 2 4 3" xfId="2530" xr:uid="{00000000-0005-0000-0000-000075090000}"/>
    <cellStyle name="Naslov 2 4 3 2" xfId="2531" xr:uid="{00000000-0005-0000-0000-000076090000}"/>
    <cellStyle name="Naslov 2 4 4" xfId="2532" xr:uid="{00000000-0005-0000-0000-000077090000}"/>
    <cellStyle name="Naslov 2 4_VODOVODNA INSTALACIJA" xfId="2533" xr:uid="{00000000-0005-0000-0000-000078090000}"/>
    <cellStyle name="Naslov 2 5" xfId="2534" xr:uid="{00000000-0005-0000-0000-000079090000}"/>
    <cellStyle name="Naslov 2 5 2" xfId="2535" xr:uid="{00000000-0005-0000-0000-00007A090000}"/>
    <cellStyle name="Naslov 2 5 2 2" xfId="2536" xr:uid="{00000000-0005-0000-0000-00007B090000}"/>
    <cellStyle name="Naslov 2 5 3" xfId="2537" xr:uid="{00000000-0005-0000-0000-00007C090000}"/>
    <cellStyle name="Naslov 2 5 4" xfId="2538" xr:uid="{00000000-0005-0000-0000-00007D090000}"/>
    <cellStyle name="Naslov 2 6" xfId="2539" xr:uid="{00000000-0005-0000-0000-00007E090000}"/>
    <cellStyle name="Naslov 3 2" xfId="2540" xr:uid="{00000000-0005-0000-0000-00007F090000}"/>
    <cellStyle name="Naslov 3 2 2" xfId="2541" xr:uid="{00000000-0005-0000-0000-000080090000}"/>
    <cellStyle name="Naslov 3 2 2 2" xfId="2542" xr:uid="{00000000-0005-0000-0000-000081090000}"/>
    <cellStyle name="Naslov 3 2 2 3" xfId="2543" xr:uid="{00000000-0005-0000-0000-000082090000}"/>
    <cellStyle name="Naslov 3 2 3" xfId="2544" xr:uid="{00000000-0005-0000-0000-000083090000}"/>
    <cellStyle name="Naslov 3 2 3 2" xfId="2545" xr:uid="{00000000-0005-0000-0000-000084090000}"/>
    <cellStyle name="Naslov 3 2 3 3" xfId="2546" xr:uid="{00000000-0005-0000-0000-000085090000}"/>
    <cellStyle name="Naslov 3 2 4" xfId="2547" xr:uid="{00000000-0005-0000-0000-000086090000}"/>
    <cellStyle name="Naslov 3 2_VODOVODNA INSTALACIJA" xfId="2548" xr:uid="{00000000-0005-0000-0000-000087090000}"/>
    <cellStyle name="Naslov 3 3" xfId="2549" xr:uid="{00000000-0005-0000-0000-000088090000}"/>
    <cellStyle name="Naslov 3 3 2" xfId="2550" xr:uid="{00000000-0005-0000-0000-000089090000}"/>
    <cellStyle name="Naslov 3 3 3" xfId="2551" xr:uid="{00000000-0005-0000-0000-00008A090000}"/>
    <cellStyle name="Naslov 3 3_VODOVODNA INSTALACIJA" xfId="2552" xr:uid="{00000000-0005-0000-0000-00008B090000}"/>
    <cellStyle name="Naslov 3 4" xfId="2553" xr:uid="{00000000-0005-0000-0000-00008C090000}"/>
    <cellStyle name="Naslov 3 4 2" xfId="2554" xr:uid="{00000000-0005-0000-0000-00008D090000}"/>
    <cellStyle name="Naslov 3 4 3" xfId="2555" xr:uid="{00000000-0005-0000-0000-00008E090000}"/>
    <cellStyle name="Naslov 3 4_VODOVODNA INSTALACIJA" xfId="2556" xr:uid="{00000000-0005-0000-0000-00008F090000}"/>
    <cellStyle name="Naslov 3 5" xfId="2557" xr:uid="{00000000-0005-0000-0000-000090090000}"/>
    <cellStyle name="Naslov 3 5 2" xfId="2558" xr:uid="{00000000-0005-0000-0000-000091090000}"/>
    <cellStyle name="Naslov 3 5 3" xfId="2559" xr:uid="{00000000-0005-0000-0000-000092090000}"/>
    <cellStyle name="Naslov 3 6" xfId="2560" xr:uid="{00000000-0005-0000-0000-000093090000}"/>
    <cellStyle name="Naslov 4 2" xfId="2561" xr:uid="{00000000-0005-0000-0000-000094090000}"/>
    <cellStyle name="Naslov 4 2 2" xfId="2562" xr:uid="{00000000-0005-0000-0000-000095090000}"/>
    <cellStyle name="Naslov 4 2 2 2" xfId="2563" xr:uid="{00000000-0005-0000-0000-000096090000}"/>
    <cellStyle name="Naslov 4 2 2 3" xfId="2564" xr:uid="{00000000-0005-0000-0000-000097090000}"/>
    <cellStyle name="Naslov 4 2 3" xfId="2565" xr:uid="{00000000-0005-0000-0000-000098090000}"/>
    <cellStyle name="Naslov 4 2_VODOVODNA INSTALACIJA" xfId="2566" xr:uid="{00000000-0005-0000-0000-000099090000}"/>
    <cellStyle name="Naslov 4 3" xfId="2567" xr:uid="{00000000-0005-0000-0000-00009A090000}"/>
    <cellStyle name="Naslov 4 3 2" xfId="2568" xr:uid="{00000000-0005-0000-0000-00009B090000}"/>
    <cellStyle name="Naslov 4 3 3" xfId="2569" xr:uid="{00000000-0005-0000-0000-00009C090000}"/>
    <cellStyle name="Naslov 4 3_VODOVODNA INSTALACIJA" xfId="2570" xr:uid="{00000000-0005-0000-0000-00009D090000}"/>
    <cellStyle name="Naslov 4 4" xfId="2571" xr:uid="{00000000-0005-0000-0000-00009E090000}"/>
    <cellStyle name="Naslov 4 4 2" xfId="2572" xr:uid="{00000000-0005-0000-0000-00009F090000}"/>
    <cellStyle name="Naslov 4 4 3" xfId="2573" xr:uid="{00000000-0005-0000-0000-0000A0090000}"/>
    <cellStyle name="Naslov 4 4_VODOVODNA INSTALACIJA" xfId="2574" xr:uid="{00000000-0005-0000-0000-0000A1090000}"/>
    <cellStyle name="Naslov 4 5" xfId="2575" xr:uid="{00000000-0005-0000-0000-0000A2090000}"/>
    <cellStyle name="Naslov 4 5 2" xfId="2576" xr:uid="{00000000-0005-0000-0000-0000A3090000}"/>
    <cellStyle name="Naslov 4 5 3" xfId="2577" xr:uid="{00000000-0005-0000-0000-0000A4090000}"/>
    <cellStyle name="Naslov 4 6" xfId="2578" xr:uid="{00000000-0005-0000-0000-0000A5090000}"/>
    <cellStyle name="Naslov 5" xfId="2579" xr:uid="{00000000-0005-0000-0000-0000A6090000}"/>
    <cellStyle name="Naslov 5 2" xfId="2580" xr:uid="{00000000-0005-0000-0000-0000A7090000}"/>
    <cellStyle name="Naslov 5 2 2" xfId="2581" xr:uid="{00000000-0005-0000-0000-0000A8090000}"/>
    <cellStyle name="Naslov 5 3" xfId="2582" xr:uid="{00000000-0005-0000-0000-0000A9090000}"/>
    <cellStyle name="Naslov 5 3 2" xfId="2583" xr:uid="{00000000-0005-0000-0000-0000AA090000}"/>
    <cellStyle name="Naslov 5 3 3" xfId="2584" xr:uid="{00000000-0005-0000-0000-0000AB090000}"/>
    <cellStyle name="Naslov 5 4" xfId="2585" xr:uid="{00000000-0005-0000-0000-0000AC090000}"/>
    <cellStyle name="Naslov 5_VODOVODNA INSTALACIJA" xfId="2586" xr:uid="{00000000-0005-0000-0000-0000AD090000}"/>
    <cellStyle name="Naslov 6" xfId="2587" xr:uid="{00000000-0005-0000-0000-0000AE090000}"/>
    <cellStyle name="Naslov 6 2" xfId="2588" xr:uid="{00000000-0005-0000-0000-0000AF090000}"/>
    <cellStyle name="Naslov 6 2 2" xfId="2589" xr:uid="{00000000-0005-0000-0000-0000B0090000}"/>
    <cellStyle name="Naslov 6 3" xfId="2590" xr:uid="{00000000-0005-0000-0000-0000B1090000}"/>
    <cellStyle name="Naslov 6 4" xfId="2591" xr:uid="{00000000-0005-0000-0000-0000B2090000}"/>
    <cellStyle name="Naslov 6_VODOVODNA INSTALACIJA" xfId="2592" xr:uid="{00000000-0005-0000-0000-0000B3090000}"/>
    <cellStyle name="Naslov 7" xfId="2593" xr:uid="{00000000-0005-0000-0000-0000B4090000}"/>
    <cellStyle name="Naslov 7 2" xfId="2594" xr:uid="{00000000-0005-0000-0000-0000B5090000}"/>
    <cellStyle name="Naslov 7 3" xfId="2595" xr:uid="{00000000-0005-0000-0000-0000B6090000}"/>
    <cellStyle name="Naslov 7_VODOVODNA INSTALACIJA" xfId="2596" xr:uid="{00000000-0005-0000-0000-0000B7090000}"/>
    <cellStyle name="Naslov 8" xfId="2597" xr:uid="{00000000-0005-0000-0000-0000B8090000}"/>
    <cellStyle name="Naslov 8 2" xfId="2598" xr:uid="{00000000-0005-0000-0000-0000B9090000}"/>
    <cellStyle name="Naslov 8 3" xfId="2599" xr:uid="{00000000-0005-0000-0000-0000BA090000}"/>
    <cellStyle name="Naslov 9" xfId="2600" xr:uid="{00000000-0005-0000-0000-0000BB090000}"/>
    <cellStyle name="Navadno" xfId="0" builtinId="0"/>
    <cellStyle name="Navadno 10" xfId="80" xr:uid="{00000000-0005-0000-0000-0000BD090000}"/>
    <cellStyle name="Navadno 10 10" xfId="2601" xr:uid="{00000000-0005-0000-0000-0000BE090000}"/>
    <cellStyle name="Navadno 10 10 10" xfId="2602" xr:uid="{00000000-0005-0000-0000-0000BF090000}"/>
    <cellStyle name="Navadno 10 10 10 2 2" xfId="2603" xr:uid="{00000000-0005-0000-0000-0000C0090000}"/>
    <cellStyle name="Navadno 10 10 10 5" xfId="2604" xr:uid="{00000000-0005-0000-0000-0000C1090000}"/>
    <cellStyle name="Navadno 10 10 2" xfId="2605" xr:uid="{00000000-0005-0000-0000-0000C2090000}"/>
    <cellStyle name="Navadno 10 10 3" xfId="2606" xr:uid="{00000000-0005-0000-0000-0000C3090000}"/>
    <cellStyle name="Navadno 10 10 4" xfId="2607" xr:uid="{00000000-0005-0000-0000-0000C4090000}"/>
    <cellStyle name="Navadno 10 10 5" xfId="2608" xr:uid="{00000000-0005-0000-0000-0000C5090000}"/>
    <cellStyle name="Navadno 10 10_2008-145 BRINJE- POPIS VODA" xfId="2609" xr:uid="{00000000-0005-0000-0000-0000C6090000}"/>
    <cellStyle name="Navadno 10 100" xfId="2610" xr:uid="{00000000-0005-0000-0000-0000C7090000}"/>
    <cellStyle name="Navadno 10 100 2" xfId="2611" xr:uid="{00000000-0005-0000-0000-0000C8090000}"/>
    <cellStyle name="Navadno 10 101" xfId="2612" xr:uid="{00000000-0005-0000-0000-0000C9090000}"/>
    <cellStyle name="Navadno 10 101 2" xfId="2613" xr:uid="{00000000-0005-0000-0000-0000CA090000}"/>
    <cellStyle name="Navadno 10 102" xfId="2614" xr:uid="{00000000-0005-0000-0000-0000CB090000}"/>
    <cellStyle name="Navadno 10 102 2" xfId="2615" xr:uid="{00000000-0005-0000-0000-0000CC090000}"/>
    <cellStyle name="Navadno 10 103" xfId="2616" xr:uid="{00000000-0005-0000-0000-0000CD090000}"/>
    <cellStyle name="Navadno 10 103 2" xfId="2617" xr:uid="{00000000-0005-0000-0000-0000CE090000}"/>
    <cellStyle name="Navadno 10 104" xfId="2618" xr:uid="{00000000-0005-0000-0000-0000CF090000}"/>
    <cellStyle name="Navadno 10 104 2" xfId="2619" xr:uid="{00000000-0005-0000-0000-0000D0090000}"/>
    <cellStyle name="Navadno 10 105" xfId="2620" xr:uid="{00000000-0005-0000-0000-0000D1090000}"/>
    <cellStyle name="Navadno 10 105 2" xfId="2621" xr:uid="{00000000-0005-0000-0000-0000D2090000}"/>
    <cellStyle name="Navadno 10 106" xfId="2622" xr:uid="{00000000-0005-0000-0000-0000D3090000}"/>
    <cellStyle name="Navadno 10 106 2" xfId="2623" xr:uid="{00000000-0005-0000-0000-0000D4090000}"/>
    <cellStyle name="Navadno 10 107" xfId="2624" xr:uid="{00000000-0005-0000-0000-0000D5090000}"/>
    <cellStyle name="Navadno 10 107 2" xfId="2625" xr:uid="{00000000-0005-0000-0000-0000D6090000}"/>
    <cellStyle name="Navadno 10 108" xfId="2626" xr:uid="{00000000-0005-0000-0000-0000D7090000}"/>
    <cellStyle name="Navadno 10 108 2" xfId="2627" xr:uid="{00000000-0005-0000-0000-0000D8090000}"/>
    <cellStyle name="Navadno 10 109" xfId="2628" xr:uid="{00000000-0005-0000-0000-0000D9090000}"/>
    <cellStyle name="Navadno 10 109 2" xfId="2629" xr:uid="{00000000-0005-0000-0000-0000DA090000}"/>
    <cellStyle name="Navadno 10 11" xfId="2630" xr:uid="{00000000-0005-0000-0000-0000DB090000}"/>
    <cellStyle name="Navadno 10 11 2" xfId="2631" xr:uid="{00000000-0005-0000-0000-0000DC090000}"/>
    <cellStyle name="Navadno 10 11 3" xfId="2632" xr:uid="{00000000-0005-0000-0000-0000DD090000}"/>
    <cellStyle name="Navadno 10 11 4" xfId="2633" xr:uid="{00000000-0005-0000-0000-0000DE090000}"/>
    <cellStyle name="Navadno 10 11_2008-145 BRINJE- POPIS VODA" xfId="2634" xr:uid="{00000000-0005-0000-0000-0000DF090000}"/>
    <cellStyle name="Navadno 10 110" xfId="2635" xr:uid="{00000000-0005-0000-0000-0000E0090000}"/>
    <cellStyle name="Navadno 10 110 2" xfId="2636" xr:uid="{00000000-0005-0000-0000-0000E1090000}"/>
    <cellStyle name="Navadno 10 111" xfId="2637" xr:uid="{00000000-0005-0000-0000-0000E2090000}"/>
    <cellStyle name="Navadno 10 111 2" xfId="2638" xr:uid="{00000000-0005-0000-0000-0000E3090000}"/>
    <cellStyle name="Navadno 10 112" xfId="2639" xr:uid="{00000000-0005-0000-0000-0000E4090000}"/>
    <cellStyle name="Navadno 10 112 2" xfId="2640" xr:uid="{00000000-0005-0000-0000-0000E5090000}"/>
    <cellStyle name="Navadno 10 113" xfId="2641" xr:uid="{00000000-0005-0000-0000-0000E6090000}"/>
    <cellStyle name="Navadno 10 113 2" xfId="2642" xr:uid="{00000000-0005-0000-0000-0000E7090000}"/>
    <cellStyle name="Navadno 10 114" xfId="2643" xr:uid="{00000000-0005-0000-0000-0000E8090000}"/>
    <cellStyle name="Navadno 10 114 2" xfId="2644" xr:uid="{00000000-0005-0000-0000-0000E9090000}"/>
    <cellStyle name="Navadno 10 115" xfId="2645" xr:uid="{00000000-0005-0000-0000-0000EA090000}"/>
    <cellStyle name="Navadno 10 115 2" xfId="2646" xr:uid="{00000000-0005-0000-0000-0000EB090000}"/>
    <cellStyle name="Navadno 10 116" xfId="2647" xr:uid="{00000000-0005-0000-0000-0000EC090000}"/>
    <cellStyle name="Navadno 10 116 2" xfId="2648" xr:uid="{00000000-0005-0000-0000-0000ED090000}"/>
    <cellStyle name="Navadno 10 117" xfId="2649" xr:uid="{00000000-0005-0000-0000-0000EE090000}"/>
    <cellStyle name="Navadno 10 117 2" xfId="2650" xr:uid="{00000000-0005-0000-0000-0000EF090000}"/>
    <cellStyle name="Navadno 10 118" xfId="2651" xr:uid="{00000000-0005-0000-0000-0000F0090000}"/>
    <cellStyle name="Navadno 10 119" xfId="2652" xr:uid="{00000000-0005-0000-0000-0000F1090000}"/>
    <cellStyle name="Navadno 10 12" xfId="2653" xr:uid="{00000000-0005-0000-0000-0000F2090000}"/>
    <cellStyle name="Navadno 10 12 2" xfId="2654" xr:uid="{00000000-0005-0000-0000-0000F3090000}"/>
    <cellStyle name="Navadno 10 12 3" xfId="2655" xr:uid="{00000000-0005-0000-0000-0000F4090000}"/>
    <cellStyle name="Navadno 10 12 4" xfId="2656" xr:uid="{00000000-0005-0000-0000-0000F5090000}"/>
    <cellStyle name="Navadno 10 12_2008-145 BRINJE- POPIS VODA" xfId="2657" xr:uid="{00000000-0005-0000-0000-0000F6090000}"/>
    <cellStyle name="Navadno 10 120" xfId="2658" xr:uid="{00000000-0005-0000-0000-0000F7090000}"/>
    <cellStyle name="Navadno 10 121" xfId="2659" xr:uid="{00000000-0005-0000-0000-0000F8090000}"/>
    <cellStyle name="Navadno 10 122" xfId="2660" xr:uid="{00000000-0005-0000-0000-0000F9090000}"/>
    <cellStyle name="Navadno 10 123" xfId="2661" xr:uid="{00000000-0005-0000-0000-0000FA090000}"/>
    <cellStyle name="Navadno 10 124" xfId="2662" xr:uid="{00000000-0005-0000-0000-0000FB090000}"/>
    <cellStyle name="Navadno 10 125" xfId="2663" xr:uid="{00000000-0005-0000-0000-0000FC090000}"/>
    <cellStyle name="Navadno 10 126" xfId="2664" xr:uid="{00000000-0005-0000-0000-0000FD090000}"/>
    <cellStyle name="Navadno 10 127" xfId="2665" xr:uid="{00000000-0005-0000-0000-0000FE090000}"/>
    <cellStyle name="Navadno 10 128" xfId="2666" xr:uid="{00000000-0005-0000-0000-0000FF090000}"/>
    <cellStyle name="Navadno 10 129" xfId="2667" xr:uid="{00000000-0005-0000-0000-0000000A0000}"/>
    <cellStyle name="Navadno 10 13" xfId="2668" xr:uid="{00000000-0005-0000-0000-0000010A0000}"/>
    <cellStyle name="Navadno 10 13 2" xfId="2669" xr:uid="{00000000-0005-0000-0000-0000020A0000}"/>
    <cellStyle name="Navadno 10 13 3" xfId="2670" xr:uid="{00000000-0005-0000-0000-0000030A0000}"/>
    <cellStyle name="Navadno 10 13 4" xfId="2671" xr:uid="{00000000-0005-0000-0000-0000040A0000}"/>
    <cellStyle name="Navadno 10 13_2008-145 BRINJE- POPIS VODA" xfId="2672" xr:uid="{00000000-0005-0000-0000-0000050A0000}"/>
    <cellStyle name="Navadno 10 130" xfId="2673" xr:uid="{00000000-0005-0000-0000-0000060A0000}"/>
    <cellStyle name="Navadno 10 131" xfId="2674" xr:uid="{00000000-0005-0000-0000-0000070A0000}"/>
    <cellStyle name="Navadno 10 132" xfId="2675" xr:uid="{00000000-0005-0000-0000-0000080A0000}"/>
    <cellStyle name="Navadno 10 133" xfId="2676" xr:uid="{00000000-0005-0000-0000-0000090A0000}"/>
    <cellStyle name="Navadno 10 134" xfId="2677" xr:uid="{00000000-0005-0000-0000-00000A0A0000}"/>
    <cellStyle name="Navadno 10 14" xfId="2678" xr:uid="{00000000-0005-0000-0000-00000B0A0000}"/>
    <cellStyle name="Navadno 10 14 2" xfId="2679" xr:uid="{00000000-0005-0000-0000-00000C0A0000}"/>
    <cellStyle name="Navadno 10 14 3" xfId="2680" xr:uid="{00000000-0005-0000-0000-00000D0A0000}"/>
    <cellStyle name="Navadno 10 14 4" xfId="2681" xr:uid="{00000000-0005-0000-0000-00000E0A0000}"/>
    <cellStyle name="Navadno 10 14_2008-145 BRINJE- POPIS VODA" xfId="2682" xr:uid="{00000000-0005-0000-0000-00000F0A0000}"/>
    <cellStyle name="Navadno 10 15" xfId="2683" xr:uid="{00000000-0005-0000-0000-0000100A0000}"/>
    <cellStyle name="Navadno 10 15 2" xfId="2684" xr:uid="{00000000-0005-0000-0000-0000110A0000}"/>
    <cellStyle name="Navadno 10 15 3" xfId="2685" xr:uid="{00000000-0005-0000-0000-0000120A0000}"/>
    <cellStyle name="Navadno 10 15 4" xfId="2686" xr:uid="{00000000-0005-0000-0000-0000130A0000}"/>
    <cellStyle name="Navadno 10 15_2008-145 BRINJE- POPIS VODA" xfId="2687" xr:uid="{00000000-0005-0000-0000-0000140A0000}"/>
    <cellStyle name="Navadno 10 16" xfId="2688" xr:uid="{00000000-0005-0000-0000-0000150A0000}"/>
    <cellStyle name="Navadno 10 16 2" xfId="2689" xr:uid="{00000000-0005-0000-0000-0000160A0000}"/>
    <cellStyle name="Navadno 10 16 3" xfId="2690" xr:uid="{00000000-0005-0000-0000-0000170A0000}"/>
    <cellStyle name="Navadno 10 16 4" xfId="2691" xr:uid="{00000000-0005-0000-0000-0000180A0000}"/>
    <cellStyle name="Navadno 10 16_2008-145 BRINJE- POPIS VODA" xfId="2692" xr:uid="{00000000-0005-0000-0000-0000190A0000}"/>
    <cellStyle name="Navadno 10 17" xfId="2693" xr:uid="{00000000-0005-0000-0000-00001A0A0000}"/>
    <cellStyle name="Navadno 10 17 2" xfId="2694" xr:uid="{00000000-0005-0000-0000-00001B0A0000}"/>
    <cellStyle name="Navadno 10 17 3" xfId="2695" xr:uid="{00000000-0005-0000-0000-00001C0A0000}"/>
    <cellStyle name="Navadno 10 17 4" xfId="2696" xr:uid="{00000000-0005-0000-0000-00001D0A0000}"/>
    <cellStyle name="Navadno 10 17_2008-145 BRINJE- POPIS VODA" xfId="2697" xr:uid="{00000000-0005-0000-0000-00001E0A0000}"/>
    <cellStyle name="Navadno 10 18" xfId="2698" xr:uid="{00000000-0005-0000-0000-00001F0A0000}"/>
    <cellStyle name="Navadno 10 18 2" xfId="2699" xr:uid="{00000000-0005-0000-0000-0000200A0000}"/>
    <cellStyle name="Navadno 10 18 3" xfId="2700" xr:uid="{00000000-0005-0000-0000-0000210A0000}"/>
    <cellStyle name="Navadno 10 18 4" xfId="2701" xr:uid="{00000000-0005-0000-0000-0000220A0000}"/>
    <cellStyle name="Navadno 10 18_2008-145 BRINJE- POPIS VODA" xfId="2702" xr:uid="{00000000-0005-0000-0000-0000230A0000}"/>
    <cellStyle name="Navadno 10 19" xfId="2703" xr:uid="{00000000-0005-0000-0000-0000240A0000}"/>
    <cellStyle name="Navadno 10 19 2" xfId="2704" xr:uid="{00000000-0005-0000-0000-0000250A0000}"/>
    <cellStyle name="Navadno 10 19 3" xfId="2705" xr:uid="{00000000-0005-0000-0000-0000260A0000}"/>
    <cellStyle name="Navadno 10 19 4" xfId="2706" xr:uid="{00000000-0005-0000-0000-0000270A0000}"/>
    <cellStyle name="Navadno 10 19_2008-145 BRINJE- POPIS VODA" xfId="2707" xr:uid="{00000000-0005-0000-0000-0000280A0000}"/>
    <cellStyle name="Navadno 10 2" xfId="40" xr:uid="{00000000-0005-0000-0000-0000290A0000}"/>
    <cellStyle name="Navadno 10 2 2" xfId="48" xr:uid="{00000000-0005-0000-0000-00002A0A0000}"/>
    <cellStyle name="Navadno 10 2 2 2" xfId="45" xr:uid="{00000000-0005-0000-0000-00002B0A0000}"/>
    <cellStyle name="Navadno 10 2 2 3" xfId="73" xr:uid="{00000000-0005-0000-0000-00002C0A0000}"/>
    <cellStyle name="Navadno 10 2 3" xfId="2708" xr:uid="{00000000-0005-0000-0000-00002D0A0000}"/>
    <cellStyle name="Navadno 10 2 3 2" xfId="2709" xr:uid="{00000000-0005-0000-0000-00002E0A0000}"/>
    <cellStyle name="Navadno 10 2 4" xfId="2710" xr:uid="{00000000-0005-0000-0000-00002F0A0000}"/>
    <cellStyle name="Navadno 10 2 5" xfId="2711" xr:uid="{00000000-0005-0000-0000-0000300A0000}"/>
    <cellStyle name="Navadno 10 2_2008-145 BRINJE- POPIS VODA" xfId="2712" xr:uid="{00000000-0005-0000-0000-0000310A0000}"/>
    <cellStyle name="Navadno 10 20" xfId="2713" xr:uid="{00000000-0005-0000-0000-0000320A0000}"/>
    <cellStyle name="Navadno 10 20 2" xfId="2714" xr:uid="{00000000-0005-0000-0000-0000330A0000}"/>
    <cellStyle name="Navadno 10 20 3" xfId="2715" xr:uid="{00000000-0005-0000-0000-0000340A0000}"/>
    <cellStyle name="Navadno 10 20 4" xfId="2716" xr:uid="{00000000-0005-0000-0000-0000350A0000}"/>
    <cellStyle name="Navadno 10 20_2008-145 BRINJE- POPIS VODA" xfId="2717" xr:uid="{00000000-0005-0000-0000-0000360A0000}"/>
    <cellStyle name="Navadno 10 21" xfId="2718" xr:uid="{00000000-0005-0000-0000-0000370A0000}"/>
    <cellStyle name="Navadno 10 21 2" xfId="2719" xr:uid="{00000000-0005-0000-0000-0000380A0000}"/>
    <cellStyle name="Navadno 10 21 3" xfId="2720" xr:uid="{00000000-0005-0000-0000-0000390A0000}"/>
    <cellStyle name="Navadno 10 21 4" xfId="2721" xr:uid="{00000000-0005-0000-0000-00003A0A0000}"/>
    <cellStyle name="Navadno 10 21_2008-145 BRINJE- POPIS VODA" xfId="2722" xr:uid="{00000000-0005-0000-0000-00003B0A0000}"/>
    <cellStyle name="Navadno 10 22" xfId="2723" xr:uid="{00000000-0005-0000-0000-00003C0A0000}"/>
    <cellStyle name="Navadno 10 22 2" xfId="2724" xr:uid="{00000000-0005-0000-0000-00003D0A0000}"/>
    <cellStyle name="Navadno 10 22 3" xfId="2725" xr:uid="{00000000-0005-0000-0000-00003E0A0000}"/>
    <cellStyle name="Navadno 10 22 4" xfId="2726" xr:uid="{00000000-0005-0000-0000-00003F0A0000}"/>
    <cellStyle name="Navadno 10 22_2008-145 BRINJE- POPIS VODA" xfId="2727" xr:uid="{00000000-0005-0000-0000-0000400A0000}"/>
    <cellStyle name="Navadno 10 23" xfId="2728" xr:uid="{00000000-0005-0000-0000-0000410A0000}"/>
    <cellStyle name="Navadno 10 23 2" xfId="2729" xr:uid="{00000000-0005-0000-0000-0000420A0000}"/>
    <cellStyle name="Navadno 10 23 3" xfId="2730" xr:uid="{00000000-0005-0000-0000-0000430A0000}"/>
    <cellStyle name="Navadno 10 23 4" xfId="2731" xr:uid="{00000000-0005-0000-0000-0000440A0000}"/>
    <cellStyle name="Navadno 10 23_2008-145 BRINJE- POPIS VODA" xfId="2732" xr:uid="{00000000-0005-0000-0000-0000450A0000}"/>
    <cellStyle name="Navadno 10 24" xfId="2733" xr:uid="{00000000-0005-0000-0000-0000460A0000}"/>
    <cellStyle name="Navadno 10 24 2" xfId="2734" xr:uid="{00000000-0005-0000-0000-0000470A0000}"/>
    <cellStyle name="Navadno 10 24 3" xfId="2735" xr:uid="{00000000-0005-0000-0000-0000480A0000}"/>
    <cellStyle name="Navadno 10 24 4" xfId="2736" xr:uid="{00000000-0005-0000-0000-0000490A0000}"/>
    <cellStyle name="Navadno 10 24_2008-145 BRINJE- POPIS VODA" xfId="2737" xr:uid="{00000000-0005-0000-0000-00004A0A0000}"/>
    <cellStyle name="Navadno 10 25" xfId="2738" xr:uid="{00000000-0005-0000-0000-00004B0A0000}"/>
    <cellStyle name="Navadno 10 25 2" xfId="2739" xr:uid="{00000000-0005-0000-0000-00004C0A0000}"/>
    <cellStyle name="Navadno 10 25 3" xfId="2740" xr:uid="{00000000-0005-0000-0000-00004D0A0000}"/>
    <cellStyle name="Navadno 10 25 4" xfId="2741" xr:uid="{00000000-0005-0000-0000-00004E0A0000}"/>
    <cellStyle name="Navadno 10 25_2008-145 BRINJE- POPIS VODA" xfId="2742" xr:uid="{00000000-0005-0000-0000-00004F0A0000}"/>
    <cellStyle name="Navadno 10 26" xfId="2743" xr:uid="{00000000-0005-0000-0000-0000500A0000}"/>
    <cellStyle name="Navadno 10 26 2" xfId="2744" xr:uid="{00000000-0005-0000-0000-0000510A0000}"/>
    <cellStyle name="Navadno 10 26 3" xfId="2745" xr:uid="{00000000-0005-0000-0000-0000520A0000}"/>
    <cellStyle name="Navadno 10 26 4" xfId="2746" xr:uid="{00000000-0005-0000-0000-0000530A0000}"/>
    <cellStyle name="Navadno 10 26_2008-145 BRINJE- POPIS VODA" xfId="2747" xr:uid="{00000000-0005-0000-0000-0000540A0000}"/>
    <cellStyle name="Navadno 10 27" xfId="2748" xr:uid="{00000000-0005-0000-0000-0000550A0000}"/>
    <cellStyle name="Navadno 10 27 2" xfId="2749" xr:uid="{00000000-0005-0000-0000-0000560A0000}"/>
    <cellStyle name="Navadno 10 27 3" xfId="2750" xr:uid="{00000000-0005-0000-0000-0000570A0000}"/>
    <cellStyle name="Navadno 10 27 4" xfId="2751" xr:uid="{00000000-0005-0000-0000-0000580A0000}"/>
    <cellStyle name="Navadno 10 27_2008-145 BRINJE- POPIS VODA" xfId="2752" xr:uid="{00000000-0005-0000-0000-0000590A0000}"/>
    <cellStyle name="Navadno 10 28" xfId="2753" xr:uid="{00000000-0005-0000-0000-00005A0A0000}"/>
    <cellStyle name="Navadno 10 28 2" xfId="2754" xr:uid="{00000000-0005-0000-0000-00005B0A0000}"/>
    <cellStyle name="Navadno 10 28 3" xfId="2755" xr:uid="{00000000-0005-0000-0000-00005C0A0000}"/>
    <cellStyle name="Navadno 10 28 4" xfId="2756" xr:uid="{00000000-0005-0000-0000-00005D0A0000}"/>
    <cellStyle name="Navadno 10 28_2008-145 BRINJE- POPIS VODA" xfId="2757" xr:uid="{00000000-0005-0000-0000-00005E0A0000}"/>
    <cellStyle name="Navadno 10 29" xfId="2758" xr:uid="{00000000-0005-0000-0000-00005F0A0000}"/>
    <cellStyle name="Navadno 10 29 2" xfId="2759" xr:uid="{00000000-0005-0000-0000-0000600A0000}"/>
    <cellStyle name="Navadno 10 29 3" xfId="2760" xr:uid="{00000000-0005-0000-0000-0000610A0000}"/>
    <cellStyle name="Navadno 10 29 4" xfId="2761" xr:uid="{00000000-0005-0000-0000-0000620A0000}"/>
    <cellStyle name="Navadno 10 29_2008-145 BRINJE- POPIS VODA" xfId="2762" xr:uid="{00000000-0005-0000-0000-0000630A0000}"/>
    <cellStyle name="Navadno 10 3" xfId="2763" xr:uid="{00000000-0005-0000-0000-0000640A0000}"/>
    <cellStyle name="Navadno 10 3 2" xfId="2764" xr:uid="{00000000-0005-0000-0000-0000650A0000}"/>
    <cellStyle name="Navadno 10 3 2 2" xfId="2765" xr:uid="{00000000-0005-0000-0000-0000660A0000}"/>
    <cellStyle name="Navadno 10 3 3" xfId="2766" xr:uid="{00000000-0005-0000-0000-0000670A0000}"/>
    <cellStyle name="Navadno 10 3 4" xfId="2767" xr:uid="{00000000-0005-0000-0000-0000680A0000}"/>
    <cellStyle name="Navadno 10 3 5" xfId="2768" xr:uid="{00000000-0005-0000-0000-0000690A0000}"/>
    <cellStyle name="Navadno 10 3_2008-145 BRINJE- POPIS VODA" xfId="2769" xr:uid="{00000000-0005-0000-0000-00006A0A0000}"/>
    <cellStyle name="Navadno 10 30" xfId="2770" xr:uid="{00000000-0005-0000-0000-00006B0A0000}"/>
    <cellStyle name="Navadno 10 30 2" xfId="2771" xr:uid="{00000000-0005-0000-0000-00006C0A0000}"/>
    <cellStyle name="Navadno 10 30 3" xfId="2772" xr:uid="{00000000-0005-0000-0000-00006D0A0000}"/>
    <cellStyle name="Navadno 10 30 4" xfId="2773" xr:uid="{00000000-0005-0000-0000-00006E0A0000}"/>
    <cellStyle name="Navadno 10 30_2008-145 BRINJE- POPIS VODA" xfId="2774" xr:uid="{00000000-0005-0000-0000-00006F0A0000}"/>
    <cellStyle name="Navadno 10 31" xfId="2775" xr:uid="{00000000-0005-0000-0000-0000700A0000}"/>
    <cellStyle name="Navadno 10 31 2" xfId="2776" xr:uid="{00000000-0005-0000-0000-0000710A0000}"/>
    <cellStyle name="Navadno 10 31 3" xfId="2777" xr:uid="{00000000-0005-0000-0000-0000720A0000}"/>
    <cellStyle name="Navadno 10 31 4" xfId="2778" xr:uid="{00000000-0005-0000-0000-0000730A0000}"/>
    <cellStyle name="Navadno 10 31_2008-145 BRINJE- POPIS VODA" xfId="2779" xr:uid="{00000000-0005-0000-0000-0000740A0000}"/>
    <cellStyle name="Navadno 10 32" xfId="2780" xr:uid="{00000000-0005-0000-0000-0000750A0000}"/>
    <cellStyle name="Navadno 10 32 2" xfId="2781" xr:uid="{00000000-0005-0000-0000-0000760A0000}"/>
    <cellStyle name="Navadno 10 32 3" xfId="2782" xr:uid="{00000000-0005-0000-0000-0000770A0000}"/>
    <cellStyle name="Navadno 10 32 4" xfId="2783" xr:uid="{00000000-0005-0000-0000-0000780A0000}"/>
    <cellStyle name="Navadno 10 32_2008-145 BRINJE- POPIS VODA" xfId="2784" xr:uid="{00000000-0005-0000-0000-0000790A0000}"/>
    <cellStyle name="Navadno 10 33" xfId="2785" xr:uid="{00000000-0005-0000-0000-00007A0A0000}"/>
    <cellStyle name="Navadno 10 33 2" xfId="2786" xr:uid="{00000000-0005-0000-0000-00007B0A0000}"/>
    <cellStyle name="Navadno 10 34" xfId="2787" xr:uid="{00000000-0005-0000-0000-00007C0A0000}"/>
    <cellStyle name="Navadno 10 34 2" xfId="2788" xr:uid="{00000000-0005-0000-0000-00007D0A0000}"/>
    <cellStyle name="Navadno 10 35" xfId="2789" xr:uid="{00000000-0005-0000-0000-00007E0A0000}"/>
    <cellStyle name="Navadno 10 35 2" xfId="2790" xr:uid="{00000000-0005-0000-0000-00007F0A0000}"/>
    <cellStyle name="Navadno 10 36" xfId="2791" xr:uid="{00000000-0005-0000-0000-0000800A0000}"/>
    <cellStyle name="Navadno 10 36 2" xfId="2792" xr:uid="{00000000-0005-0000-0000-0000810A0000}"/>
    <cellStyle name="Navadno 10 37" xfId="2793" xr:uid="{00000000-0005-0000-0000-0000820A0000}"/>
    <cellStyle name="Navadno 10 37 2" xfId="2794" xr:uid="{00000000-0005-0000-0000-0000830A0000}"/>
    <cellStyle name="Navadno 10 38" xfId="2795" xr:uid="{00000000-0005-0000-0000-0000840A0000}"/>
    <cellStyle name="Navadno 10 38 2" xfId="2796" xr:uid="{00000000-0005-0000-0000-0000850A0000}"/>
    <cellStyle name="Navadno 10 39" xfId="2797" xr:uid="{00000000-0005-0000-0000-0000860A0000}"/>
    <cellStyle name="Navadno 10 39 2" xfId="2798" xr:uid="{00000000-0005-0000-0000-0000870A0000}"/>
    <cellStyle name="Navadno 10 4" xfId="2799" xr:uid="{00000000-0005-0000-0000-0000880A0000}"/>
    <cellStyle name="Navadno 10 4 2" xfId="2800" xr:uid="{00000000-0005-0000-0000-0000890A0000}"/>
    <cellStyle name="Navadno 10 4 3" xfId="2801" xr:uid="{00000000-0005-0000-0000-00008A0A0000}"/>
    <cellStyle name="Navadno 10 4 4" xfId="2802" xr:uid="{00000000-0005-0000-0000-00008B0A0000}"/>
    <cellStyle name="Navadno 10 4 5" xfId="2803" xr:uid="{00000000-0005-0000-0000-00008C0A0000}"/>
    <cellStyle name="Navadno 10 4_2008-145 BRINJE- POPIS VODA" xfId="2804" xr:uid="{00000000-0005-0000-0000-00008D0A0000}"/>
    <cellStyle name="Navadno 10 40" xfId="2805" xr:uid="{00000000-0005-0000-0000-00008E0A0000}"/>
    <cellStyle name="Navadno 10 40 2" xfId="2806" xr:uid="{00000000-0005-0000-0000-00008F0A0000}"/>
    <cellStyle name="Navadno 10 41" xfId="2807" xr:uid="{00000000-0005-0000-0000-0000900A0000}"/>
    <cellStyle name="Navadno 10 41 2" xfId="2808" xr:uid="{00000000-0005-0000-0000-0000910A0000}"/>
    <cellStyle name="Navadno 10 42" xfId="2809" xr:uid="{00000000-0005-0000-0000-0000920A0000}"/>
    <cellStyle name="Navadno 10 42 2" xfId="2810" xr:uid="{00000000-0005-0000-0000-0000930A0000}"/>
    <cellStyle name="Navadno 10 43" xfId="2811" xr:uid="{00000000-0005-0000-0000-0000940A0000}"/>
    <cellStyle name="Navadno 10 43 2" xfId="2812" xr:uid="{00000000-0005-0000-0000-0000950A0000}"/>
    <cellStyle name="Navadno 10 44" xfId="2813" xr:uid="{00000000-0005-0000-0000-0000960A0000}"/>
    <cellStyle name="Navadno 10 44 2" xfId="2814" xr:uid="{00000000-0005-0000-0000-0000970A0000}"/>
    <cellStyle name="Navadno 10 45" xfId="2815" xr:uid="{00000000-0005-0000-0000-0000980A0000}"/>
    <cellStyle name="Navadno 10 45 2" xfId="2816" xr:uid="{00000000-0005-0000-0000-0000990A0000}"/>
    <cellStyle name="Navadno 10 46" xfId="2817" xr:uid="{00000000-0005-0000-0000-00009A0A0000}"/>
    <cellStyle name="Navadno 10 46 2" xfId="2818" xr:uid="{00000000-0005-0000-0000-00009B0A0000}"/>
    <cellStyle name="Navadno 10 47" xfId="2819" xr:uid="{00000000-0005-0000-0000-00009C0A0000}"/>
    <cellStyle name="Navadno 10 47 2" xfId="2820" xr:uid="{00000000-0005-0000-0000-00009D0A0000}"/>
    <cellStyle name="Navadno 10 48" xfId="2821" xr:uid="{00000000-0005-0000-0000-00009E0A0000}"/>
    <cellStyle name="Navadno 10 48 2" xfId="2822" xr:uid="{00000000-0005-0000-0000-00009F0A0000}"/>
    <cellStyle name="Navadno 10 49" xfId="2823" xr:uid="{00000000-0005-0000-0000-0000A00A0000}"/>
    <cellStyle name="Navadno 10 49 2" xfId="2824" xr:uid="{00000000-0005-0000-0000-0000A10A0000}"/>
    <cellStyle name="Navadno 10 5" xfId="2825" xr:uid="{00000000-0005-0000-0000-0000A20A0000}"/>
    <cellStyle name="Navadno 10 5 2" xfId="2826" xr:uid="{00000000-0005-0000-0000-0000A30A0000}"/>
    <cellStyle name="Navadno 10 5 3" xfId="2827" xr:uid="{00000000-0005-0000-0000-0000A40A0000}"/>
    <cellStyle name="Navadno 10 5 4" xfId="2828" xr:uid="{00000000-0005-0000-0000-0000A50A0000}"/>
    <cellStyle name="Navadno 10 5_2008-145 BRINJE- POPIS VODA" xfId="2829" xr:uid="{00000000-0005-0000-0000-0000A60A0000}"/>
    <cellStyle name="Navadno 10 50" xfId="2830" xr:uid="{00000000-0005-0000-0000-0000A70A0000}"/>
    <cellStyle name="Navadno 10 50 2" xfId="2831" xr:uid="{00000000-0005-0000-0000-0000A80A0000}"/>
    <cellStyle name="Navadno 10 51" xfId="2832" xr:uid="{00000000-0005-0000-0000-0000A90A0000}"/>
    <cellStyle name="Navadno 10 51 2" xfId="2833" xr:uid="{00000000-0005-0000-0000-0000AA0A0000}"/>
    <cellStyle name="Navadno 10 52" xfId="2834" xr:uid="{00000000-0005-0000-0000-0000AB0A0000}"/>
    <cellStyle name="Navadno 10 52 2" xfId="2835" xr:uid="{00000000-0005-0000-0000-0000AC0A0000}"/>
    <cellStyle name="Navadno 10 53" xfId="2836" xr:uid="{00000000-0005-0000-0000-0000AD0A0000}"/>
    <cellStyle name="Navadno 10 53 2" xfId="2837" xr:uid="{00000000-0005-0000-0000-0000AE0A0000}"/>
    <cellStyle name="Navadno 10 54" xfId="2838" xr:uid="{00000000-0005-0000-0000-0000AF0A0000}"/>
    <cellStyle name="Navadno 10 54 2" xfId="2839" xr:uid="{00000000-0005-0000-0000-0000B00A0000}"/>
    <cellStyle name="Navadno 10 55" xfId="2840" xr:uid="{00000000-0005-0000-0000-0000B10A0000}"/>
    <cellStyle name="Navadno 10 55 2" xfId="2841" xr:uid="{00000000-0005-0000-0000-0000B20A0000}"/>
    <cellStyle name="Navadno 10 56" xfId="2842" xr:uid="{00000000-0005-0000-0000-0000B30A0000}"/>
    <cellStyle name="Navadno 10 56 2" xfId="2843" xr:uid="{00000000-0005-0000-0000-0000B40A0000}"/>
    <cellStyle name="Navadno 10 57" xfId="2844" xr:uid="{00000000-0005-0000-0000-0000B50A0000}"/>
    <cellStyle name="Navadno 10 57 2" xfId="2845" xr:uid="{00000000-0005-0000-0000-0000B60A0000}"/>
    <cellStyle name="Navadno 10 58" xfId="2846" xr:uid="{00000000-0005-0000-0000-0000B70A0000}"/>
    <cellStyle name="Navadno 10 58 2" xfId="2847" xr:uid="{00000000-0005-0000-0000-0000B80A0000}"/>
    <cellStyle name="Navadno 10 59" xfId="2848" xr:uid="{00000000-0005-0000-0000-0000B90A0000}"/>
    <cellStyle name="Navadno 10 59 2" xfId="2849" xr:uid="{00000000-0005-0000-0000-0000BA0A0000}"/>
    <cellStyle name="Navadno 10 6" xfId="2850" xr:uid="{00000000-0005-0000-0000-0000BB0A0000}"/>
    <cellStyle name="Navadno 10 6 2" xfId="2851" xr:uid="{00000000-0005-0000-0000-0000BC0A0000}"/>
    <cellStyle name="Navadno 10 6 3" xfId="2852" xr:uid="{00000000-0005-0000-0000-0000BD0A0000}"/>
    <cellStyle name="Navadno 10 6 4" xfId="2853" xr:uid="{00000000-0005-0000-0000-0000BE0A0000}"/>
    <cellStyle name="Navadno 10 6_2008-145 BRINJE- POPIS VODA" xfId="2854" xr:uid="{00000000-0005-0000-0000-0000BF0A0000}"/>
    <cellStyle name="Navadno 10 60" xfId="2855" xr:uid="{00000000-0005-0000-0000-0000C00A0000}"/>
    <cellStyle name="Navadno 10 60 2" xfId="2856" xr:uid="{00000000-0005-0000-0000-0000C10A0000}"/>
    <cellStyle name="Navadno 10 61" xfId="2857" xr:uid="{00000000-0005-0000-0000-0000C20A0000}"/>
    <cellStyle name="Navadno 10 61 2" xfId="2858" xr:uid="{00000000-0005-0000-0000-0000C30A0000}"/>
    <cellStyle name="Navadno 10 62" xfId="2859" xr:uid="{00000000-0005-0000-0000-0000C40A0000}"/>
    <cellStyle name="Navadno 10 62 2" xfId="2860" xr:uid="{00000000-0005-0000-0000-0000C50A0000}"/>
    <cellStyle name="Navadno 10 63" xfId="2861" xr:uid="{00000000-0005-0000-0000-0000C60A0000}"/>
    <cellStyle name="Navadno 10 63 2" xfId="2862" xr:uid="{00000000-0005-0000-0000-0000C70A0000}"/>
    <cellStyle name="Navadno 10 64" xfId="2863" xr:uid="{00000000-0005-0000-0000-0000C80A0000}"/>
    <cellStyle name="Navadno 10 64 2" xfId="2864" xr:uid="{00000000-0005-0000-0000-0000C90A0000}"/>
    <cellStyle name="Navadno 10 65" xfId="2865" xr:uid="{00000000-0005-0000-0000-0000CA0A0000}"/>
    <cellStyle name="Navadno 10 65 2" xfId="2866" xr:uid="{00000000-0005-0000-0000-0000CB0A0000}"/>
    <cellStyle name="Navadno 10 66" xfId="2867" xr:uid="{00000000-0005-0000-0000-0000CC0A0000}"/>
    <cellStyle name="Navadno 10 66 2" xfId="2868" xr:uid="{00000000-0005-0000-0000-0000CD0A0000}"/>
    <cellStyle name="Navadno 10 67" xfId="2869" xr:uid="{00000000-0005-0000-0000-0000CE0A0000}"/>
    <cellStyle name="Navadno 10 67 2" xfId="2870" xr:uid="{00000000-0005-0000-0000-0000CF0A0000}"/>
    <cellStyle name="Navadno 10 68" xfId="2871" xr:uid="{00000000-0005-0000-0000-0000D00A0000}"/>
    <cellStyle name="Navadno 10 68 2" xfId="2872" xr:uid="{00000000-0005-0000-0000-0000D10A0000}"/>
    <cellStyle name="Navadno 10 69" xfId="2873" xr:uid="{00000000-0005-0000-0000-0000D20A0000}"/>
    <cellStyle name="Navadno 10 69 2" xfId="2874" xr:uid="{00000000-0005-0000-0000-0000D30A0000}"/>
    <cellStyle name="Navadno 10 7" xfId="2875" xr:uid="{00000000-0005-0000-0000-0000D40A0000}"/>
    <cellStyle name="Navadno 10 7 2" xfId="2876" xr:uid="{00000000-0005-0000-0000-0000D50A0000}"/>
    <cellStyle name="Navadno 10 7 3" xfId="2877" xr:uid="{00000000-0005-0000-0000-0000D60A0000}"/>
    <cellStyle name="Navadno 10 7 4" xfId="2878" xr:uid="{00000000-0005-0000-0000-0000D70A0000}"/>
    <cellStyle name="Navadno 10 7_2008-145 BRINJE- POPIS VODA" xfId="2879" xr:uid="{00000000-0005-0000-0000-0000D80A0000}"/>
    <cellStyle name="Navadno 10 70" xfId="2880" xr:uid="{00000000-0005-0000-0000-0000D90A0000}"/>
    <cellStyle name="Navadno 10 70 2" xfId="2881" xr:uid="{00000000-0005-0000-0000-0000DA0A0000}"/>
    <cellStyle name="Navadno 10 71" xfId="2882" xr:uid="{00000000-0005-0000-0000-0000DB0A0000}"/>
    <cellStyle name="Navadno 10 71 2" xfId="2883" xr:uid="{00000000-0005-0000-0000-0000DC0A0000}"/>
    <cellStyle name="Navadno 10 72" xfId="2884" xr:uid="{00000000-0005-0000-0000-0000DD0A0000}"/>
    <cellStyle name="Navadno 10 72 2" xfId="2885" xr:uid="{00000000-0005-0000-0000-0000DE0A0000}"/>
    <cellStyle name="Navadno 10 73" xfId="2886" xr:uid="{00000000-0005-0000-0000-0000DF0A0000}"/>
    <cellStyle name="Navadno 10 73 2" xfId="2887" xr:uid="{00000000-0005-0000-0000-0000E00A0000}"/>
    <cellStyle name="Navadno 10 74" xfId="2888" xr:uid="{00000000-0005-0000-0000-0000E10A0000}"/>
    <cellStyle name="Navadno 10 74 2" xfId="2889" xr:uid="{00000000-0005-0000-0000-0000E20A0000}"/>
    <cellStyle name="Navadno 10 75" xfId="2890" xr:uid="{00000000-0005-0000-0000-0000E30A0000}"/>
    <cellStyle name="Navadno 10 75 2" xfId="2891" xr:uid="{00000000-0005-0000-0000-0000E40A0000}"/>
    <cellStyle name="Navadno 10 76" xfId="2892" xr:uid="{00000000-0005-0000-0000-0000E50A0000}"/>
    <cellStyle name="Navadno 10 76 2" xfId="2893" xr:uid="{00000000-0005-0000-0000-0000E60A0000}"/>
    <cellStyle name="Navadno 10 77" xfId="2894" xr:uid="{00000000-0005-0000-0000-0000E70A0000}"/>
    <cellStyle name="Navadno 10 77 2" xfId="2895" xr:uid="{00000000-0005-0000-0000-0000E80A0000}"/>
    <cellStyle name="Navadno 10 78" xfId="2896" xr:uid="{00000000-0005-0000-0000-0000E90A0000}"/>
    <cellStyle name="Navadno 10 78 2" xfId="2897" xr:uid="{00000000-0005-0000-0000-0000EA0A0000}"/>
    <cellStyle name="Navadno 10 79" xfId="2898" xr:uid="{00000000-0005-0000-0000-0000EB0A0000}"/>
    <cellStyle name="Navadno 10 79 2" xfId="2899" xr:uid="{00000000-0005-0000-0000-0000EC0A0000}"/>
    <cellStyle name="Navadno 10 8" xfId="2900" xr:uid="{00000000-0005-0000-0000-0000ED0A0000}"/>
    <cellStyle name="Navadno 10 8 2" xfId="2901" xr:uid="{00000000-0005-0000-0000-0000EE0A0000}"/>
    <cellStyle name="Navadno 10 8 3" xfId="2902" xr:uid="{00000000-0005-0000-0000-0000EF0A0000}"/>
    <cellStyle name="Navadno 10 8 4" xfId="2903" xr:uid="{00000000-0005-0000-0000-0000F00A0000}"/>
    <cellStyle name="Navadno 10 8_2008-145 BRINJE- POPIS VODA" xfId="2904" xr:uid="{00000000-0005-0000-0000-0000F10A0000}"/>
    <cellStyle name="Navadno 10 80" xfId="2905" xr:uid="{00000000-0005-0000-0000-0000F20A0000}"/>
    <cellStyle name="Navadno 10 80 2" xfId="2906" xr:uid="{00000000-0005-0000-0000-0000F30A0000}"/>
    <cellStyle name="Navadno 10 81" xfId="2907" xr:uid="{00000000-0005-0000-0000-0000F40A0000}"/>
    <cellStyle name="Navadno 10 81 2" xfId="2908" xr:uid="{00000000-0005-0000-0000-0000F50A0000}"/>
    <cellStyle name="Navadno 10 82" xfId="2909" xr:uid="{00000000-0005-0000-0000-0000F60A0000}"/>
    <cellStyle name="Navadno 10 82 2" xfId="2910" xr:uid="{00000000-0005-0000-0000-0000F70A0000}"/>
    <cellStyle name="Navadno 10 83" xfId="2911" xr:uid="{00000000-0005-0000-0000-0000F80A0000}"/>
    <cellStyle name="Navadno 10 83 2" xfId="2912" xr:uid="{00000000-0005-0000-0000-0000F90A0000}"/>
    <cellStyle name="Navadno 10 84" xfId="2913" xr:uid="{00000000-0005-0000-0000-0000FA0A0000}"/>
    <cellStyle name="Navadno 10 84 2" xfId="2914" xr:uid="{00000000-0005-0000-0000-0000FB0A0000}"/>
    <cellStyle name="Navadno 10 85" xfId="2915" xr:uid="{00000000-0005-0000-0000-0000FC0A0000}"/>
    <cellStyle name="Navadno 10 85 2" xfId="2916" xr:uid="{00000000-0005-0000-0000-0000FD0A0000}"/>
    <cellStyle name="Navadno 10 86" xfId="2917" xr:uid="{00000000-0005-0000-0000-0000FE0A0000}"/>
    <cellStyle name="Navadno 10 86 2" xfId="2918" xr:uid="{00000000-0005-0000-0000-0000FF0A0000}"/>
    <cellStyle name="Navadno 10 87" xfId="2919" xr:uid="{00000000-0005-0000-0000-0000000B0000}"/>
    <cellStyle name="Navadno 10 87 2" xfId="2920" xr:uid="{00000000-0005-0000-0000-0000010B0000}"/>
    <cellStyle name="Navadno 10 88" xfId="2921" xr:uid="{00000000-0005-0000-0000-0000020B0000}"/>
    <cellStyle name="Navadno 10 88 2" xfId="2922" xr:uid="{00000000-0005-0000-0000-0000030B0000}"/>
    <cellStyle name="Navadno 10 89" xfId="2923" xr:uid="{00000000-0005-0000-0000-0000040B0000}"/>
    <cellStyle name="Navadno 10 89 2" xfId="2924" xr:uid="{00000000-0005-0000-0000-0000050B0000}"/>
    <cellStyle name="Navadno 10 9" xfId="2925" xr:uid="{00000000-0005-0000-0000-0000060B0000}"/>
    <cellStyle name="Navadno 10 9 2" xfId="2926" xr:uid="{00000000-0005-0000-0000-0000070B0000}"/>
    <cellStyle name="Navadno 10 9 3" xfId="2927" xr:uid="{00000000-0005-0000-0000-0000080B0000}"/>
    <cellStyle name="Navadno 10 9 4" xfId="2928" xr:uid="{00000000-0005-0000-0000-0000090B0000}"/>
    <cellStyle name="Navadno 10 9_2008-145 BRINJE- POPIS VODA" xfId="2929" xr:uid="{00000000-0005-0000-0000-00000A0B0000}"/>
    <cellStyle name="Navadno 10 90" xfId="2930" xr:uid="{00000000-0005-0000-0000-00000B0B0000}"/>
    <cellStyle name="Navadno 10 90 2" xfId="2931" xr:uid="{00000000-0005-0000-0000-00000C0B0000}"/>
    <cellStyle name="Navadno 10 91" xfId="2932" xr:uid="{00000000-0005-0000-0000-00000D0B0000}"/>
    <cellStyle name="Navadno 10 91 2" xfId="2933" xr:uid="{00000000-0005-0000-0000-00000E0B0000}"/>
    <cellStyle name="Navadno 10 92" xfId="2934" xr:uid="{00000000-0005-0000-0000-00000F0B0000}"/>
    <cellStyle name="Navadno 10 92 2" xfId="2935" xr:uid="{00000000-0005-0000-0000-0000100B0000}"/>
    <cellStyle name="Navadno 10 93" xfId="2936" xr:uid="{00000000-0005-0000-0000-0000110B0000}"/>
    <cellStyle name="Navadno 10 93 2" xfId="2937" xr:uid="{00000000-0005-0000-0000-0000120B0000}"/>
    <cellStyle name="Navadno 10 94" xfId="2938" xr:uid="{00000000-0005-0000-0000-0000130B0000}"/>
    <cellStyle name="Navadno 10 94 2" xfId="2939" xr:uid="{00000000-0005-0000-0000-0000140B0000}"/>
    <cellStyle name="Navadno 10 95" xfId="2940" xr:uid="{00000000-0005-0000-0000-0000150B0000}"/>
    <cellStyle name="Navadno 10 95 2" xfId="2941" xr:uid="{00000000-0005-0000-0000-0000160B0000}"/>
    <cellStyle name="Navadno 10 96" xfId="2942" xr:uid="{00000000-0005-0000-0000-0000170B0000}"/>
    <cellStyle name="Navadno 10 96 2" xfId="2943" xr:uid="{00000000-0005-0000-0000-0000180B0000}"/>
    <cellStyle name="Navadno 10 97" xfId="2944" xr:uid="{00000000-0005-0000-0000-0000190B0000}"/>
    <cellStyle name="Navadno 10 97 2" xfId="2945" xr:uid="{00000000-0005-0000-0000-00001A0B0000}"/>
    <cellStyle name="Navadno 10 98" xfId="2946" xr:uid="{00000000-0005-0000-0000-00001B0B0000}"/>
    <cellStyle name="Navadno 10 98 2" xfId="2947" xr:uid="{00000000-0005-0000-0000-00001C0B0000}"/>
    <cellStyle name="Navadno 10 99" xfId="2948" xr:uid="{00000000-0005-0000-0000-00001D0B0000}"/>
    <cellStyle name="Navadno 10 99 2" xfId="2949" xr:uid="{00000000-0005-0000-0000-00001E0B0000}"/>
    <cellStyle name="Navadno 10_2008-145 BRINJE- POPIS VODA" xfId="2950" xr:uid="{00000000-0005-0000-0000-00001F0B0000}"/>
    <cellStyle name="Navadno 100" xfId="2951" xr:uid="{00000000-0005-0000-0000-0000200B0000}"/>
    <cellStyle name="Navadno 100 2" xfId="2952" xr:uid="{00000000-0005-0000-0000-0000210B0000}"/>
    <cellStyle name="Navadno 100 2 2" xfId="2953" xr:uid="{00000000-0005-0000-0000-0000220B0000}"/>
    <cellStyle name="Navadno 100 2 2 2" xfId="2954" xr:uid="{00000000-0005-0000-0000-0000230B0000}"/>
    <cellStyle name="Navadno 100 2 3" xfId="2955" xr:uid="{00000000-0005-0000-0000-0000240B0000}"/>
    <cellStyle name="Navadno 101" xfId="2956" xr:uid="{00000000-0005-0000-0000-0000250B0000}"/>
    <cellStyle name="Navadno 101 2" xfId="2957" xr:uid="{00000000-0005-0000-0000-0000260B0000}"/>
    <cellStyle name="Navadno 101 2 2" xfId="2958" xr:uid="{00000000-0005-0000-0000-0000270B0000}"/>
    <cellStyle name="Navadno 101 2 2 2" xfId="2959" xr:uid="{00000000-0005-0000-0000-0000280B0000}"/>
    <cellStyle name="Navadno 101 2 3" xfId="2960" xr:uid="{00000000-0005-0000-0000-0000290B0000}"/>
    <cellStyle name="Navadno 102" xfId="2961" xr:uid="{00000000-0005-0000-0000-00002A0B0000}"/>
    <cellStyle name="Navadno 103" xfId="2962" xr:uid="{00000000-0005-0000-0000-00002B0B0000}"/>
    <cellStyle name="Navadno 104" xfId="2963" xr:uid="{00000000-0005-0000-0000-00002C0B0000}"/>
    <cellStyle name="Navadno 104 2" xfId="2964" xr:uid="{00000000-0005-0000-0000-00002D0B0000}"/>
    <cellStyle name="Navadno 104 2 2" xfId="2965" xr:uid="{00000000-0005-0000-0000-00002E0B0000}"/>
    <cellStyle name="Navadno 104 2 2 2" xfId="2966" xr:uid="{00000000-0005-0000-0000-00002F0B0000}"/>
    <cellStyle name="Navadno 104 2 3" xfId="2967" xr:uid="{00000000-0005-0000-0000-0000300B0000}"/>
    <cellStyle name="Navadno 105" xfId="2968" xr:uid="{00000000-0005-0000-0000-0000310B0000}"/>
    <cellStyle name="Navadno 105 2" xfId="2969" xr:uid="{00000000-0005-0000-0000-0000320B0000}"/>
    <cellStyle name="Navadno 105 2 2" xfId="2970" xr:uid="{00000000-0005-0000-0000-0000330B0000}"/>
    <cellStyle name="Navadno 105 2 2 2" xfId="2971" xr:uid="{00000000-0005-0000-0000-0000340B0000}"/>
    <cellStyle name="Navadno 105 2 3" xfId="2972" xr:uid="{00000000-0005-0000-0000-0000350B0000}"/>
    <cellStyle name="Navadno 106" xfId="2973" xr:uid="{00000000-0005-0000-0000-0000360B0000}"/>
    <cellStyle name="Navadno 106 2" xfId="2974" xr:uid="{00000000-0005-0000-0000-0000370B0000}"/>
    <cellStyle name="Navadno 106 2 2" xfId="2975" xr:uid="{00000000-0005-0000-0000-0000380B0000}"/>
    <cellStyle name="Navadno 106 2 2 2" xfId="2976" xr:uid="{00000000-0005-0000-0000-0000390B0000}"/>
    <cellStyle name="Navadno 106 2 3" xfId="2977" xr:uid="{00000000-0005-0000-0000-00003A0B0000}"/>
    <cellStyle name="Navadno 107" xfId="2978" xr:uid="{00000000-0005-0000-0000-00003B0B0000}"/>
    <cellStyle name="Navadno 107 2" xfId="2979" xr:uid="{00000000-0005-0000-0000-00003C0B0000}"/>
    <cellStyle name="Navadno 107 2 2" xfId="2980" xr:uid="{00000000-0005-0000-0000-00003D0B0000}"/>
    <cellStyle name="Navadno 107 2 2 2" xfId="2981" xr:uid="{00000000-0005-0000-0000-00003E0B0000}"/>
    <cellStyle name="Navadno 107 2 3" xfId="2982" xr:uid="{00000000-0005-0000-0000-00003F0B0000}"/>
    <cellStyle name="Navadno 108" xfId="2983" xr:uid="{00000000-0005-0000-0000-0000400B0000}"/>
    <cellStyle name="Navadno 108 2" xfId="2984" xr:uid="{00000000-0005-0000-0000-0000410B0000}"/>
    <cellStyle name="Navadno 108 2 2" xfId="2985" xr:uid="{00000000-0005-0000-0000-0000420B0000}"/>
    <cellStyle name="Navadno 108 2 2 2" xfId="2986" xr:uid="{00000000-0005-0000-0000-0000430B0000}"/>
    <cellStyle name="Navadno 108 2 3" xfId="2987" xr:uid="{00000000-0005-0000-0000-0000440B0000}"/>
    <cellStyle name="Navadno 109" xfId="2988" xr:uid="{00000000-0005-0000-0000-0000450B0000}"/>
    <cellStyle name="Navadno 109 2" xfId="2989" xr:uid="{00000000-0005-0000-0000-0000460B0000}"/>
    <cellStyle name="Navadno 109 2 2" xfId="2990" xr:uid="{00000000-0005-0000-0000-0000470B0000}"/>
    <cellStyle name="Navadno 109 2 2 2" xfId="2991" xr:uid="{00000000-0005-0000-0000-0000480B0000}"/>
    <cellStyle name="Navadno 109 2 3" xfId="2992" xr:uid="{00000000-0005-0000-0000-0000490B0000}"/>
    <cellStyle name="Navadno 11" xfId="84" xr:uid="{00000000-0005-0000-0000-00004A0B0000}"/>
    <cellStyle name="Navadno 11 10" xfId="2993" xr:uid="{00000000-0005-0000-0000-00004B0B0000}"/>
    <cellStyle name="Navadno 11 10 2" xfId="2994" xr:uid="{00000000-0005-0000-0000-00004C0B0000}"/>
    <cellStyle name="Navadno 11 11" xfId="2995" xr:uid="{00000000-0005-0000-0000-00004D0B0000}"/>
    <cellStyle name="Navadno 11 11 2" xfId="2996" xr:uid="{00000000-0005-0000-0000-00004E0B0000}"/>
    <cellStyle name="Navadno 11 12" xfId="2997" xr:uid="{00000000-0005-0000-0000-00004F0B0000}"/>
    <cellStyle name="Navadno 11 12 2" xfId="2998" xr:uid="{00000000-0005-0000-0000-0000500B0000}"/>
    <cellStyle name="Navadno 11 13" xfId="2999" xr:uid="{00000000-0005-0000-0000-0000510B0000}"/>
    <cellStyle name="Navadno 11 13 2" xfId="3000" xr:uid="{00000000-0005-0000-0000-0000520B0000}"/>
    <cellStyle name="Navadno 11 14" xfId="3001" xr:uid="{00000000-0005-0000-0000-0000530B0000}"/>
    <cellStyle name="Navadno 11 14 2" xfId="3002" xr:uid="{00000000-0005-0000-0000-0000540B0000}"/>
    <cellStyle name="Navadno 11 15" xfId="3003" xr:uid="{00000000-0005-0000-0000-0000550B0000}"/>
    <cellStyle name="Navadno 11 15 2" xfId="3004" xr:uid="{00000000-0005-0000-0000-0000560B0000}"/>
    <cellStyle name="Navadno 11 16" xfId="3005" xr:uid="{00000000-0005-0000-0000-0000570B0000}"/>
    <cellStyle name="Navadno 11 16 2" xfId="3006" xr:uid="{00000000-0005-0000-0000-0000580B0000}"/>
    <cellStyle name="Navadno 11 17" xfId="3007" xr:uid="{00000000-0005-0000-0000-0000590B0000}"/>
    <cellStyle name="Navadno 11 17 2" xfId="3008" xr:uid="{00000000-0005-0000-0000-00005A0B0000}"/>
    <cellStyle name="Navadno 11 18" xfId="3009" xr:uid="{00000000-0005-0000-0000-00005B0B0000}"/>
    <cellStyle name="Navadno 11 18 2" xfId="3010" xr:uid="{00000000-0005-0000-0000-00005C0B0000}"/>
    <cellStyle name="Navadno 11 19" xfId="3011" xr:uid="{00000000-0005-0000-0000-00005D0B0000}"/>
    <cellStyle name="Navadno 11 19 2" xfId="3012" xr:uid="{00000000-0005-0000-0000-00005E0B0000}"/>
    <cellStyle name="Navadno 11 2" xfId="3013" xr:uid="{00000000-0005-0000-0000-00005F0B0000}"/>
    <cellStyle name="Navadno 11 2 10" xfId="3014" xr:uid="{00000000-0005-0000-0000-0000600B0000}"/>
    <cellStyle name="Navadno 11 2 11" xfId="3015" xr:uid="{00000000-0005-0000-0000-0000610B0000}"/>
    <cellStyle name="Navadno 11 2 12" xfId="3016" xr:uid="{00000000-0005-0000-0000-0000620B0000}"/>
    <cellStyle name="Navadno 11 2 13" xfId="3017" xr:uid="{00000000-0005-0000-0000-0000630B0000}"/>
    <cellStyle name="Navadno 11 2 14" xfId="3018" xr:uid="{00000000-0005-0000-0000-0000640B0000}"/>
    <cellStyle name="Navadno 11 2 15" xfId="3019" xr:uid="{00000000-0005-0000-0000-0000650B0000}"/>
    <cellStyle name="Navadno 11 2 16" xfId="3020" xr:uid="{00000000-0005-0000-0000-0000660B0000}"/>
    <cellStyle name="Navadno 11 2 17" xfId="3021" xr:uid="{00000000-0005-0000-0000-0000670B0000}"/>
    <cellStyle name="Navadno 11 2 18" xfId="3022" xr:uid="{00000000-0005-0000-0000-0000680B0000}"/>
    <cellStyle name="Navadno 11 2 19" xfId="3023" xr:uid="{00000000-0005-0000-0000-0000690B0000}"/>
    <cellStyle name="Navadno 11 2 2" xfId="3024" xr:uid="{00000000-0005-0000-0000-00006A0B0000}"/>
    <cellStyle name="Navadno 11 2 2 2" xfId="3025" xr:uid="{00000000-0005-0000-0000-00006B0B0000}"/>
    <cellStyle name="Navadno 11 2 2 3" xfId="3026" xr:uid="{00000000-0005-0000-0000-00006C0B0000}"/>
    <cellStyle name="Navadno 11 2 20" xfId="3027" xr:uid="{00000000-0005-0000-0000-00006D0B0000}"/>
    <cellStyle name="Navadno 11 2 21" xfId="3028" xr:uid="{00000000-0005-0000-0000-00006E0B0000}"/>
    <cellStyle name="Navadno 11 2 22" xfId="3029" xr:uid="{00000000-0005-0000-0000-00006F0B0000}"/>
    <cellStyle name="Navadno 11 2 23" xfId="3030" xr:uid="{00000000-0005-0000-0000-0000700B0000}"/>
    <cellStyle name="Navadno 11 2 24" xfId="3031" xr:uid="{00000000-0005-0000-0000-0000710B0000}"/>
    <cellStyle name="Navadno 11 2 3" xfId="3032" xr:uid="{00000000-0005-0000-0000-0000720B0000}"/>
    <cellStyle name="Navadno 11 2 3 2" xfId="3033" xr:uid="{00000000-0005-0000-0000-0000730B0000}"/>
    <cellStyle name="Navadno 11 2 4" xfId="3034" xr:uid="{00000000-0005-0000-0000-0000740B0000}"/>
    <cellStyle name="Navadno 11 2 5" xfId="3035" xr:uid="{00000000-0005-0000-0000-0000750B0000}"/>
    <cellStyle name="Navadno 11 2 6" xfId="3036" xr:uid="{00000000-0005-0000-0000-0000760B0000}"/>
    <cellStyle name="Navadno 11 2 7" xfId="3037" xr:uid="{00000000-0005-0000-0000-0000770B0000}"/>
    <cellStyle name="Navadno 11 2 8" xfId="3038" xr:uid="{00000000-0005-0000-0000-0000780B0000}"/>
    <cellStyle name="Navadno 11 2 9" xfId="3039" xr:uid="{00000000-0005-0000-0000-0000790B0000}"/>
    <cellStyle name="Navadno 11 20" xfId="3040" xr:uid="{00000000-0005-0000-0000-00007A0B0000}"/>
    <cellStyle name="Navadno 11 20 2" xfId="3041" xr:uid="{00000000-0005-0000-0000-00007B0B0000}"/>
    <cellStyle name="Navadno 11 21" xfId="3042" xr:uid="{00000000-0005-0000-0000-00007C0B0000}"/>
    <cellStyle name="Navadno 11 21 2" xfId="3043" xr:uid="{00000000-0005-0000-0000-00007D0B0000}"/>
    <cellStyle name="Navadno 11 22" xfId="3044" xr:uid="{00000000-0005-0000-0000-00007E0B0000}"/>
    <cellStyle name="Navadno 11 22 2" xfId="3045" xr:uid="{00000000-0005-0000-0000-00007F0B0000}"/>
    <cellStyle name="Navadno 11 23" xfId="3046" xr:uid="{00000000-0005-0000-0000-0000800B0000}"/>
    <cellStyle name="Navadno 11 23 2" xfId="3047" xr:uid="{00000000-0005-0000-0000-0000810B0000}"/>
    <cellStyle name="Navadno 11 24" xfId="3048" xr:uid="{00000000-0005-0000-0000-0000820B0000}"/>
    <cellStyle name="Navadno 11 24 2" xfId="3049" xr:uid="{00000000-0005-0000-0000-0000830B0000}"/>
    <cellStyle name="Navadno 11 25" xfId="3050" xr:uid="{00000000-0005-0000-0000-0000840B0000}"/>
    <cellStyle name="Navadno 11 25 2" xfId="3051" xr:uid="{00000000-0005-0000-0000-0000850B0000}"/>
    <cellStyle name="Navadno 11 26" xfId="3052" xr:uid="{00000000-0005-0000-0000-0000860B0000}"/>
    <cellStyle name="Navadno 11 26 2" xfId="3053" xr:uid="{00000000-0005-0000-0000-0000870B0000}"/>
    <cellStyle name="Navadno 11 27" xfId="3054" xr:uid="{00000000-0005-0000-0000-0000880B0000}"/>
    <cellStyle name="Navadno 11 27 2" xfId="3055" xr:uid="{00000000-0005-0000-0000-0000890B0000}"/>
    <cellStyle name="Navadno 11 28" xfId="3056" xr:uid="{00000000-0005-0000-0000-00008A0B0000}"/>
    <cellStyle name="Navadno 11 28 2" xfId="3057" xr:uid="{00000000-0005-0000-0000-00008B0B0000}"/>
    <cellStyle name="Navadno 11 29" xfId="3058" xr:uid="{00000000-0005-0000-0000-00008C0B0000}"/>
    <cellStyle name="Navadno 11 29 2" xfId="3059" xr:uid="{00000000-0005-0000-0000-00008D0B0000}"/>
    <cellStyle name="Navadno 11 3" xfId="3060" xr:uid="{00000000-0005-0000-0000-00008E0B0000}"/>
    <cellStyle name="Navadno 11 3 2" xfId="3061" xr:uid="{00000000-0005-0000-0000-00008F0B0000}"/>
    <cellStyle name="Navadno 11 3 2 2" xfId="3062" xr:uid="{00000000-0005-0000-0000-0000900B0000}"/>
    <cellStyle name="Navadno 11 3 3" xfId="3063" xr:uid="{00000000-0005-0000-0000-0000910B0000}"/>
    <cellStyle name="Navadno 11 3 4" xfId="3064" xr:uid="{00000000-0005-0000-0000-0000920B0000}"/>
    <cellStyle name="Navadno 11 3 5" xfId="3065" xr:uid="{00000000-0005-0000-0000-0000930B0000}"/>
    <cellStyle name="Navadno 11 3 6" xfId="3066" xr:uid="{00000000-0005-0000-0000-0000940B0000}"/>
    <cellStyle name="Navadno 11 3 7" xfId="3067" xr:uid="{00000000-0005-0000-0000-0000950B0000}"/>
    <cellStyle name="Navadno 11 3 8" xfId="3068" xr:uid="{00000000-0005-0000-0000-0000960B0000}"/>
    <cellStyle name="Navadno 11 3 9" xfId="3069" xr:uid="{00000000-0005-0000-0000-0000970B0000}"/>
    <cellStyle name="Navadno 11 30" xfId="3070" xr:uid="{00000000-0005-0000-0000-0000980B0000}"/>
    <cellStyle name="Navadno 11 30 2" xfId="3071" xr:uid="{00000000-0005-0000-0000-0000990B0000}"/>
    <cellStyle name="Navadno 11 31" xfId="3072" xr:uid="{00000000-0005-0000-0000-00009A0B0000}"/>
    <cellStyle name="Navadno 11 31 2" xfId="3073" xr:uid="{00000000-0005-0000-0000-00009B0B0000}"/>
    <cellStyle name="Navadno 11 32" xfId="3074" xr:uid="{00000000-0005-0000-0000-00009C0B0000}"/>
    <cellStyle name="Navadno 11 32 2" xfId="3075" xr:uid="{00000000-0005-0000-0000-00009D0B0000}"/>
    <cellStyle name="Navadno 11 33" xfId="3076" xr:uid="{00000000-0005-0000-0000-00009E0B0000}"/>
    <cellStyle name="Navadno 11 33 2" xfId="3077" xr:uid="{00000000-0005-0000-0000-00009F0B0000}"/>
    <cellStyle name="Navadno 11 34" xfId="3078" xr:uid="{00000000-0005-0000-0000-0000A00B0000}"/>
    <cellStyle name="Navadno 11 34 2" xfId="3079" xr:uid="{00000000-0005-0000-0000-0000A10B0000}"/>
    <cellStyle name="Navadno 11 35" xfId="3080" xr:uid="{00000000-0005-0000-0000-0000A20B0000}"/>
    <cellStyle name="Navadno 11 35 2" xfId="3081" xr:uid="{00000000-0005-0000-0000-0000A30B0000}"/>
    <cellStyle name="Navadno 11 36" xfId="3082" xr:uid="{00000000-0005-0000-0000-0000A40B0000}"/>
    <cellStyle name="Navadno 11 36 2" xfId="3083" xr:uid="{00000000-0005-0000-0000-0000A50B0000}"/>
    <cellStyle name="Navadno 11 37" xfId="3084" xr:uid="{00000000-0005-0000-0000-0000A60B0000}"/>
    <cellStyle name="Navadno 11 37 2" xfId="3085" xr:uid="{00000000-0005-0000-0000-0000A70B0000}"/>
    <cellStyle name="Navadno 11 38" xfId="3086" xr:uid="{00000000-0005-0000-0000-0000A80B0000}"/>
    <cellStyle name="Navadno 11 38 2" xfId="3087" xr:uid="{00000000-0005-0000-0000-0000A90B0000}"/>
    <cellStyle name="Navadno 11 39" xfId="3088" xr:uid="{00000000-0005-0000-0000-0000AA0B0000}"/>
    <cellStyle name="Navadno 11 39 2" xfId="3089" xr:uid="{00000000-0005-0000-0000-0000AB0B0000}"/>
    <cellStyle name="Navadno 11 4" xfId="3090" xr:uid="{00000000-0005-0000-0000-0000AC0B0000}"/>
    <cellStyle name="Navadno 11 4 2" xfId="3091" xr:uid="{00000000-0005-0000-0000-0000AD0B0000}"/>
    <cellStyle name="Navadno 11 4 3" xfId="3092" xr:uid="{00000000-0005-0000-0000-0000AE0B0000}"/>
    <cellStyle name="Navadno 11 4 4" xfId="3093" xr:uid="{00000000-0005-0000-0000-0000AF0B0000}"/>
    <cellStyle name="Navadno 11 4 5" xfId="3094" xr:uid="{00000000-0005-0000-0000-0000B00B0000}"/>
    <cellStyle name="Navadno 11 4 6" xfId="3095" xr:uid="{00000000-0005-0000-0000-0000B10B0000}"/>
    <cellStyle name="Navadno 11 4 7" xfId="3096" xr:uid="{00000000-0005-0000-0000-0000B20B0000}"/>
    <cellStyle name="Navadno 11 40" xfId="3097" xr:uid="{00000000-0005-0000-0000-0000B30B0000}"/>
    <cellStyle name="Navadno 11 40 2" xfId="3098" xr:uid="{00000000-0005-0000-0000-0000B40B0000}"/>
    <cellStyle name="Navadno 11 41" xfId="3099" xr:uid="{00000000-0005-0000-0000-0000B50B0000}"/>
    <cellStyle name="Navadno 11 41 2" xfId="3100" xr:uid="{00000000-0005-0000-0000-0000B60B0000}"/>
    <cellStyle name="Navadno 11 42" xfId="3101" xr:uid="{00000000-0005-0000-0000-0000B70B0000}"/>
    <cellStyle name="Navadno 11 42 2" xfId="3102" xr:uid="{00000000-0005-0000-0000-0000B80B0000}"/>
    <cellStyle name="Navadno 11 43" xfId="3103" xr:uid="{00000000-0005-0000-0000-0000B90B0000}"/>
    <cellStyle name="Navadno 11 43 2" xfId="3104" xr:uid="{00000000-0005-0000-0000-0000BA0B0000}"/>
    <cellStyle name="Navadno 11 44" xfId="3105" xr:uid="{00000000-0005-0000-0000-0000BB0B0000}"/>
    <cellStyle name="Navadno 11 44 2" xfId="3106" xr:uid="{00000000-0005-0000-0000-0000BC0B0000}"/>
    <cellStyle name="Navadno 11 45" xfId="3107" xr:uid="{00000000-0005-0000-0000-0000BD0B0000}"/>
    <cellStyle name="Navadno 11 5" xfId="3108" xr:uid="{00000000-0005-0000-0000-0000BE0B0000}"/>
    <cellStyle name="Navadno 11 5 2" xfId="3109" xr:uid="{00000000-0005-0000-0000-0000BF0B0000}"/>
    <cellStyle name="Navadno 11 5 3" xfId="3110" xr:uid="{00000000-0005-0000-0000-0000C00B0000}"/>
    <cellStyle name="Navadno 11 5 4" xfId="3111" xr:uid="{00000000-0005-0000-0000-0000C10B0000}"/>
    <cellStyle name="Navadno 11 5 5" xfId="3112" xr:uid="{00000000-0005-0000-0000-0000C20B0000}"/>
    <cellStyle name="Navadno 11 5 6" xfId="3113" xr:uid="{00000000-0005-0000-0000-0000C30B0000}"/>
    <cellStyle name="Navadno 11 6" xfId="3114" xr:uid="{00000000-0005-0000-0000-0000C40B0000}"/>
    <cellStyle name="Navadno 11 6 2" xfId="3115" xr:uid="{00000000-0005-0000-0000-0000C50B0000}"/>
    <cellStyle name="Navadno 11 6 3" xfId="3116" xr:uid="{00000000-0005-0000-0000-0000C60B0000}"/>
    <cellStyle name="Navadno 11 6 4" xfId="3117" xr:uid="{00000000-0005-0000-0000-0000C70B0000}"/>
    <cellStyle name="Navadno 11 6 5" xfId="3118" xr:uid="{00000000-0005-0000-0000-0000C80B0000}"/>
    <cellStyle name="Navadno 11 6 6" xfId="3119" xr:uid="{00000000-0005-0000-0000-0000C90B0000}"/>
    <cellStyle name="Navadno 11 7" xfId="3120" xr:uid="{00000000-0005-0000-0000-0000CA0B0000}"/>
    <cellStyle name="Navadno 11 7 2" xfId="3121" xr:uid="{00000000-0005-0000-0000-0000CB0B0000}"/>
    <cellStyle name="Navadno 11 8" xfId="3122" xr:uid="{00000000-0005-0000-0000-0000CC0B0000}"/>
    <cellStyle name="Navadno 11 8 2" xfId="3123" xr:uid="{00000000-0005-0000-0000-0000CD0B0000}"/>
    <cellStyle name="Navadno 11 9" xfId="3124" xr:uid="{00000000-0005-0000-0000-0000CE0B0000}"/>
    <cellStyle name="Navadno 11 9 2" xfId="3125" xr:uid="{00000000-0005-0000-0000-0000CF0B0000}"/>
    <cellStyle name="Navadno 110" xfId="3126" xr:uid="{00000000-0005-0000-0000-0000D00B0000}"/>
    <cellStyle name="Navadno 110 2" xfId="3127" xr:uid="{00000000-0005-0000-0000-0000D10B0000}"/>
    <cellStyle name="Navadno 110 2 2" xfId="3128" xr:uid="{00000000-0005-0000-0000-0000D20B0000}"/>
    <cellStyle name="Navadno 110 2 2 2" xfId="3129" xr:uid="{00000000-0005-0000-0000-0000D30B0000}"/>
    <cellStyle name="Navadno 110 2 3" xfId="3130" xr:uid="{00000000-0005-0000-0000-0000D40B0000}"/>
    <cellStyle name="Navadno 111" xfId="3131" xr:uid="{00000000-0005-0000-0000-0000D50B0000}"/>
    <cellStyle name="Navadno 111 2" xfId="3132" xr:uid="{00000000-0005-0000-0000-0000D60B0000}"/>
    <cellStyle name="Navadno 111 2 2" xfId="3133" xr:uid="{00000000-0005-0000-0000-0000D70B0000}"/>
    <cellStyle name="Navadno 111 2 2 2" xfId="3134" xr:uid="{00000000-0005-0000-0000-0000D80B0000}"/>
    <cellStyle name="Navadno 111 2 3" xfId="3135" xr:uid="{00000000-0005-0000-0000-0000D90B0000}"/>
    <cellStyle name="Navadno 112" xfId="3136" xr:uid="{00000000-0005-0000-0000-0000DA0B0000}"/>
    <cellStyle name="Navadno 112 2" xfId="3137" xr:uid="{00000000-0005-0000-0000-0000DB0B0000}"/>
    <cellStyle name="Navadno 112 2 2" xfId="3138" xr:uid="{00000000-0005-0000-0000-0000DC0B0000}"/>
    <cellStyle name="Navadno 112 2 2 2" xfId="3139" xr:uid="{00000000-0005-0000-0000-0000DD0B0000}"/>
    <cellStyle name="Navadno 112 2 3" xfId="3140" xr:uid="{00000000-0005-0000-0000-0000DE0B0000}"/>
    <cellStyle name="Navadno 113" xfId="3141" xr:uid="{00000000-0005-0000-0000-0000DF0B0000}"/>
    <cellStyle name="Navadno 113 2" xfId="3142" xr:uid="{00000000-0005-0000-0000-0000E00B0000}"/>
    <cellStyle name="Navadno 113 2 2" xfId="3143" xr:uid="{00000000-0005-0000-0000-0000E10B0000}"/>
    <cellStyle name="Navadno 113 2 2 2" xfId="3144" xr:uid="{00000000-0005-0000-0000-0000E20B0000}"/>
    <cellStyle name="Navadno 113 2 3" xfId="3145" xr:uid="{00000000-0005-0000-0000-0000E30B0000}"/>
    <cellStyle name="Navadno 114" xfId="3146" xr:uid="{00000000-0005-0000-0000-0000E40B0000}"/>
    <cellStyle name="Navadno 114 2" xfId="3147" xr:uid="{00000000-0005-0000-0000-0000E50B0000}"/>
    <cellStyle name="Navadno 114 2 2" xfId="3148" xr:uid="{00000000-0005-0000-0000-0000E60B0000}"/>
    <cellStyle name="Navadno 114 2 2 2" xfId="3149" xr:uid="{00000000-0005-0000-0000-0000E70B0000}"/>
    <cellStyle name="Navadno 114 2 3" xfId="3150" xr:uid="{00000000-0005-0000-0000-0000E80B0000}"/>
    <cellStyle name="Navadno 115" xfId="3151" xr:uid="{00000000-0005-0000-0000-0000E90B0000}"/>
    <cellStyle name="Navadno 115 2" xfId="3152" xr:uid="{00000000-0005-0000-0000-0000EA0B0000}"/>
    <cellStyle name="Navadno 115 2 2" xfId="3153" xr:uid="{00000000-0005-0000-0000-0000EB0B0000}"/>
    <cellStyle name="Navadno 115 2 2 2" xfId="3154" xr:uid="{00000000-0005-0000-0000-0000EC0B0000}"/>
    <cellStyle name="Navadno 115 2 3" xfId="3155" xr:uid="{00000000-0005-0000-0000-0000ED0B0000}"/>
    <cellStyle name="Navadno 116" xfId="3156" xr:uid="{00000000-0005-0000-0000-0000EE0B0000}"/>
    <cellStyle name="Navadno 116 2" xfId="3157" xr:uid="{00000000-0005-0000-0000-0000EF0B0000}"/>
    <cellStyle name="Navadno 116 2 2" xfId="3158" xr:uid="{00000000-0005-0000-0000-0000F00B0000}"/>
    <cellStyle name="Navadno 116 2 2 2" xfId="3159" xr:uid="{00000000-0005-0000-0000-0000F10B0000}"/>
    <cellStyle name="Navadno 116 2 3" xfId="3160" xr:uid="{00000000-0005-0000-0000-0000F20B0000}"/>
    <cellStyle name="Navadno 117" xfId="3161" xr:uid="{00000000-0005-0000-0000-0000F30B0000}"/>
    <cellStyle name="Navadno 117 2" xfId="3162" xr:uid="{00000000-0005-0000-0000-0000F40B0000}"/>
    <cellStyle name="Navadno 117 2 2" xfId="3163" xr:uid="{00000000-0005-0000-0000-0000F50B0000}"/>
    <cellStyle name="Navadno 117 2 2 2" xfId="3164" xr:uid="{00000000-0005-0000-0000-0000F60B0000}"/>
    <cellStyle name="Navadno 117 2 3" xfId="3165" xr:uid="{00000000-0005-0000-0000-0000F70B0000}"/>
    <cellStyle name="Navadno 118" xfId="3166" xr:uid="{00000000-0005-0000-0000-0000F80B0000}"/>
    <cellStyle name="Navadno 118 2" xfId="3167" xr:uid="{00000000-0005-0000-0000-0000F90B0000}"/>
    <cellStyle name="Navadno 118 2 2" xfId="3168" xr:uid="{00000000-0005-0000-0000-0000FA0B0000}"/>
    <cellStyle name="Navadno 118 2 2 2" xfId="3169" xr:uid="{00000000-0005-0000-0000-0000FB0B0000}"/>
    <cellStyle name="Navadno 118 2 3" xfId="3170" xr:uid="{00000000-0005-0000-0000-0000FC0B0000}"/>
    <cellStyle name="Navadno 119" xfId="3171" xr:uid="{00000000-0005-0000-0000-0000FD0B0000}"/>
    <cellStyle name="Navadno 119 2" xfId="3172" xr:uid="{00000000-0005-0000-0000-0000FE0B0000}"/>
    <cellStyle name="Navadno 119 2 2" xfId="3173" xr:uid="{00000000-0005-0000-0000-0000FF0B0000}"/>
    <cellStyle name="Navadno 119 2 2 2" xfId="3174" xr:uid="{00000000-0005-0000-0000-0000000C0000}"/>
    <cellStyle name="Navadno 119 2 3" xfId="3175" xr:uid="{00000000-0005-0000-0000-0000010C0000}"/>
    <cellStyle name="Navadno 12" xfId="85" xr:uid="{00000000-0005-0000-0000-0000020C0000}"/>
    <cellStyle name="Navadno 12 10" xfId="3176" xr:uid="{00000000-0005-0000-0000-0000030C0000}"/>
    <cellStyle name="Navadno 12 10 2" xfId="3177" xr:uid="{00000000-0005-0000-0000-0000040C0000}"/>
    <cellStyle name="Navadno 12 10 2 2" xfId="3178" xr:uid="{00000000-0005-0000-0000-0000050C0000}"/>
    <cellStyle name="Navadno 12 10 2 2 2" xfId="3179" xr:uid="{00000000-0005-0000-0000-0000060C0000}"/>
    <cellStyle name="Navadno 12 10 2 2 2 2" xfId="3180" xr:uid="{00000000-0005-0000-0000-0000070C0000}"/>
    <cellStyle name="Navadno 12 10 2 2 2 3" xfId="3181" xr:uid="{00000000-0005-0000-0000-0000080C0000}"/>
    <cellStyle name="Navadno 12 10 2 2 3" xfId="3182" xr:uid="{00000000-0005-0000-0000-0000090C0000}"/>
    <cellStyle name="Navadno 12 10 2 2 3 2" xfId="3183" xr:uid="{00000000-0005-0000-0000-00000A0C0000}"/>
    <cellStyle name="Navadno 12 10 2 2 3 3" xfId="3184" xr:uid="{00000000-0005-0000-0000-00000B0C0000}"/>
    <cellStyle name="Navadno 12 10 2 2 4" xfId="3185" xr:uid="{00000000-0005-0000-0000-00000C0C0000}"/>
    <cellStyle name="Navadno 12 10 2 2 5" xfId="3186" xr:uid="{00000000-0005-0000-0000-00000D0C0000}"/>
    <cellStyle name="Navadno 12 10 2 3" xfId="3187" xr:uid="{00000000-0005-0000-0000-00000E0C0000}"/>
    <cellStyle name="Navadno 12 10 2 3 2" xfId="3188" xr:uid="{00000000-0005-0000-0000-00000F0C0000}"/>
    <cellStyle name="Navadno 12 10 2 3 2 2" xfId="3189" xr:uid="{00000000-0005-0000-0000-0000100C0000}"/>
    <cellStyle name="Navadno 12 10 2 3 2 3" xfId="3190" xr:uid="{00000000-0005-0000-0000-0000110C0000}"/>
    <cellStyle name="Navadno 12 10 2 3 3" xfId="3191" xr:uid="{00000000-0005-0000-0000-0000120C0000}"/>
    <cellStyle name="Navadno 12 10 2 3 3 2" xfId="3192" xr:uid="{00000000-0005-0000-0000-0000130C0000}"/>
    <cellStyle name="Navadno 12 10 2 3 3 3" xfId="3193" xr:uid="{00000000-0005-0000-0000-0000140C0000}"/>
    <cellStyle name="Navadno 12 10 2 3 4" xfId="3194" xr:uid="{00000000-0005-0000-0000-0000150C0000}"/>
    <cellStyle name="Navadno 12 10 2 3 5" xfId="3195" xr:uid="{00000000-0005-0000-0000-0000160C0000}"/>
    <cellStyle name="Navadno 12 10 2 4" xfId="3196" xr:uid="{00000000-0005-0000-0000-0000170C0000}"/>
    <cellStyle name="Navadno 12 10 2 4 2" xfId="3197" xr:uid="{00000000-0005-0000-0000-0000180C0000}"/>
    <cellStyle name="Navadno 12 10 2 4 3" xfId="3198" xr:uid="{00000000-0005-0000-0000-0000190C0000}"/>
    <cellStyle name="Navadno 12 10 2 5" xfId="3199" xr:uid="{00000000-0005-0000-0000-00001A0C0000}"/>
    <cellStyle name="Navadno 12 10 2 5 2" xfId="3200" xr:uid="{00000000-0005-0000-0000-00001B0C0000}"/>
    <cellStyle name="Navadno 12 10 2 5 3" xfId="3201" xr:uid="{00000000-0005-0000-0000-00001C0C0000}"/>
    <cellStyle name="Navadno 12 10 2 6" xfId="3202" xr:uid="{00000000-0005-0000-0000-00001D0C0000}"/>
    <cellStyle name="Navadno 12 10 2 7" xfId="3203" xr:uid="{00000000-0005-0000-0000-00001E0C0000}"/>
    <cellStyle name="Navadno 12 10 3" xfId="3204" xr:uid="{00000000-0005-0000-0000-00001F0C0000}"/>
    <cellStyle name="Navadno 12 10 3 2" xfId="3205" xr:uid="{00000000-0005-0000-0000-0000200C0000}"/>
    <cellStyle name="Navadno 12 10 3 2 2" xfId="3206" xr:uid="{00000000-0005-0000-0000-0000210C0000}"/>
    <cellStyle name="Navadno 12 10 3 2 3" xfId="3207" xr:uid="{00000000-0005-0000-0000-0000220C0000}"/>
    <cellStyle name="Navadno 12 10 3 3" xfId="3208" xr:uid="{00000000-0005-0000-0000-0000230C0000}"/>
    <cellStyle name="Navadno 12 10 3 3 2" xfId="3209" xr:uid="{00000000-0005-0000-0000-0000240C0000}"/>
    <cellStyle name="Navadno 12 10 3 3 3" xfId="3210" xr:uid="{00000000-0005-0000-0000-0000250C0000}"/>
    <cellStyle name="Navadno 12 10 3 4" xfId="3211" xr:uid="{00000000-0005-0000-0000-0000260C0000}"/>
    <cellStyle name="Navadno 12 10 3 5" xfId="3212" xr:uid="{00000000-0005-0000-0000-0000270C0000}"/>
    <cellStyle name="Navadno 12 10 4" xfId="3213" xr:uid="{00000000-0005-0000-0000-0000280C0000}"/>
    <cellStyle name="Navadno 12 10 4 2" xfId="3214" xr:uid="{00000000-0005-0000-0000-0000290C0000}"/>
    <cellStyle name="Navadno 12 10 4 2 2" xfId="3215" xr:uid="{00000000-0005-0000-0000-00002A0C0000}"/>
    <cellStyle name="Navadno 12 10 4 2 3" xfId="3216" xr:uid="{00000000-0005-0000-0000-00002B0C0000}"/>
    <cellStyle name="Navadno 12 10 4 3" xfId="3217" xr:uid="{00000000-0005-0000-0000-00002C0C0000}"/>
    <cellStyle name="Navadno 12 10 4 3 2" xfId="3218" xr:uid="{00000000-0005-0000-0000-00002D0C0000}"/>
    <cellStyle name="Navadno 12 10 4 3 3" xfId="3219" xr:uid="{00000000-0005-0000-0000-00002E0C0000}"/>
    <cellStyle name="Navadno 12 10 4 4" xfId="3220" xr:uid="{00000000-0005-0000-0000-00002F0C0000}"/>
    <cellStyle name="Navadno 12 10 4 5" xfId="3221" xr:uid="{00000000-0005-0000-0000-0000300C0000}"/>
    <cellStyle name="Navadno 12 10 5" xfId="3222" xr:uid="{00000000-0005-0000-0000-0000310C0000}"/>
    <cellStyle name="Navadno 12 10 5 2" xfId="3223" xr:uid="{00000000-0005-0000-0000-0000320C0000}"/>
    <cellStyle name="Navadno 12 10 5 3" xfId="3224" xr:uid="{00000000-0005-0000-0000-0000330C0000}"/>
    <cellStyle name="Navadno 12 10 6" xfId="3225" xr:uid="{00000000-0005-0000-0000-0000340C0000}"/>
    <cellStyle name="Navadno 12 10 6 2" xfId="3226" xr:uid="{00000000-0005-0000-0000-0000350C0000}"/>
    <cellStyle name="Navadno 12 10 6 3" xfId="3227" xr:uid="{00000000-0005-0000-0000-0000360C0000}"/>
    <cellStyle name="Navadno 12 10 7" xfId="3228" xr:uid="{00000000-0005-0000-0000-0000370C0000}"/>
    <cellStyle name="Navadno 12 10 8" xfId="3229" xr:uid="{00000000-0005-0000-0000-0000380C0000}"/>
    <cellStyle name="Navadno 12 11" xfId="3230" xr:uid="{00000000-0005-0000-0000-0000390C0000}"/>
    <cellStyle name="Navadno 12 11 2" xfId="3231" xr:uid="{00000000-0005-0000-0000-00003A0C0000}"/>
    <cellStyle name="Navadno 12 11 2 2" xfId="3232" xr:uid="{00000000-0005-0000-0000-00003B0C0000}"/>
    <cellStyle name="Navadno 12 11 2 2 2" xfId="3233" xr:uid="{00000000-0005-0000-0000-00003C0C0000}"/>
    <cellStyle name="Navadno 12 11 2 2 3" xfId="3234" xr:uid="{00000000-0005-0000-0000-00003D0C0000}"/>
    <cellStyle name="Navadno 12 11 2 3" xfId="3235" xr:uid="{00000000-0005-0000-0000-00003E0C0000}"/>
    <cellStyle name="Navadno 12 11 2 3 2" xfId="3236" xr:uid="{00000000-0005-0000-0000-00003F0C0000}"/>
    <cellStyle name="Navadno 12 11 2 3 3" xfId="3237" xr:uid="{00000000-0005-0000-0000-0000400C0000}"/>
    <cellStyle name="Navadno 12 11 2 4" xfId="3238" xr:uid="{00000000-0005-0000-0000-0000410C0000}"/>
    <cellStyle name="Navadno 12 11 2 5" xfId="3239" xr:uid="{00000000-0005-0000-0000-0000420C0000}"/>
    <cellStyle name="Navadno 12 11 3" xfId="3240" xr:uid="{00000000-0005-0000-0000-0000430C0000}"/>
    <cellStyle name="Navadno 12 11 3 2" xfId="3241" xr:uid="{00000000-0005-0000-0000-0000440C0000}"/>
    <cellStyle name="Navadno 12 11 3 2 2" xfId="3242" xr:uid="{00000000-0005-0000-0000-0000450C0000}"/>
    <cellStyle name="Navadno 12 11 3 2 3" xfId="3243" xr:uid="{00000000-0005-0000-0000-0000460C0000}"/>
    <cellStyle name="Navadno 12 11 3 3" xfId="3244" xr:uid="{00000000-0005-0000-0000-0000470C0000}"/>
    <cellStyle name="Navadno 12 11 3 3 2" xfId="3245" xr:uid="{00000000-0005-0000-0000-0000480C0000}"/>
    <cellStyle name="Navadno 12 11 3 3 3" xfId="3246" xr:uid="{00000000-0005-0000-0000-0000490C0000}"/>
    <cellStyle name="Navadno 12 11 3 4" xfId="3247" xr:uid="{00000000-0005-0000-0000-00004A0C0000}"/>
    <cellStyle name="Navadno 12 11 3 5" xfId="3248" xr:uid="{00000000-0005-0000-0000-00004B0C0000}"/>
    <cellStyle name="Navadno 12 11 4" xfId="3249" xr:uid="{00000000-0005-0000-0000-00004C0C0000}"/>
    <cellStyle name="Navadno 12 11 4 2" xfId="3250" xr:uid="{00000000-0005-0000-0000-00004D0C0000}"/>
    <cellStyle name="Navadno 12 11 4 3" xfId="3251" xr:uid="{00000000-0005-0000-0000-00004E0C0000}"/>
    <cellStyle name="Navadno 12 11 5" xfId="3252" xr:uid="{00000000-0005-0000-0000-00004F0C0000}"/>
    <cellStyle name="Navadno 12 11 5 2" xfId="3253" xr:uid="{00000000-0005-0000-0000-0000500C0000}"/>
    <cellStyle name="Navadno 12 11 5 3" xfId="3254" xr:uid="{00000000-0005-0000-0000-0000510C0000}"/>
    <cellStyle name="Navadno 12 11 6" xfId="3255" xr:uid="{00000000-0005-0000-0000-0000520C0000}"/>
    <cellStyle name="Navadno 12 11 7" xfId="3256" xr:uid="{00000000-0005-0000-0000-0000530C0000}"/>
    <cellStyle name="Navadno 12 12" xfId="3257" xr:uid="{00000000-0005-0000-0000-0000540C0000}"/>
    <cellStyle name="Navadno 12 12 2" xfId="3258" xr:uid="{00000000-0005-0000-0000-0000550C0000}"/>
    <cellStyle name="Navadno 12 12 2 2" xfId="3259" xr:uid="{00000000-0005-0000-0000-0000560C0000}"/>
    <cellStyle name="Navadno 12 12 2 3" xfId="3260" xr:uid="{00000000-0005-0000-0000-0000570C0000}"/>
    <cellStyle name="Navadno 12 12 3" xfId="3261" xr:uid="{00000000-0005-0000-0000-0000580C0000}"/>
    <cellStyle name="Navadno 12 12 3 2" xfId="3262" xr:uid="{00000000-0005-0000-0000-0000590C0000}"/>
    <cellStyle name="Navadno 12 12 3 3" xfId="3263" xr:uid="{00000000-0005-0000-0000-00005A0C0000}"/>
    <cellStyle name="Navadno 12 12 4" xfId="3264" xr:uid="{00000000-0005-0000-0000-00005B0C0000}"/>
    <cellStyle name="Navadno 12 12 5" xfId="3265" xr:uid="{00000000-0005-0000-0000-00005C0C0000}"/>
    <cellStyle name="Navadno 12 13" xfId="3266" xr:uid="{00000000-0005-0000-0000-00005D0C0000}"/>
    <cellStyle name="Navadno 12 13 2" xfId="3267" xr:uid="{00000000-0005-0000-0000-00005E0C0000}"/>
    <cellStyle name="Navadno 12 13 2 2" xfId="3268" xr:uid="{00000000-0005-0000-0000-00005F0C0000}"/>
    <cellStyle name="Navadno 12 13 2 3" xfId="3269" xr:uid="{00000000-0005-0000-0000-0000600C0000}"/>
    <cellStyle name="Navadno 12 13 3" xfId="3270" xr:uid="{00000000-0005-0000-0000-0000610C0000}"/>
    <cellStyle name="Navadno 12 13 3 2" xfId="3271" xr:uid="{00000000-0005-0000-0000-0000620C0000}"/>
    <cellStyle name="Navadno 12 13 3 3" xfId="3272" xr:uid="{00000000-0005-0000-0000-0000630C0000}"/>
    <cellStyle name="Navadno 12 13 4" xfId="3273" xr:uid="{00000000-0005-0000-0000-0000640C0000}"/>
    <cellStyle name="Navadno 12 13 5" xfId="3274" xr:uid="{00000000-0005-0000-0000-0000650C0000}"/>
    <cellStyle name="Navadno 12 14" xfId="3275" xr:uid="{00000000-0005-0000-0000-0000660C0000}"/>
    <cellStyle name="Navadno 12 14 2" xfId="3276" xr:uid="{00000000-0005-0000-0000-0000670C0000}"/>
    <cellStyle name="Navadno 12 14 3" xfId="3277" xr:uid="{00000000-0005-0000-0000-0000680C0000}"/>
    <cellStyle name="Navadno 12 15" xfId="3278" xr:uid="{00000000-0005-0000-0000-0000690C0000}"/>
    <cellStyle name="Navadno 12 15 2" xfId="3279" xr:uid="{00000000-0005-0000-0000-00006A0C0000}"/>
    <cellStyle name="Navadno 12 15 3" xfId="3280" xr:uid="{00000000-0005-0000-0000-00006B0C0000}"/>
    <cellStyle name="Navadno 12 16" xfId="3281" xr:uid="{00000000-0005-0000-0000-00006C0C0000}"/>
    <cellStyle name="Navadno 12 17" xfId="3282" xr:uid="{00000000-0005-0000-0000-00006D0C0000}"/>
    <cellStyle name="Navadno 12 2" xfId="3283" xr:uid="{00000000-0005-0000-0000-00006E0C0000}"/>
    <cellStyle name="Navadno 12 2 10" xfId="3284" xr:uid="{00000000-0005-0000-0000-00006F0C0000}"/>
    <cellStyle name="Navadno 12 2 10 2" xfId="3285" xr:uid="{00000000-0005-0000-0000-0000700C0000}"/>
    <cellStyle name="Navadno 12 2 10 2 2" xfId="3286" xr:uid="{00000000-0005-0000-0000-0000710C0000}"/>
    <cellStyle name="Navadno 12 2 10 2 3" xfId="3287" xr:uid="{00000000-0005-0000-0000-0000720C0000}"/>
    <cellStyle name="Navadno 12 2 10 3" xfId="3288" xr:uid="{00000000-0005-0000-0000-0000730C0000}"/>
    <cellStyle name="Navadno 12 2 10 3 2" xfId="3289" xr:uid="{00000000-0005-0000-0000-0000740C0000}"/>
    <cellStyle name="Navadno 12 2 10 3 3" xfId="3290" xr:uid="{00000000-0005-0000-0000-0000750C0000}"/>
    <cellStyle name="Navadno 12 2 10 4" xfId="3291" xr:uid="{00000000-0005-0000-0000-0000760C0000}"/>
    <cellStyle name="Navadno 12 2 10 5" xfId="3292" xr:uid="{00000000-0005-0000-0000-0000770C0000}"/>
    <cellStyle name="Navadno 12 2 10 6" xfId="3293" xr:uid="{00000000-0005-0000-0000-0000780C0000}"/>
    <cellStyle name="Navadno 12 2 11" xfId="3294" xr:uid="{00000000-0005-0000-0000-0000790C0000}"/>
    <cellStyle name="Navadno 12 2 11 2" xfId="3295" xr:uid="{00000000-0005-0000-0000-00007A0C0000}"/>
    <cellStyle name="Navadno 12 2 11 3" xfId="3296" xr:uid="{00000000-0005-0000-0000-00007B0C0000}"/>
    <cellStyle name="Navadno 12 2 11 4" xfId="3297" xr:uid="{00000000-0005-0000-0000-00007C0C0000}"/>
    <cellStyle name="Navadno 12 2 12" xfId="3298" xr:uid="{00000000-0005-0000-0000-00007D0C0000}"/>
    <cellStyle name="Navadno 12 2 12 2" xfId="3299" xr:uid="{00000000-0005-0000-0000-00007E0C0000}"/>
    <cellStyle name="Navadno 12 2 12 3" xfId="3300" xr:uid="{00000000-0005-0000-0000-00007F0C0000}"/>
    <cellStyle name="Navadno 12 2 12 4" xfId="3301" xr:uid="{00000000-0005-0000-0000-0000800C0000}"/>
    <cellStyle name="Navadno 12 2 13" xfId="3302" xr:uid="{00000000-0005-0000-0000-0000810C0000}"/>
    <cellStyle name="Navadno 12 2 13 2" xfId="3303" xr:uid="{00000000-0005-0000-0000-0000820C0000}"/>
    <cellStyle name="Navadno 12 2 14" xfId="3304" xr:uid="{00000000-0005-0000-0000-0000830C0000}"/>
    <cellStyle name="Navadno 12 2 14 2" xfId="3305" xr:uid="{00000000-0005-0000-0000-0000840C0000}"/>
    <cellStyle name="Navadno 12 2 15" xfId="3306" xr:uid="{00000000-0005-0000-0000-0000850C0000}"/>
    <cellStyle name="Navadno 12 2 16" xfId="3307" xr:uid="{00000000-0005-0000-0000-0000860C0000}"/>
    <cellStyle name="Navadno 12 2 17" xfId="3308" xr:uid="{00000000-0005-0000-0000-0000870C0000}"/>
    <cellStyle name="Navadno 12 2 18" xfId="3309" xr:uid="{00000000-0005-0000-0000-0000880C0000}"/>
    <cellStyle name="Navadno 12 2 19" xfId="3310" xr:uid="{00000000-0005-0000-0000-0000890C0000}"/>
    <cellStyle name="Navadno 12 2 2" xfId="3311" xr:uid="{00000000-0005-0000-0000-00008A0C0000}"/>
    <cellStyle name="Navadno 12 2 2 10" xfId="3312" xr:uid="{00000000-0005-0000-0000-00008B0C0000}"/>
    <cellStyle name="Navadno 12 2 2 10 2" xfId="3313" xr:uid="{00000000-0005-0000-0000-00008C0C0000}"/>
    <cellStyle name="Navadno 12 2 2 10 3" xfId="3314" xr:uid="{00000000-0005-0000-0000-00008D0C0000}"/>
    <cellStyle name="Navadno 12 2 2 11" xfId="3315" xr:uid="{00000000-0005-0000-0000-00008E0C0000}"/>
    <cellStyle name="Navadno 12 2 2 12" xfId="3316" xr:uid="{00000000-0005-0000-0000-00008F0C0000}"/>
    <cellStyle name="Navadno 12 2 2 2" xfId="3317" xr:uid="{00000000-0005-0000-0000-0000900C0000}"/>
    <cellStyle name="Navadno 12 2 2 2 10" xfId="3318" xr:uid="{00000000-0005-0000-0000-0000910C0000}"/>
    <cellStyle name="Navadno 12 2 2 2 2" xfId="3319" xr:uid="{00000000-0005-0000-0000-0000920C0000}"/>
    <cellStyle name="Navadno 12 2 2 2 2 2" xfId="3320" xr:uid="{00000000-0005-0000-0000-0000930C0000}"/>
    <cellStyle name="Navadno 12 2 2 2 2 2 2" xfId="3321" xr:uid="{00000000-0005-0000-0000-0000940C0000}"/>
    <cellStyle name="Navadno 12 2 2 2 2 2 2 2" xfId="3322" xr:uid="{00000000-0005-0000-0000-0000950C0000}"/>
    <cellStyle name="Navadno 12 2 2 2 2 2 2 2 2" xfId="3323" xr:uid="{00000000-0005-0000-0000-0000960C0000}"/>
    <cellStyle name="Navadno 12 2 2 2 2 2 2 2 2 2" xfId="3324" xr:uid="{00000000-0005-0000-0000-0000970C0000}"/>
    <cellStyle name="Navadno 12 2 2 2 2 2 2 2 2 3" xfId="3325" xr:uid="{00000000-0005-0000-0000-0000980C0000}"/>
    <cellStyle name="Navadno 12 2 2 2 2 2 2 2 3" xfId="3326" xr:uid="{00000000-0005-0000-0000-0000990C0000}"/>
    <cellStyle name="Navadno 12 2 2 2 2 2 2 2 3 2" xfId="3327" xr:uid="{00000000-0005-0000-0000-00009A0C0000}"/>
    <cellStyle name="Navadno 12 2 2 2 2 2 2 2 3 3" xfId="3328" xr:uid="{00000000-0005-0000-0000-00009B0C0000}"/>
    <cellStyle name="Navadno 12 2 2 2 2 2 2 2 4" xfId="3329" xr:uid="{00000000-0005-0000-0000-00009C0C0000}"/>
    <cellStyle name="Navadno 12 2 2 2 2 2 2 2 5" xfId="3330" xr:uid="{00000000-0005-0000-0000-00009D0C0000}"/>
    <cellStyle name="Navadno 12 2 2 2 2 2 2 3" xfId="3331" xr:uid="{00000000-0005-0000-0000-00009E0C0000}"/>
    <cellStyle name="Navadno 12 2 2 2 2 2 2 3 2" xfId="3332" xr:uid="{00000000-0005-0000-0000-00009F0C0000}"/>
    <cellStyle name="Navadno 12 2 2 2 2 2 2 3 2 2" xfId="3333" xr:uid="{00000000-0005-0000-0000-0000A00C0000}"/>
    <cellStyle name="Navadno 12 2 2 2 2 2 2 3 2 3" xfId="3334" xr:uid="{00000000-0005-0000-0000-0000A10C0000}"/>
    <cellStyle name="Navadno 12 2 2 2 2 2 2 3 3" xfId="3335" xr:uid="{00000000-0005-0000-0000-0000A20C0000}"/>
    <cellStyle name="Navadno 12 2 2 2 2 2 2 3 3 2" xfId="3336" xr:uid="{00000000-0005-0000-0000-0000A30C0000}"/>
    <cellStyle name="Navadno 12 2 2 2 2 2 2 3 3 3" xfId="3337" xr:uid="{00000000-0005-0000-0000-0000A40C0000}"/>
    <cellStyle name="Navadno 12 2 2 2 2 2 2 3 4" xfId="3338" xr:uid="{00000000-0005-0000-0000-0000A50C0000}"/>
    <cellStyle name="Navadno 12 2 2 2 2 2 2 3 5" xfId="3339" xr:uid="{00000000-0005-0000-0000-0000A60C0000}"/>
    <cellStyle name="Navadno 12 2 2 2 2 2 2 4" xfId="3340" xr:uid="{00000000-0005-0000-0000-0000A70C0000}"/>
    <cellStyle name="Navadno 12 2 2 2 2 2 2 4 2" xfId="3341" xr:uid="{00000000-0005-0000-0000-0000A80C0000}"/>
    <cellStyle name="Navadno 12 2 2 2 2 2 2 4 3" xfId="3342" xr:uid="{00000000-0005-0000-0000-0000A90C0000}"/>
    <cellStyle name="Navadno 12 2 2 2 2 2 2 5" xfId="3343" xr:uid="{00000000-0005-0000-0000-0000AA0C0000}"/>
    <cellStyle name="Navadno 12 2 2 2 2 2 2 5 2" xfId="3344" xr:uid="{00000000-0005-0000-0000-0000AB0C0000}"/>
    <cellStyle name="Navadno 12 2 2 2 2 2 2 5 3" xfId="3345" xr:uid="{00000000-0005-0000-0000-0000AC0C0000}"/>
    <cellStyle name="Navadno 12 2 2 2 2 2 2 6" xfId="3346" xr:uid="{00000000-0005-0000-0000-0000AD0C0000}"/>
    <cellStyle name="Navadno 12 2 2 2 2 2 2 7" xfId="3347" xr:uid="{00000000-0005-0000-0000-0000AE0C0000}"/>
    <cellStyle name="Navadno 12 2 2 2 2 2 3" xfId="3348" xr:uid="{00000000-0005-0000-0000-0000AF0C0000}"/>
    <cellStyle name="Navadno 12 2 2 2 2 2 3 2" xfId="3349" xr:uid="{00000000-0005-0000-0000-0000B00C0000}"/>
    <cellStyle name="Navadno 12 2 2 2 2 2 3 2 2" xfId="3350" xr:uid="{00000000-0005-0000-0000-0000B10C0000}"/>
    <cellStyle name="Navadno 12 2 2 2 2 2 3 2 3" xfId="3351" xr:uid="{00000000-0005-0000-0000-0000B20C0000}"/>
    <cellStyle name="Navadno 12 2 2 2 2 2 3 3" xfId="3352" xr:uid="{00000000-0005-0000-0000-0000B30C0000}"/>
    <cellStyle name="Navadno 12 2 2 2 2 2 3 3 2" xfId="3353" xr:uid="{00000000-0005-0000-0000-0000B40C0000}"/>
    <cellStyle name="Navadno 12 2 2 2 2 2 3 3 3" xfId="3354" xr:uid="{00000000-0005-0000-0000-0000B50C0000}"/>
    <cellStyle name="Navadno 12 2 2 2 2 2 3 4" xfId="3355" xr:uid="{00000000-0005-0000-0000-0000B60C0000}"/>
    <cellStyle name="Navadno 12 2 2 2 2 2 3 5" xfId="3356" xr:uid="{00000000-0005-0000-0000-0000B70C0000}"/>
    <cellStyle name="Navadno 12 2 2 2 2 2 4" xfId="3357" xr:uid="{00000000-0005-0000-0000-0000B80C0000}"/>
    <cellStyle name="Navadno 12 2 2 2 2 2 4 2" xfId="3358" xr:uid="{00000000-0005-0000-0000-0000B90C0000}"/>
    <cellStyle name="Navadno 12 2 2 2 2 2 4 2 2" xfId="3359" xr:uid="{00000000-0005-0000-0000-0000BA0C0000}"/>
    <cellStyle name="Navadno 12 2 2 2 2 2 4 2 3" xfId="3360" xr:uid="{00000000-0005-0000-0000-0000BB0C0000}"/>
    <cellStyle name="Navadno 12 2 2 2 2 2 4 3" xfId="3361" xr:uid="{00000000-0005-0000-0000-0000BC0C0000}"/>
    <cellStyle name="Navadno 12 2 2 2 2 2 4 3 2" xfId="3362" xr:uid="{00000000-0005-0000-0000-0000BD0C0000}"/>
    <cellStyle name="Navadno 12 2 2 2 2 2 4 3 3" xfId="3363" xr:uid="{00000000-0005-0000-0000-0000BE0C0000}"/>
    <cellStyle name="Navadno 12 2 2 2 2 2 4 4" xfId="3364" xr:uid="{00000000-0005-0000-0000-0000BF0C0000}"/>
    <cellStyle name="Navadno 12 2 2 2 2 2 4 5" xfId="3365" xr:uid="{00000000-0005-0000-0000-0000C00C0000}"/>
    <cellStyle name="Navadno 12 2 2 2 2 2 5" xfId="3366" xr:uid="{00000000-0005-0000-0000-0000C10C0000}"/>
    <cellStyle name="Navadno 12 2 2 2 2 2 5 2" xfId="3367" xr:uid="{00000000-0005-0000-0000-0000C20C0000}"/>
    <cellStyle name="Navadno 12 2 2 2 2 2 5 3" xfId="3368" xr:uid="{00000000-0005-0000-0000-0000C30C0000}"/>
    <cellStyle name="Navadno 12 2 2 2 2 2 6" xfId="3369" xr:uid="{00000000-0005-0000-0000-0000C40C0000}"/>
    <cellStyle name="Navadno 12 2 2 2 2 2 6 2" xfId="3370" xr:uid="{00000000-0005-0000-0000-0000C50C0000}"/>
    <cellStyle name="Navadno 12 2 2 2 2 2 6 3" xfId="3371" xr:uid="{00000000-0005-0000-0000-0000C60C0000}"/>
    <cellStyle name="Navadno 12 2 2 2 2 2 7" xfId="3372" xr:uid="{00000000-0005-0000-0000-0000C70C0000}"/>
    <cellStyle name="Navadno 12 2 2 2 2 2 8" xfId="3373" xr:uid="{00000000-0005-0000-0000-0000C80C0000}"/>
    <cellStyle name="Navadno 12 2 2 2 2 3" xfId="3374" xr:uid="{00000000-0005-0000-0000-0000C90C0000}"/>
    <cellStyle name="Navadno 12 2 2 2 2 3 2" xfId="3375" xr:uid="{00000000-0005-0000-0000-0000CA0C0000}"/>
    <cellStyle name="Navadno 12 2 2 2 2 3 2 2" xfId="3376" xr:uid="{00000000-0005-0000-0000-0000CB0C0000}"/>
    <cellStyle name="Navadno 12 2 2 2 2 3 2 2 2" xfId="3377" xr:uid="{00000000-0005-0000-0000-0000CC0C0000}"/>
    <cellStyle name="Navadno 12 2 2 2 2 3 2 2 3" xfId="3378" xr:uid="{00000000-0005-0000-0000-0000CD0C0000}"/>
    <cellStyle name="Navadno 12 2 2 2 2 3 2 3" xfId="3379" xr:uid="{00000000-0005-0000-0000-0000CE0C0000}"/>
    <cellStyle name="Navadno 12 2 2 2 2 3 2 3 2" xfId="3380" xr:uid="{00000000-0005-0000-0000-0000CF0C0000}"/>
    <cellStyle name="Navadno 12 2 2 2 2 3 2 3 3" xfId="3381" xr:uid="{00000000-0005-0000-0000-0000D00C0000}"/>
    <cellStyle name="Navadno 12 2 2 2 2 3 2 4" xfId="3382" xr:uid="{00000000-0005-0000-0000-0000D10C0000}"/>
    <cellStyle name="Navadno 12 2 2 2 2 3 2 5" xfId="3383" xr:uid="{00000000-0005-0000-0000-0000D20C0000}"/>
    <cellStyle name="Navadno 12 2 2 2 2 3 3" xfId="3384" xr:uid="{00000000-0005-0000-0000-0000D30C0000}"/>
    <cellStyle name="Navadno 12 2 2 2 2 3 3 2" xfId="3385" xr:uid="{00000000-0005-0000-0000-0000D40C0000}"/>
    <cellStyle name="Navadno 12 2 2 2 2 3 3 2 2" xfId="3386" xr:uid="{00000000-0005-0000-0000-0000D50C0000}"/>
    <cellStyle name="Navadno 12 2 2 2 2 3 3 2 3" xfId="3387" xr:uid="{00000000-0005-0000-0000-0000D60C0000}"/>
    <cellStyle name="Navadno 12 2 2 2 2 3 3 3" xfId="3388" xr:uid="{00000000-0005-0000-0000-0000D70C0000}"/>
    <cellStyle name="Navadno 12 2 2 2 2 3 3 3 2" xfId="3389" xr:uid="{00000000-0005-0000-0000-0000D80C0000}"/>
    <cellStyle name="Navadno 12 2 2 2 2 3 3 3 3" xfId="3390" xr:uid="{00000000-0005-0000-0000-0000D90C0000}"/>
    <cellStyle name="Navadno 12 2 2 2 2 3 3 4" xfId="3391" xr:uid="{00000000-0005-0000-0000-0000DA0C0000}"/>
    <cellStyle name="Navadno 12 2 2 2 2 3 3 5" xfId="3392" xr:uid="{00000000-0005-0000-0000-0000DB0C0000}"/>
    <cellStyle name="Navadno 12 2 2 2 2 3 4" xfId="3393" xr:uid="{00000000-0005-0000-0000-0000DC0C0000}"/>
    <cellStyle name="Navadno 12 2 2 2 2 3 4 2" xfId="3394" xr:uid="{00000000-0005-0000-0000-0000DD0C0000}"/>
    <cellStyle name="Navadno 12 2 2 2 2 3 4 3" xfId="3395" xr:uid="{00000000-0005-0000-0000-0000DE0C0000}"/>
    <cellStyle name="Navadno 12 2 2 2 2 3 5" xfId="3396" xr:uid="{00000000-0005-0000-0000-0000DF0C0000}"/>
    <cellStyle name="Navadno 12 2 2 2 2 3 5 2" xfId="3397" xr:uid="{00000000-0005-0000-0000-0000E00C0000}"/>
    <cellStyle name="Navadno 12 2 2 2 2 3 5 3" xfId="3398" xr:uid="{00000000-0005-0000-0000-0000E10C0000}"/>
    <cellStyle name="Navadno 12 2 2 2 2 3 6" xfId="3399" xr:uid="{00000000-0005-0000-0000-0000E20C0000}"/>
    <cellStyle name="Navadno 12 2 2 2 2 3 7" xfId="3400" xr:uid="{00000000-0005-0000-0000-0000E30C0000}"/>
    <cellStyle name="Navadno 12 2 2 2 2 4" xfId="3401" xr:uid="{00000000-0005-0000-0000-0000E40C0000}"/>
    <cellStyle name="Navadno 12 2 2 2 2 4 2" xfId="3402" xr:uid="{00000000-0005-0000-0000-0000E50C0000}"/>
    <cellStyle name="Navadno 12 2 2 2 2 4 2 2" xfId="3403" xr:uid="{00000000-0005-0000-0000-0000E60C0000}"/>
    <cellStyle name="Navadno 12 2 2 2 2 4 2 3" xfId="3404" xr:uid="{00000000-0005-0000-0000-0000E70C0000}"/>
    <cellStyle name="Navadno 12 2 2 2 2 4 3" xfId="3405" xr:uid="{00000000-0005-0000-0000-0000E80C0000}"/>
    <cellStyle name="Navadno 12 2 2 2 2 4 3 2" xfId="3406" xr:uid="{00000000-0005-0000-0000-0000E90C0000}"/>
    <cellStyle name="Navadno 12 2 2 2 2 4 3 3" xfId="3407" xr:uid="{00000000-0005-0000-0000-0000EA0C0000}"/>
    <cellStyle name="Navadno 12 2 2 2 2 4 4" xfId="3408" xr:uid="{00000000-0005-0000-0000-0000EB0C0000}"/>
    <cellStyle name="Navadno 12 2 2 2 2 4 5" xfId="3409" xr:uid="{00000000-0005-0000-0000-0000EC0C0000}"/>
    <cellStyle name="Navadno 12 2 2 2 2 5" xfId="3410" xr:uid="{00000000-0005-0000-0000-0000ED0C0000}"/>
    <cellStyle name="Navadno 12 2 2 2 2 5 2" xfId="3411" xr:uid="{00000000-0005-0000-0000-0000EE0C0000}"/>
    <cellStyle name="Navadno 12 2 2 2 2 5 2 2" xfId="3412" xr:uid="{00000000-0005-0000-0000-0000EF0C0000}"/>
    <cellStyle name="Navadno 12 2 2 2 2 5 2 3" xfId="3413" xr:uid="{00000000-0005-0000-0000-0000F00C0000}"/>
    <cellStyle name="Navadno 12 2 2 2 2 5 3" xfId="3414" xr:uid="{00000000-0005-0000-0000-0000F10C0000}"/>
    <cellStyle name="Navadno 12 2 2 2 2 5 3 2" xfId="3415" xr:uid="{00000000-0005-0000-0000-0000F20C0000}"/>
    <cellStyle name="Navadno 12 2 2 2 2 5 3 3" xfId="3416" xr:uid="{00000000-0005-0000-0000-0000F30C0000}"/>
    <cellStyle name="Navadno 12 2 2 2 2 5 4" xfId="3417" xr:uid="{00000000-0005-0000-0000-0000F40C0000}"/>
    <cellStyle name="Navadno 12 2 2 2 2 5 5" xfId="3418" xr:uid="{00000000-0005-0000-0000-0000F50C0000}"/>
    <cellStyle name="Navadno 12 2 2 2 2 6" xfId="3419" xr:uid="{00000000-0005-0000-0000-0000F60C0000}"/>
    <cellStyle name="Navadno 12 2 2 2 2 6 2" xfId="3420" xr:uid="{00000000-0005-0000-0000-0000F70C0000}"/>
    <cellStyle name="Navadno 12 2 2 2 2 6 3" xfId="3421" xr:uid="{00000000-0005-0000-0000-0000F80C0000}"/>
    <cellStyle name="Navadno 12 2 2 2 2 7" xfId="3422" xr:uid="{00000000-0005-0000-0000-0000F90C0000}"/>
    <cellStyle name="Navadno 12 2 2 2 2 7 2" xfId="3423" xr:uid="{00000000-0005-0000-0000-0000FA0C0000}"/>
    <cellStyle name="Navadno 12 2 2 2 2 7 3" xfId="3424" xr:uid="{00000000-0005-0000-0000-0000FB0C0000}"/>
    <cellStyle name="Navadno 12 2 2 2 2 8" xfId="3425" xr:uid="{00000000-0005-0000-0000-0000FC0C0000}"/>
    <cellStyle name="Navadno 12 2 2 2 2 9" xfId="3426" xr:uid="{00000000-0005-0000-0000-0000FD0C0000}"/>
    <cellStyle name="Navadno 12 2 2 2 3" xfId="3427" xr:uid="{00000000-0005-0000-0000-0000FE0C0000}"/>
    <cellStyle name="Navadno 12 2 2 2 3 2" xfId="3428" xr:uid="{00000000-0005-0000-0000-0000FF0C0000}"/>
    <cellStyle name="Navadno 12 2 2 2 3 2 2" xfId="3429" xr:uid="{00000000-0005-0000-0000-0000000D0000}"/>
    <cellStyle name="Navadno 12 2 2 2 3 2 2 2" xfId="3430" xr:uid="{00000000-0005-0000-0000-0000010D0000}"/>
    <cellStyle name="Navadno 12 2 2 2 3 2 2 2 2" xfId="3431" xr:uid="{00000000-0005-0000-0000-0000020D0000}"/>
    <cellStyle name="Navadno 12 2 2 2 3 2 2 2 3" xfId="3432" xr:uid="{00000000-0005-0000-0000-0000030D0000}"/>
    <cellStyle name="Navadno 12 2 2 2 3 2 2 3" xfId="3433" xr:uid="{00000000-0005-0000-0000-0000040D0000}"/>
    <cellStyle name="Navadno 12 2 2 2 3 2 2 3 2" xfId="3434" xr:uid="{00000000-0005-0000-0000-0000050D0000}"/>
    <cellStyle name="Navadno 12 2 2 2 3 2 2 3 3" xfId="3435" xr:uid="{00000000-0005-0000-0000-0000060D0000}"/>
    <cellStyle name="Navadno 12 2 2 2 3 2 2 4" xfId="3436" xr:uid="{00000000-0005-0000-0000-0000070D0000}"/>
    <cellStyle name="Navadno 12 2 2 2 3 2 2 5" xfId="3437" xr:uid="{00000000-0005-0000-0000-0000080D0000}"/>
    <cellStyle name="Navadno 12 2 2 2 3 2 3" xfId="3438" xr:uid="{00000000-0005-0000-0000-0000090D0000}"/>
    <cellStyle name="Navadno 12 2 2 2 3 2 3 2" xfId="3439" xr:uid="{00000000-0005-0000-0000-00000A0D0000}"/>
    <cellStyle name="Navadno 12 2 2 2 3 2 3 2 2" xfId="3440" xr:uid="{00000000-0005-0000-0000-00000B0D0000}"/>
    <cellStyle name="Navadno 12 2 2 2 3 2 3 2 3" xfId="3441" xr:uid="{00000000-0005-0000-0000-00000C0D0000}"/>
    <cellStyle name="Navadno 12 2 2 2 3 2 3 3" xfId="3442" xr:uid="{00000000-0005-0000-0000-00000D0D0000}"/>
    <cellStyle name="Navadno 12 2 2 2 3 2 3 3 2" xfId="3443" xr:uid="{00000000-0005-0000-0000-00000E0D0000}"/>
    <cellStyle name="Navadno 12 2 2 2 3 2 3 3 3" xfId="3444" xr:uid="{00000000-0005-0000-0000-00000F0D0000}"/>
    <cellStyle name="Navadno 12 2 2 2 3 2 3 4" xfId="3445" xr:uid="{00000000-0005-0000-0000-0000100D0000}"/>
    <cellStyle name="Navadno 12 2 2 2 3 2 3 5" xfId="3446" xr:uid="{00000000-0005-0000-0000-0000110D0000}"/>
    <cellStyle name="Navadno 12 2 2 2 3 2 4" xfId="3447" xr:uid="{00000000-0005-0000-0000-0000120D0000}"/>
    <cellStyle name="Navadno 12 2 2 2 3 2 4 2" xfId="3448" xr:uid="{00000000-0005-0000-0000-0000130D0000}"/>
    <cellStyle name="Navadno 12 2 2 2 3 2 4 3" xfId="3449" xr:uid="{00000000-0005-0000-0000-0000140D0000}"/>
    <cellStyle name="Navadno 12 2 2 2 3 2 5" xfId="3450" xr:uid="{00000000-0005-0000-0000-0000150D0000}"/>
    <cellStyle name="Navadno 12 2 2 2 3 2 5 2" xfId="3451" xr:uid="{00000000-0005-0000-0000-0000160D0000}"/>
    <cellStyle name="Navadno 12 2 2 2 3 2 5 3" xfId="3452" xr:uid="{00000000-0005-0000-0000-0000170D0000}"/>
    <cellStyle name="Navadno 12 2 2 2 3 2 6" xfId="3453" xr:uid="{00000000-0005-0000-0000-0000180D0000}"/>
    <cellStyle name="Navadno 12 2 2 2 3 2 7" xfId="3454" xr:uid="{00000000-0005-0000-0000-0000190D0000}"/>
    <cellStyle name="Navadno 12 2 2 2 3 3" xfId="3455" xr:uid="{00000000-0005-0000-0000-00001A0D0000}"/>
    <cellStyle name="Navadno 12 2 2 2 3 3 2" xfId="3456" xr:uid="{00000000-0005-0000-0000-00001B0D0000}"/>
    <cellStyle name="Navadno 12 2 2 2 3 3 2 2" xfId="3457" xr:uid="{00000000-0005-0000-0000-00001C0D0000}"/>
    <cellStyle name="Navadno 12 2 2 2 3 3 2 3" xfId="3458" xr:uid="{00000000-0005-0000-0000-00001D0D0000}"/>
    <cellStyle name="Navadno 12 2 2 2 3 3 3" xfId="3459" xr:uid="{00000000-0005-0000-0000-00001E0D0000}"/>
    <cellStyle name="Navadno 12 2 2 2 3 3 3 2" xfId="3460" xr:uid="{00000000-0005-0000-0000-00001F0D0000}"/>
    <cellStyle name="Navadno 12 2 2 2 3 3 3 3" xfId="3461" xr:uid="{00000000-0005-0000-0000-0000200D0000}"/>
    <cellStyle name="Navadno 12 2 2 2 3 3 4" xfId="3462" xr:uid="{00000000-0005-0000-0000-0000210D0000}"/>
    <cellStyle name="Navadno 12 2 2 2 3 3 5" xfId="3463" xr:uid="{00000000-0005-0000-0000-0000220D0000}"/>
    <cellStyle name="Navadno 12 2 2 2 3 4" xfId="3464" xr:uid="{00000000-0005-0000-0000-0000230D0000}"/>
    <cellStyle name="Navadno 12 2 2 2 3 4 2" xfId="3465" xr:uid="{00000000-0005-0000-0000-0000240D0000}"/>
    <cellStyle name="Navadno 12 2 2 2 3 4 2 2" xfId="3466" xr:uid="{00000000-0005-0000-0000-0000250D0000}"/>
    <cellStyle name="Navadno 12 2 2 2 3 4 2 3" xfId="3467" xr:uid="{00000000-0005-0000-0000-0000260D0000}"/>
    <cellStyle name="Navadno 12 2 2 2 3 4 3" xfId="3468" xr:uid="{00000000-0005-0000-0000-0000270D0000}"/>
    <cellStyle name="Navadno 12 2 2 2 3 4 3 2" xfId="3469" xr:uid="{00000000-0005-0000-0000-0000280D0000}"/>
    <cellStyle name="Navadno 12 2 2 2 3 4 3 3" xfId="3470" xr:uid="{00000000-0005-0000-0000-0000290D0000}"/>
    <cellStyle name="Navadno 12 2 2 2 3 4 4" xfId="3471" xr:uid="{00000000-0005-0000-0000-00002A0D0000}"/>
    <cellStyle name="Navadno 12 2 2 2 3 4 5" xfId="3472" xr:uid="{00000000-0005-0000-0000-00002B0D0000}"/>
    <cellStyle name="Navadno 12 2 2 2 3 5" xfId="3473" xr:uid="{00000000-0005-0000-0000-00002C0D0000}"/>
    <cellStyle name="Navadno 12 2 2 2 3 5 2" xfId="3474" xr:uid="{00000000-0005-0000-0000-00002D0D0000}"/>
    <cellStyle name="Navadno 12 2 2 2 3 5 3" xfId="3475" xr:uid="{00000000-0005-0000-0000-00002E0D0000}"/>
    <cellStyle name="Navadno 12 2 2 2 3 6" xfId="3476" xr:uid="{00000000-0005-0000-0000-00002F0D0000}"/>
    <cellStyle name="Navadno 12 2 2 2 3 6 2" xfId="3477" xr:uid="{00000000-0005-0000-0000-0000300D0000}"/>
    <cellStyle name="Navadno 12 2 2 2 3 6 3" xfId="3478" xr:uid="{00000000-0005-0000-0000-0000310D0000}"/>
    <cellStyle name="Navadno 12 2 2 2 3 7" xfId="3479" xr:uid="{00000000-0005-0000-0000-0000320D0000}"/>
    <cellStyle name="Navadno 12 2 2 2 3 8" xfId="3480" xr:uid="{00000000-0005-0000-0000-0000330D0000}"/>
    <cellStyle name="Navadno 12 2 2 2 4" xfId="3481" xr:uid="{00000000-0005-0000-0000-0000340D0000}"/>
    <cellStyle name="Navadno 12 2 2 2 4 2" xfId="3482" xr:uid="{00000000-0005-0000-0000-0000350D0000}"/>
    <cellStyle name="Navadno 12 2 2 2 4 2 2" xfId="3483" xr:uid="{00000000-0005-0000-0000-0000360D0000}"/>
    <cellStyle name="Navadno 12 2 2 2 4 2 2 2" xfId="3484" xr:uid="{00000000-0005-0000-0000-0000370D0000}"/>
    <cellStyle name="Navadno 12 2 2 2 4 2 2 3" xfId="3485" xr:uid="{00000000-0005-0000-0000-0000380D0000}"/>
    <cellStyle name="Navadno 12 2 2 2 4 2 3" xfId="3486" xr:uid="{00000000-0005-0000-0000-0000390D0000}"/>
    <cellStyle name="Navadno 12 2 2 2 4 2 3 2" xfId="3487" xr:uid="{00000000-0005-0000-0000-00003A0D0000}"/>
    <cellStyle name="Navadno 12 2 2 2 4 2 3 3" xfId="3488" xr:uid="{00000000-0005-0000-0000-00003B0D0000}"/>
    <cellStyle name="Navadno 12 2 2 2 4 2 4" xfId="3489" xr:uid="{00000000-0005-0000-0000-00003C0D0000}"/>
    <cellStyle name="Navadno 12 2 2 2 4 2 5" xfId="3490" xr:uid="{00000000-0005-0000-0000-00003D0D0000}"/>
    <cellStyle name="Navadno 12 2 2 2 4 3" xfId="3491" xr:uid="{00000000-0005-0000-0000-00003E0D0000}"/>
    <cellStyle name="Navadno 12 2 2 2 4 3 2" xfId="3492" xr:uid="{00000000-0005-0000-0000-00003F0D0000}"/>
    <cellStyle name="Navadno 12 2 2 2 4 3 2 2" xfId="3493" xr:uid="{00000000-0005-0000-0000-0000400D0000}"/>
    <cellStyle name="Navadno 12 2 2 2 4 3 2 3" xfId="3494" xr:uid="{00000000-0005-0000-0000-0000410D0000}"/>
    <cellStyle name="Navadno 12 2 2 2 4 3 3" xfId="3495" xr:uid="{00000000-0005-0000-0000-0000420D0000}"/>
    <cellStyle name="Navadno 12 2 2 2 4 3 3 2" xfId="3496" xr:uid="{00000000-0005-0000-0000-0000430D0000}"/>
    <cellStyle name="Navadno 12 2 2 2 4 3 3 3" xfId="3497" xr:uid="{00000000-0005-0000-0000-0000440D0000}"/>
    <cellStyle name="Navadno 12 2 2 2 4 3 4" xfId="3498" xr:uid="{00000000-0005-0000-0000-0000450D0000}"/>
    <cellStyle name="Navadno 12 2 2 2 4 3 5" xfId="3499" xr:uid="{00000000-0005-0000-0000-0000460D0000}"/>
    <cellStyle name="Navadno 12 2 2 2 4 4" xfId="3500" xr:uid="{00000000-0005-0000-0000-0000470D0000}"/>
    <cellStyle name="Navadno 12 2 2 2 4 4 2" xfId="3501" xr:uid="{00000000-0005-0000-0000-0000480D0000}"/>
    <cellStyle name="Navadno 12 2 2 2 4 4 3" xfId="3502" xr:uid="{00000000-0005-0000-0000-0000490D0000}"/>
    <cellStyle name="Navadno 12 2 2 2 4 5" xfId="3503" xr:uid="{00000000-0005-0000-0000-00004A0D0000}"/>
    <cellStyle name="Navadno 12 2 2 2 4 5 2" xfId="3504" xr:uid="{00000000-0005-0000-0000-00004B0D0000}"/>
    <cellStyle name="Navadno 12 2 2 2 4 5 3" xfId="3505" xr:uid="{00000000-0005-0000-0000-00004C0D0000}"/>
    <cellStyle name="Navadno 12 2 2 2 4 6" xfId="3506" xr:uid="{00000000-0005-0000-0000-00004D0D0000}"/>
    <cellStyle name="Navadno 12 2 2 2 4 7" xfId="3507" xr:uid="{00000000-0005-0000-0000-00004E0D0000}"/>
    <cellStyle name="Navadno 12 2 2 2 5" xfId="3508" xr:uid="{00000000-0005-0000-0000-00004F0D0000}"/>
    <cellStyle name="Navadno 12 2 2 2 5 2" xfId="3509" xr:uid="{00000000-0005-0000-0000-0000500D0000}"/>
    <cellStyle name="Navadno 12 2 2 2 5 2 2" xfId="3510" xr:uid="{00000000-0005-0000-0000-0000510D0000}"/>
    <cellStyle name="Navadno 12 2 2 2 5 2 3" xfId="3511" xr:uid="{00000000-0005-0000-0000-0000520D0000}"/>
    <cellStyle name="Navadno 12 2 2 2 5 3" xfId="3512" xr:uid="{00000000-0005-0000-0000-0000530D0000}"/>
    <cellStyle name="Navadno 12 2 2 2 5 3 2" xfId="3513" xr:uid="{00000000-0005-0000-0000-0000540D0000}"/>
    <cellStyle name="Navadno 12 2 2 2 5 3 3" xfId="3514" xr:uid="{00000000-0005-0000-0000-0000550D0000}"/>
    <cellStyle name="Navadno 12 2 2 2 5 4" xfId="3515" xr:uid="{00000000-0005-0000-0000-0000560D0000}"/>
    <cellStyle name="Navadno 12 2 2 2 5 5" xfId="3516" xr:uid="{00000000-0005-0000-0000-0000570D0000}"/>
    <cellStyle name="Navadno 12 2 2 2 6" xfId="3517" xr:uid="{00000000-0005-0000-0000-0000580D0000}"/>
    <cellStyle name="Navadno 12 2 2 2 6 2" xfId="3518" xr:uid="{00000000-0005-0000-0000-0000590D0000}"/>
    <cellStyle name="Navadno 12 2 2 2 6 2 2" xfId="3519" xr:uid="{00000000-0005-0000-0000-00005A0D0000}"/>
    <cellStyle name="Navadno 12 2 2 2 6 2 3" xfId="3520" xr:uid="{00000000-0005-0000-0000-00005B0D0000}"/>
    <cellStyle name="Navadno 12 2 2 2 6 3" xfId="3521" xr:uid="{00000000-0005-0000-0000-00005C0D0000}"/>
    <cellStyle name="Navadno 12 2 2 2 6 3 2" xfId="3522" xr:uid="{00000000-0005-0000-0000-00005D0D0000}"/>
    <cellStyle name="Navadno 12 2 2 2 6 3 3" xfId="3523" xr:uid="{00000000-0005-0000-0000-00005E0D0000}"/>
    <cellStyle name="Navadno 12 2 2 2 6 4" xfId="3524" xr:uid="{00000000-0005-0000-0000-00005F0D0000}"/>
    <cellStyle name="Navadno 12 2 2 2 6 5" xfId="3525" xr:uid="{00000000-0005-0000-0000-0000600D0000}"/>
    <cellStyle name="Navadno 12 2 2 2 7" xfId="3526" xr:uid="{00000000-0005-0000-0000-0000610D0000}"/>
    <cellStyle name="Navadno 12 2 2 2 7 2" xfId="3527" xr:uid="{00000000-0005-0000-0000-0000620D0000}"/>
    <cellStyle name="Navadno 12 2 2 2 7 3" xfId="3528" xr:uid="{00000000-0005-0000-0000-0000630D0000}"/>
    <cellStyle name="Navadno 12 2 2 2 8" xfId="3529" xr:uid="{00000000-0005-0000-0000-0000640D0000}"/>
    <cellStyle name="Navadno 12 2 2 2 8 2" xfId="3530" xr:uid="{00000000-0005-0000-0000-0000650D0000}"/>
    <cellStyle name="Navadno 12 2 2 2 8 3" xfId="3531" xr:uid="{00000000-0005-0000-0000-0000660D0000}"/>
    <cellStyle name="Navadno 12 2 2 2 9" xfId="3532" xr:uid="{00000000-0005-0000-0000-0000670D0000}"/>
    <cellStyle name="Navadno 12 2 2 3" xfId="3533" xr:uid="{00000000-0005-0000-0000-0000680D0000}"/>
    <cellStyle name="Navadno 12 2 2 3 2" xfId="3534" xr:uid="{00000000-0005-0000-0000-0000690D0000}"/>
    <cellStyle name="Navadno 12 2 2 3 2 2" xfId="3535" xr:uid="{00000000-0005-0000-0000-00006A0D0000}"/>
    <cellStyle name="Navadno 12 2 2 3 2 2 2" xfId="3536" xr:uid="{00000000-0005-0000-0000-00006B0D0000}"/>
    <cellStyle name="Navadno 12 2 2 3 2 2 2 2" xfId="3537" xr:uid="{00000000-0005-0000-0000-00006C0D0000}"/>
    <cellStyle name="Navadno 12 2 2 3 2 2 2 2 2" xfId="3538" xr:uid="{00000000-0005-0000-0000-00006D0D0000}"/>
    <cellStyle name="Navadno 12 2 2 3 2 2 2 2 3" xfId="3539" xr:uid="{00000000-0005-0000-0000-00006E0D0000}"/>
    <cellStyle name="Navadno 12 2 2 3 2 2 2 3" xfId="3540" xr:uid="{00000000-0005-0000-0000-00006F0D0000}"/>
    <cellStyle name="Navadno 12 2 2 3 2 2 2 3 2" xfId="3541" xr:uid="{00000000-0005-0000-0000-0000700D0000}"/>
    <cellStyle name="Navadno 12 2 2 3 2 2 2 3 3" xfId="3542" xr:uid="{00000000-0005-0000-0000-0000710D0000}"/>
    <cellStyle name="Navadno 12 2 2 3 2 2 2 4" xfId="3543" xr:uid="{00000000-0005-0000-0000-0000720D0000}"/>
    <cellStyle name="Navadno 12 2 2 3 2 2 2 5" xfId="3544" xr:uid="{00000000-0005-0000-0000-0000730D0000}"/>
    <cellStyle name="Navadno 12 2 2 3 2 2 3" xfId="3545" xr:uid="{00000000-0005-0000-0000-0000740D0000}"/>
    <cellStyle name="Navadno 12 2 2 3 2 2 3 2" xfId="3546" xr:uid="{00000000-0005-0000-0000-0000750D0000}"/>
    <cellStyle name="Navadno 12 2 2 3 2 2 3 2 2" xfId="3547" xr:uid="{00000000-0005-0000-0000-0000760D0000}"/>
    <cellStyle name="Navadno 12 2 2 3 2 2 3 2 3" xfId="3548" xr:uid="{00000000-0005-0000-0000-0000770D0000}"/>
    <cellStyle name="Navadno 12 2 2 3 2 2 3 3" xfId="3549" xr:uid="{00000000-0005-0000-0000-0000780D0000}"/>
    <cellStyle name="Navadno 12 2 2 3 2 2 3 3 2" xfId="3550" xr:uid="{00000000-0005-0000-0000-0000790D0000}"/>
    <cellStyle name="Navadno 12 2 2 3 2 2 3 3 3" xfId="3551" xr:uid="{00000000-0005-0000-0000-00007A0D0000}"/>
    <cellStyle name="Navadno 12 2 2 3 2 2 3 4" xfId="3552" xr:uid="{00000000-0005-0000-0000-00007B0D0000}"/>
    <cellStyle name="Navadno 12 2 2 3 2 2 3 5" xfId="3553" xr:uid="{00000000-0005-0000-0000-00007C0D0000}"/>
    <cellStyle name="Navadno 12 2 2 3 2 2 4" xfId="3554" xr:uid="{00000000-0005-0000-0000-00007D0D0000}"/>
    <cellStyle name="Navadno 12 2 2 3 2 2 4 2" xfId="3555" xr:uid="{00000000-0005-0000-0000-00007E0D0000}"/>
    <cellStyle name="Navadno 12 2 2 3 2 2 4 3" xfId="3556" xr:uid="{00000000-0005-0000-0000-00007F0D0000}"/>
    <cellStyle name="Navadno 12 2 2 3 2 2 5" xfId="3557" xr:uid="{00000000-0005-0000-0000-0000800D0000}"/>
    <cellStyle name="Navadno 12 2 2 3 2 2 5 2" xfId="3558" xr:uid="{00000000-0005-0000-0000-0000810D0000}"/>
    <cellStyle name="Navadno 12 2 2 3 2 2 5 3" xfId="3559" xr:uid="{00000000-0005-0000-0000-0000820D0000}"/>
    <cellStyle name="Navadno 12 2 2 3 2 2 6" xfId="3560" xr:uid="{00000000-0005-0000-0000-0000830D0000}"/>
    <cellStyle name="Navadno 12 2 2 3 2 2 7" xfId="3561" xr:uid="{00000000-0005-0000-0000-0000840D0000}"/>
    <cellStyle name="Navadno 12 2 2 3 2 3" xfId="3562" xr:uid="{00000000-0005-0000-0000-0000850D0000}"/>
    <cellStyle name="Navadno 12 2 2 3 2 3 2" xfId="3563" xr:uid="{00000000-0005-0000-0000-0000860D0000}"/>
    <cellStyle name="Navadno 12 2 2 3 2 3 2 2" xfId="3564" xr:uid="{00000000-0005-0000-0000-0000870D0000}"/>
    <cellStyle name="Navadno 12 2 2 3 2 3 2 3" xfId="3565" xr:uid="{00000000-0005-0000-0000-0000880D0000}"/>
    <cellStyle name="Navadno 12 2 2 3 2 3 3" xfId="3566" xr:uid="{00000000-0005-0000-0000-0000890D0000}"/>
    <cellStyle name="Navadno 12 2 2 3 2 3 3 2" xfId="3567" xr:uid="{00000000-0005-0000-0000-00008A0D0000}"/>
    <cellStyle name="Navadno 12 2 2 3 2 3 3 3" xfId="3568" xr:uid="{00000000-0005-0000-0000-00008B0D0000}"/>
    <cellStyle name="Navadno 12 2 2 3 2 3 4" xfId="3569" xr:uid="{00000000-0005-0000-0000-00008C0D0000}"/>
    <cellStyle name="Navadno 12 2 2 3 2 3 5" xfId="3570" xr:uid="{00000000-0005-0000-0000-00008D0D0000}"/>
    <cellStyle name="Navadno 12 2 2 3 2 4" xfId="3571" xr:uid="{00000000-0005-0000-0000-00008E0D0000}"/>
    <cellStyle name="Navadno 12 2 2 3 2 4 2" xfId="3572" xr:uid="{00000000-0005-0000-0000-00008F0D0000}"/>
    <cellStyle name="Navadno 12 2 2 3 2 4 2 2" xfId="3573" xr:uid="{00000000-0005-0000-0000-0000900D0000}"/>
    <cellStyle name="Navadno 12 2 2 3 2 4 2 3" xfId="3574" xr:uid="{00000000-0005-0000-0000-0000910D0000}"/>
    <cellStyle name="Navadno 12 2 2 3 2 4 3" xfId="3575" xr:uid="{00000000-0005-0000-0000-0000920D0000}"/>
    <cellStyle name="Navadno 12 2 2 3 2 4 3 2" xfId="3576" xr:uid="{00000000-0005-0000-0000-0000930D0000}"/>
    <cellStyle name="Navadno 12 2 2 3 2 4 3 3" xfId="3577" xr:uid="{00000000-0005-0000-0000-0000940D0000}"/>
    <cellStyle name="Navadno 12 2 2 3 2 4 4" xfId="3578" xr:uid="{00000000-0005-0000-0000-0000950D0000}"/>
    <cellStyle name="Navadno 12 2 2 3 2 4 5" xfId="3579" xr:uid="{00000000-0005-0000-0000-0000960D0000}"/>
    <cellStyle name="Navadno 12 2 2 3 2 5" xfId="3580" xr:uid="{00000000-0005-0000-0000-0000970D0000}"/>
    <cellStyle name="Navadno 12 2 2 3 2 5 2" xfId="3581" xr:uid="{00000000-0005-0000-0000-0000980D0000}"/>
    <cellStyle name="Navadno 12 2 2 3 2 5 3" xfId="3582" xr:uid="{00000000-0005-0000-0000-0000990D0000}"/>
    <cellStyle name="Navadno 12 2 2 3 2 6" xfId="3583" xr:uid="{00000000-0005-0000-0000-00009A0D0000}"/>
    <cellStyle name="Navadno 12 2 2 3 2 6 2" xfId="3584" xr:uid="{00000000-0005-0000-0000-00009B0D0000}"/>
    <cellStyle name="Navadno 12 2 2 3 2 6 3" xfId="3585" xr:uid="{00000000-0005-0000-0000-00009C0D0000}"/>
    <cellStyle name="Navadno 12 2 2 3 2 7" xfId="3586" xr:uid="{00000000-0005-0000-0000-00009D0D0000}"/>
    <cellStyle name="Navadno 12 2 2 3 2 8" xfId="3587" xr:uid="{00000000-0005-0000-0000-00009E0D0000}"/>
    <cellStyle name="Navadno 12 2 2 3 3" xfId="3588" xr:uid="{00000000-0005-0000-0000-00009F0D0000}"/>
    <cellStyle name="Navadno 12 2 2 3 3 2" xfId="3589" xr:uid="{00000000-0005-0000-0000-0000A00D0000}"/>
    <cellStyle name="Navadno 12 2 2 3 3 2 2" xfId="3590" xr:uid="{00000000-0005-0000-0000-0000A10D0000}"/>
    <cellStyle name="Navadno 12 2 2 3 3 2 2 2" xfId="3591" xr:uid="{00000000-0005-0000-0000-0000A20D0000}"/>
    <cellStyle name="Navadno 12 2 2 3 3 2 2 3" xfId="3592" xr:uid="{00000000-0005-0000-0000-0000A30D0000}"/>
    <cellStyle name="Navadno 12 2 2 3 3 2 3" xfId="3593" xr:uid="{00000000-0005-0000-0000-0000A40D0000}"/>
    <cellStyle name="Navadno 12 2 2 3 3 2 3 2" xfId="3594" xr:uid="{00000000-0005-0000-0000-0000A50D0000}"/>
    <cellStyle name="Navadno 12 2 2 3 3 2 3 3" xfId="3595" xr:uid="{00000000-0005-0000-0000-0000A60D0000}"/>
    <cellStyle name="Navadno 12 2 2 3 3 2 4" xfId="3596" xr:uid="{00000000-0005-0000-0000-0000A70D0000}"/>
    <cellStyle name="Navadno 12 2 2 3 3 2 5" xfId="3597" xr:uid="{00000000-0005-0000-0000-0000A80D0000}"/>
    <cellStyle name="Navadno 12 2 2 3 3 3" xfId="3598" xr:uid="{00000000-0005-0000-0000-0000A90D0000}"/>
    <cellStyle name="Navadno 12 2 2 3 3 3 2" xfId="3599" xr:uid="{00000000-0005-0000-0000-0000AA0D0000}"/>
    <cellStyle name="Navadno 12 2 2 3 3 3 2 2" xfId="3600" xr:uid="{00000000-0005-0000-0000-0000AB0D0000}"/>
    <cellStyle name="Navadno 12 2 2 3 3 3 2 3" xfId="3601" xr:uid="{00000000-0005-0000-0000-0000AC0D0000}"/>
    <cellStyle name="Navadno 12 2 2 3 3 3 3" xfId="3602" xr:uid="{00000000-0005-0000-0000-0000AD0D0000}"/>
    <cellStyle name="Navadno 12 2 2 3 3 3 3 2" xfId="3603" xr:uid="{00000000-0005-0000-0000-0000AE0D0000}"/>
    <cellStyle name="Navadno 12 2 2 3 3 3 3 3" xfId="3604" xr:uid="{00000000-0005-0000-0000-0000AF0D0000}"/>
    <cellStyle name="Navadno 12 2 2 3 3 3 4" xfId="3605" xr:uid="{00000000-0005-0000-0000-0000B00D0000}"/>
    <cellStyle name="Navadno 12 2 2 3 3 3 5" xfId="3606" xr:uid="{00000000-0005-0000-0000-0000B10D0000}"/>
    <cellStyle name="Navadno 12 2 2 3 3 4" xfId="3607" xr:uid="{00000000-0005-0000-0000-0000B20D0000}"/>
    <cellStyle name="Navadno 12 2 2 3 3 4 2" xfId="3608" xr:uid="{00000000-0005-0000-0000-0000B30D0000}"/>
    <cellStyle name="Navadno 12 2 2 3 3 4 3" xfId="3609" xr:uid="{00000000-0005-0000-0000-0000B40D0000}"/>
    <cellStyle name="Navadno 12 2 2 3 3 5" xfId="3610" xr:uid="{00000000-0005-0000-0000-0000B50D0000}"/>
    <cellStyle name="Navadno 12 2 2 3 3 5 2" xfId="3611" xr:uid="{00000000-0005-0000-0000-0000B60D0000}"/>
    <cellStyle name="Navadno 12 2 2 3 3 5 3" xfId="3612" xr:uid="{00000000-0005-0000-0000-0000B70D0000}"/>
    <cellStyle name="Navadno 12 2 2 3 3 6" xfId="3613" xr:uid="{00000000-0005-0000-0000-0000B80D0000}"/>
    <cellStyle name="Navadno 12 2 2 3 3 7" xfId="3614" xr:uid="{00000000-0005-0000-0000-0000B90D0000}"/>
    <cellStyle name="Navadno 12 2 2 3 4" xfId="3615" xr:uid="{00000000-0005-0000-0000-0000BA0D0000}"/>
    <cellStyle name="Navadno 12 2 2 3 4 2" xfId="3616" xr:uid="{00000000-0005-0000-0000-0000BB0D0000}"/>
    <cellStyle name="Navadno 12 2 2 3 4 2 2" xfId="3617" xr:uid="{00000000-0005-0000-0000-0000BC0D0000}"/>
    <cellStyle name="Navadno 12 2 2 3 4 2 3" xfId="3618" xr:uid="{00000000-0005-0000-0000-0000BD0D0000}"/>
    <cellStyle name="Navadno 12 2 2 3 4 3" xfId="3619" xr:uid="{00000000-0005-0000-0000-0000BE0D0000}"/>
    <cellStyle name="Navadno 12 2 2 3 4 3 2" xfId="3620" xr:uid="{00000000-0005-0000-0000-0000BF0D0000}"/>
    <cellStyle name="Navadno 12 2 2 3 4 3 3" xfId="3621" xr:uid="{00000000-0005-0000-0000-0000C00D0000}"/>
    <cellStyle name="Navadno 12 2 2 3 4 4" xfId="3622" xr:uid="{00000000-0005-0000-0000-0000C10D0000}"/>
    <cellStyle name="Navadno 12 2 2 3 4 5" xfId="3623" xr:uid="{00000000-0005-0000-0000-0000C20D0000}"/>
    <cellStyle name="Navadno 12 2 2 3 5" xfId="3624" xr:uid="{00000000-0005-0000-0000-0000C30D0000}"/>
    <cellStyle name="Navadno 12 2 2 3 5 2" xfId="3625" xr:uid="{00000000-0005-0000-0000-0000C40D0000}"/>
    <cellStyle name="Navadno 12 2 2 3 5 2 2" xfId="3626" xr:uid="{00000000-0005-0000-0000-0000C50D0000}"/>
    <cellStyle name="Navadno 12 2 2 3 5 2 3" xfId="3627" xr:uid="{00000000-0005-0000-0000-0000C60D0000}"/>
    <cellStyle name="Navadno 12 2 2 3 5 3" xfId="3628" xr:uid="{00000000-0005-0000-0000-0000C70D0000}"/>
    <cellStyle name="Navadno 12 2 2 3 5 3 2" xfId="3629" xr:uid="{00000000-0005-0000-0000-0000C80D0000}"/>
    <cellStyle name="Navadno 12 2 2 3 5 3 3" xfId="3630" xr:uid="{00000000-0005-0000-0000-0000C90D0000}"/>
    <cellStyle name="Navadno 12 2 2 3 5 4" xfId="3631" xr:uid="{00000000-0005-0000-0000-0000CA0D0000}"/>
    <cellStyle name="Navadno 12 2 2 3 5 5" xfId="3632" xr:uid="{00000000-0005-0000-0000-0000CB0D0000}"/>
    <cellStyle name="Navadno 12 2 2 3 6" xfId="3633" xr:uid="{00000000-0005-0000-0000-0000CC0D0000}"/>
    <cellStyle name="Navadno 12 2 2 3 6 2" xfId="3634" xr:uid="{00000000-0005-0000-0000-0000CD0D0000}"/>
    <cellStyle name="Navadno 12 2 2 3 6 3" xfId="3635" xr:uid="{00000000-0005-0000-0000-0000CE0D0000}"/>
    <cellStyle name="Navadno 12 2 2 3 7" xfId="3636" xr:uid="{00000000-0005-0000-0000-0000CF0D0000}"/>
    <cellStyle name="Navadno 12 2 2 3 7 2" xfId="3637" xr:uid="{00000000-0005-0000-0000-0000D00D0000}"/>
    <cellStyle name="Navadno 12 2 2 3 7 3" xfId="3638" xr:uid="{00000000-0005-0000-0000-0000D10D0000}"/>
    <cellStyle name="Navadno 12 2 2 3 8" xfId="3639" xr:uid="{00000000-0005-0000-0000-0000D20D0000}"/>
    <cellStyle name="Navadno 12 2 2 3 9" xfId="3640" xr:uid="{00000000-0005-0000-0000-0000D30D0000}"/>
    <cellStyle name="Navadno 12 2 2 4" xfId="3641" xr:uid="{00000000-0005-0000-0000-0000D40D0000}"/>
    <cellStyle name="Navadno 12 2 2 4 2" xfId="3642" xr:uid="{00000000-0005-0000-0000-0000D50D0000}"/>
    <cellStyle name="Navadno 12 2 2 4 2 2" xfId="3643" xr:uid="{00000000-0005-0000-0000-0000D60D0000}"/>
    <cellStyle name="Navadno 12 2 2 4 2 2 2" xfId="3644" xr:uid="{00000000-0005-0000-0000-0000D70D0000}"/>
    <cellStyle name="Navadno 12 2 2 4 2 2 2 2" xfId="3645" xr:uid="{00000000-0005-0000-0000-0000D80D0000}"/>
    <cellStyle name="Navadno 12 2 2 4 2 2 2 2 2" xfId="3646" xr:uid="{00000000-0005-0000-0000-0000D90D0000}"/>
    <cellStyle name="Navadno 12 2 2 4 2 2 2 2 3" xfId="3647" xr:uid="{00000000-0005-0000-0000-0000DA0D0000}"/>
    <cellStyle name="Navadno 12 2 2 4 2 2 2 3" xfId="3648" xr:uid="{00000000-0005-0000-0000-0000DB0D0000}"/>
    <cellStyle name="Navadno 12 2 2 4 2 2 2 3 2" xfId="3649" xr:uid="{00000000-0005-0000-0000-0000DC0D0000}"/>
    <cellStyle name="Navadno 12 2 2 4 2 2 2 3 3" xfId="3650" xr:uid="{00000000-0005-0000-0000-0000DD0D0000}"/>
    <cellStyle name="Navadno 12 2 2 4 2 2 2 4" xfId="3651" xr:uid="{00000000-0005-0000-0000-0000DE0D0000}"/>
    <cellStyle name="Navadno 12 2 2 4 2 2 2 5" xfId="3652" xr:uid="{00000000-0005-0000-0000-0000DF0D0000}"/>
    <cellStyle name="Navadno 12 2 2 4 2 2 3" xfId="3653" xr:uid="{00000000-0005-0000-0000-0000E00D0000}"/>
    <cellStyle name="Navadno 12 2 2 4 2 2 3 2" xfId="3654" xr:uid="{00000000-0005-0000-0000-0000E10D0000}"/>
    <cellStyle name="Navadno 12 2 2 4 2 2 3 2 2" xfId="3655" xr:uid="{00000000-0005-0000-0000-0000E20D0000}"/>
    <cellStyle name="Navadno 12 2 2 4 2 2 3 2 3" xfId="3656" xr:uid="{00000000-0005-0000-0000-0000E30D0000}"/>
    <cellStyle name="Navadno 12 2 2 4 2 2 3 3" xfId="3657" xr:uid="{00000000-0005-0000-0000-0000E40D0000}"/>
    <cellStyle name="Navadno 12 2 2 4 2 2 3 3 2" xfId="3658" xr:uid="{00000000-0005-0000-0000-0000E50D0000}"/>
    <cellStyle name="Navadno 12 2 2 4 2 2 3 3 3" xfId="3659" xr:uid="{00000000-0005-0000-0000-0000E60D0000}"/>
    <cellStyle name="Navadno 12 2 2 4 2 2 3 4" xfId="3660" xr:uid="{00000000-0005-0000-0000-0000E70D0000}"/>
    <cellStyle name="Navadno 12 2 2 4 2 2 3 5" xfId="3661" xr:uid="{00000000-0005-0000-0000-0000E80D0000}"/>
    <cellStyle name="Navadno 12 2 2 4 2 2 4" xfId="3662" xr:uid="{00000000-0005-0000-0000-0000E90D0000}"/>
    <cellStyle name="Navadno 12 2 2 4 2 2 4 2" xfId="3663" xr:uid="{00000000-0005-0000-0000-0000EA0D0000}"/>
    <cellStyle name="Navadno 12 2 2 4 2 2 4 3" xfId="3664" xr:uid="{00000000-0005-0000-0000-0000EB0D0000}"/>
    <cellStyle name="Navadno 12 2 2 4 2 2 5" xfId="3665" xr:uid="{00000000-0005-0000-0000-0000EC0D0000}"/>
    <cellStyle name="Navadno 12 2 2 4 2 2 5 2" xfId="3666" xr:uid="{00000000-0005-0000-0000-0000ED0D0000}"/>
    <cellStyle name="Navadno 12 2 2 4 2 2 5 3" xfId="3667" xr:uid="{00000000-0005-0000-0000-0000EE0D0000}"/>
    <cellStyle name="Navadno 12 2 2 4 2 2 6" xfId="3668" xr:uid="{00000000-0005-0000-0000-0000EF0D0000}"/>
    <cellStyle name="Navadno 12 2 2 4 2 2 7" xfId="3669" xr:uid="{00000000-0005-0000-0000-0000F00D0000}"/>
    <cellStyle name="Navadno 12 2 2 4 2 3" xfId="3670" xr:uid="{00000000-0005-0000-0000-0000F10D0000}"/>
    <cellStyle name="Navadno 12 2 2 4 2 3 2" xfId="3671" xr:uid="{00000000-0005-0000-0000-0000F20D0000}"/>
    <cellStyle name="Navadno 12 2 2 4 2 3 2 2" xfId="3672" xr:uid="{00000000-0005-0000-0000-0000F30D0000}"/>
    <cellStyle name="Navadno 12 2 2 4 2 3 2 3" xfId="3673" xr:uid="{00000000-0005-0000-0000-0000F40D0000}"/>
    <cellStyle name="Navadno 12 2 2 4 2 3 3" xfId="3674" xr:uid="{00000000-0005-0000-0000-0000F50D0000}"/>
    <cellStyle name="Navadno 12 2 2 4 2 3 3 2" xfId="3675" xr:uid="{00000000-0005-0000-0000-0000F60D0000}"/>
    <cellStyle name="Navadno 12 2 2 4 2 3 3 3" xfId="3676" xr:uid="{00000000-0005-0000-0000-0000F70D0000}"/>
    <cellStyle name="Navadno 12 2 2 4 2 3 4" xfId="3677" xr:uid="{00000000-0005-0000-0000-0000F80D0000}"/>
    <cellStyle name="Navadno 12 2 2 4 2 3 5" xfId="3678" xr:uid="{00000000-0005-0000-0000-0000F90D0000}"/>
    <cellStyle name="Navadno 12 2 2 4 2 4" xfId="3679" xr:uid="{00000000-0005-0000-0000-0000FA0D0000}"/>
    <cellStyle name="Navadno 12 2 2 4 2 4 2" xfId="3680" xr:uid="{00000000-0005-0000-0000-0000FB0D0000}"/>
    <cellStyle name="Navadno 12 2 2 4 2 4 2 2" xfId="3681" xr:uid="{00000000-0005-0000-0000-0000FC0D0000}"/>
    <cellStyle name="Navadno 12 2 2 4 2 4 2 3" xfId="3682" xr:uid="{00000000-0005-0000-0000-0000FD0D0000}"/>
    <cellStyle name="Navadno 12 2 2 4 2 4 3" xfId="3683" xr:uid="{00000000-0005-0000-0000-0000FE0D0000}"/>
    <cellStyle name="Navadno 12 2 2 4 2 4 3 2" xfId="3684" xr:uid="{00000000-0005-0000-0000-0000FF0D0000}"/>
    <cellStyle name="Navadno 12 2 2 4 2 4 3 3" xfId="3685" xr:uid="{00000000-0005-0000-0000-0000000E0000}"/>
    <cellStyle name="Navadno 12 2 2 4 2 4 4" xfId="3686" xr:uid="{00000000-0005-0000-0000-0000010E0000}"/>
    <cellStyle name="Navadno 12 2 2 4 2 4 5" xfId="3687" xr:uid="{00000000-0005-0000-0000-0000020E0000}"/>
    <cellStyle name="Navadno 12 2 2 4 2 5" xfId="3688" xr:uid="{00000000-0005-0000-0000-0000030E0000}"/>
    <cellStyle name="Navadno 12 2 2 4 2 5 2" xfId="3689" xr:uid="{00000000-0005-0000-0000-0000040E0000}"/>
    <cellStyle name="Navadno 12 2 2 4 2 5 3" xfId="3690" xr:uid="{00000000-0005-0000-0000-0000050E0000}"/>
    <cellStyle name="Navadno 12 2 2 4 2 6" xfId="3691" xr:uid="{00000000-0005-0000-0000-0000060E0000}"/>
    <cellStyle name="Navadno 12 2 2 4 2 6 2" xfId="3692" xr:uid="{00000000-0005-0000-0000-0000070E0000}"/>
    <cellStyle name="Navadno 12 2 2 4 2 6 3" xfId="3693" xr:uid="{00000000-0005-0000-0000-0000080E0000}"/>
    <cellStyle name="Navadno 12 2 2 4 2 7" xfId="3694" xr:uid="{00000000-0005-0000-0000-0000090E0000}"/>
    <cellStyle name="Navadno 12 2 2 4 2 8" xfId="3695" xr:uid="{00000000-0005-0000-0000-00000A0E0000}"/>
    <cellStyle name="Navadno 12 2 2 4 3" xfId="3696" xr:uid="{00000000-0005-0000-0000-00000B0E0000}"/>
    <cellStyle name="Navadno 12 2 2 4 3 2" xfId="3697" xr:uid="{00000000-0005-0000-0000-00000C0E0000}"/>
    <cellStyle name="Navadno 12 2 2 4 3 2 2" xfId="3698" xr:uid="{00000000-0005-0000-0000-00000D0E0000}"/>
    <cellStyle name="Navadno 12 2 2 4 3 2 2 2" xfId="3699" xr:uid="{00000000-0005-0000-0000-00000E0E0000}"/>
    <cellStyle name="Navadno 12 2 2 4 3 2 2 3" xfId="3700" xr:uid="{00000000-0005-0000-0000-00000F0E0000}"/>
    <cellStyle name="Navadno 12 2 2 4 3 2 3" xfId="3701" xr:uid="{00000000-0005-0000-0000-0000100E0000}"/>
    <cellStyle name="Navadno 12 2 2 4 3 2 3 2" xfId="3702" xr:uid="{00000000-0005-0000-0000-0000110E0000}"/>
    <cellStyle name="Navadno 12 2 2 4 3 2 3 3" xfId="3703" xr:uid="{00000000-0005-0000-0000-0000120E0000}"/>
    <cellStyle name="Navadno 12 2 2 4 3 2 4" xfId="3704" xr:uid="{00000000-0005-0000-0000-0000130E0000}"/>
    <cellStyle name="Navadno 12 2 2 4 3 2 5" xfId="3705" xr:uid="{00000000-0005-0000-0000-0000140E0000}"/>
    <cellStyle name="Navadno 12 2 2 4 3 3" xfId="3706" xr:uid="{00000000-0005-0000-0000-0000150E0000}"/>
    <cellStyle name="Navadno 12 2 2 4 3 3 2" xfId="3707" xr:uid="{00000000-0005-0000-0000-0000160E0000}"/>
    <cellStyle name="Navadno 12 2 2 4 3 3 2 2" xfId="3708" xr:uid="{00000000-0005-0000-0000-0000170E0000}"/>
    <cellStyle name="Navadno 12 2 2 4 3 3 2 3" xfId="3709" xr:uid="{00000000-0005-0000-0000-0000180E0000}"/>
    <cellStyle name="Navadno 12 2 2 4 3 3 3" xfId="3710" xr:uid="{00000000-0005-0000-0000-0000190E0000}"/>
    <cellStyle name="Navadno 12 2 2 4 3 3 3 2" xfId="3711" xr:uid="{00000000-0005-0000-0000-00001A0E0000}"/>
    <cellStyle name="Navadno 12 2 2 4 3 3 3 3" xfId="3712" xr:uid="{00000000-0005-0000-0000-00001B0E0000}"/>
    <cellStyle name="Navadno 12 2 2 4 3 3 4" xfId="3713" xr:uid="{00000000-0005-0000-0000-00001C0E0000}"/>
    <cellStyle name="Navadno 12 2 2 4 3 3 5" xfId="3714" xr:uid="{00000000-0005-0000-0000-00001D0E0000}"/>
    <cellStyle name="Navadno 12 2 2 4 3 4" xfId="3715" xr:uid="{00000000-0005-0000-0000-00001E0E0000}"/>
    <cellStyle name="Navadno 12 2 2 4 3 4 2" xfId="3716" xr:uid="{00000000-0005-0000-0000-00001F0E0000}"/>
    <cellStyle name="Navadno 12 2 2 4 3 4 3" xfId="3717" xr:uid="{00000000-0005-0000-0000-0000200E0000}"/>
    <cellStyle name="Navadno 12 2 2 4 3 5" xfId="3718" xr:uid="{00000000-0005-0000-0000-0000210E0000}"/>
    <cellStyle name="Navadno 12 2 2 4 3 5 2" xfId="3719" xr:uid="{00000000-0005-0000-0000-0000220E0000}"/>
    <cellStyle name="Navadno 12 2 2 4 3 5 3" xfId="3720" xr:uid="{00000000-0005-0000-0000-0000230E0000}"/>
    <cellStyle name="Navadno 12 2 2 4 3 6" xfId="3721" xr:uid="{00000000-0005-0000-0000-0000240E0000}"/>
    <cellStyle name="Navadno 12 2 2 4 3 7" xfId="3722" xr:uid="{00000000-0005-0000-0000-0000250E0000}"/>
    <cellStyle name="Navadno 12 2 2 4 4" xfId="3723" xr:uid="{00000000-0005-0000-0000-0000260E0000}"/>
    <cellStyle name="Navadno 12 2 2 4 4 2" xfId="3724" xr:uid="{00000000-0005-0000-0000-0000270E0000}"/>
    <cellStyle name="Navadno 12 2 2 4 4 2 2" xfId="3725" xr:uid="{00000000-0005-0000-0000-0000280E0000}"/>
    <cellStyle name="Navadno 12 2 2 4 4 2 3" xfId="3726" xr:uid="{00000000-0005-0000-0000-0000290E0000}"/>
    <cellStyle name="Navadno 12 2 2 4 4 3" xfId="3727" xr:uid="{00000000-0005-0000-0000-00002A0E0000}"/>
    <cellStyle name="Navadno 12 2 2 4 4 3 2" xfId="3728" xr:uid="{00000000-0005-0000-0000-00002B0E0000}"/>
    <cellStyle name="Navadno 12 2 2 4 4 3 3" xfId="3729" xr:uid="{00000000-0005-0000-0000-00002C0E0000}"/>
    <cellStyle name="Navadno 12 2 2 4 4 4" xfId="3730" xr:uid="{00000000-0005-0000-0000-00002D0E0000}"/>
    <cellStyle name="Navadno 12 2 2 4 4 5" xfId="3731" xr:uid="{00000000-0005-0000-0000-00002E0E0000}"/>
    <cellStyle name="Navadno 12 2 2 4 5" xfId="3732" xr:uid="{00000000-0005-0000-0000-00002F0E0000}"/>
    <cellStyle name="Navadno 12 2 2 4 5 2" xfId="3733" xr:uid="{00000000-0005-0000-0000-0000300E0000}"/>
    <cellStyle name="Navadno 12 2 2 4 5 2 2" xfId="3734" xr:uid="{00000000-0005-0000-0000-0000310E0000}"/>
    <cellStyle name="Navadno 12 2 2 4 5 2 3" xfId="3735" xr:uid="{00000000-0005-0000-0000-0000320E0000}"/>
    <cellStyle name="Navadno 12 2 2 4 5 3" xfId="3736" xr:uid="{00000000-0005-0000-0000-0000330E0000}"/>
    <cellStyle name="Navadno 12 2 2 4 5 3 2" xfId="3737" xr:uid="{00000000-0005-0000-0000-0000340E0000}"/>
    <cellStyle name="Navadno 12 2 2 4 5 3 3" xfId="3738" xr:uid="{00000000-0005-0000-0000-0000350E0000}"/>
    <cellStyle name="Navadno 12 2 2 4 5 4" xfId="3739" xr:uid="{00000000-0005-0000-0000-0000360E0000}"/>
    <cellStyle name="Navadno 12 2 2 4 5 5" xfId="3740" xr:uid="{00000000-0005-0000-0000-0000370E0000}"/>
    <cellStyle name="Navadno 12 2 2 4 6" xfId="3741" xr:uid="{00000000-0005-0000-0000-0000380E0000}"/>
    <cellStyle name="Navadno 12 2 2 4 6 2" xfId="3742" xr:uid="{00000000-0005-0000-0000-0000390E0000}"/>
    <cellStyle name="Navadno 12 2 2 4 6 3" xfId="3743" xr:uid="{00000000-0005-0000-0000-00003A0E0000}"/>
    <cellStyle name="Navadno 12 2 2 4 7" xfId="3744" xr:uid="{00000000-0005-0000-0000-00003B0E0000}"/>
    <cellStyle name="Navadno 12 2 2 4 7 2" xfId="3745" xr:uid="{00000000-0005-0000-0000-00003C0E0000}"/>
    <cellStyle name="Navadno 12 2 2 4 7 3" xfId="3746" xr:uid="{00000000-0005-0000-0000-00003D0E0000}"/>
    <cellStyle name="Navadno 12 2 2 4 8" xfId="3747" xr:uid="{00000000-0005-0000-0000-00003E0E0000}"/>
    <cellStyle name="Navadno 12 2 2 4 9" xfId="3748" xr:uid="{00000000-0005-0000-0000-00003F0E0000}"/>
    <cellStyle name="Navadno 12 2 2 5" xfId="3749" xr:uid="{00000000-0005-0000-0000-0000400E0000}"/>
    <cellStyle name="Navadno 12 2 2 5 2" xfId="3750" xr:uid="{00000000-0005-0000-0000-0000410E0000}"/>
    <cellStyle name="Navadno 12 2 2 5 2 2" xfId="3751" xr:uid="{00000000-0005-0000-0000-0000420E0000}"/>
    <cellStyle name="Navadno 12 2 2 5 2 2 2" xfId="3752" xr:uid="{00000000-0005-0000-0000-0000430E0000}"/>
    <cellStyle name="Navadno 12 2 2 5 2 2 2 2" xfId="3753" xr:uid="{00000000-0005-0000-0000-0000440E0000}"/>
    <cellStyle name="Navadno 12 2 2 5 2 2 2 3" xfId="3754" xr:uid="{00000000-0005-0000-0000-0000450E0000}"/>
    <cellStyle name="Navadno 12 2 2 5 2 2 3" xfId="3755" xr:uid="{00000000-0005-0000-0000-0000460E0000}"/>
    <cellStyle name="Navadno 12 2 2 5 2 2 3 2" xfId="3756" xr:uid="{00000000-0005-0000-0000-0000470E0000}"/>
    <cellStyle name="Navadno 12 2 2 5 2 2 3 3" xfId="3757" xr:uid="{00000000-0005-0000-0000-0000480E0000}"/>
    <cellStyle name="Navadno 12 2 2 5 2 2 4" xfId="3758" xr:uid="{00000000-0005-0000-0000-0000490E0000}"/>
    <cellStyle name="Navadno 12 2 2 5 2 2 5" xfId="3759" xr:uid="{00000000-0005-0000-0000-00004A0E0000}"/>
    <cellStyle name="Navadno 12 2 2 5 2 3" xfId="3760" xr:uid="{00000000-0005-0000-0000-00004B0E0000}"/>
    <cellStyle name="Navadno 12 2 2 5 2 3 2" xfId="3761" xr:uid="{00000000-0005-0000-0000-00004C0E0000}"/>
    <cellStyle name="Navadno 12 2 2 5 2 3 2 2" xfId="3762" xr:uid="{00000000-0005-0000-0000-00004D0E0000}"/>
    <cellStyle name="Navadno 12 2 2 5 2 3 2 3" xfId="3763" xr:uid="{00000000-0005-0000-0000-00004E0E0000}"/>
    <cellStyle name="Navadno 12 2 2 5 2 3 3" xfId="3764" xr:uid="{00000000-0005-0000-0000-00004F0E0000}"/>
    <cellStyle name="Navadno 12 2 2 5 2 3 3 2" xfId="3765" xr:uid="{00000000-0005-0000-0000-0000500E0000}"/>
    <cellStyle name="Navadno 12 2 2 5 2 3 3 3" xfId="3766" xr:uid="{00000000-0005-0000-0000-0000510E0000}"/>
    <cellStyle name="Navadno 12 2 2 5 2 3 4" xfId="3767" xr:uid="{00000000-0005-0000-0000-0000520E0000}"/>
    <cellStyle name="Navadno 12 2 2 5 2 3 5" xfId="3768" xr:uid="{00000000-0005-0000-0000-0000530E0000}"/>
    <cellStyle name="Navadno 12 2 2 5 2 4" xfId="3769" xr:uid="{00000000-0005-0000-0000-0000540E0000}"/>
    <cellStyle name="Navadno 12 2 2 5 2 4 2" xfId="3770" xr:uid="{00000000-0005-0000-0000-0000550E0000}"/>
    <cellStyle name="Navadno 12 2 2 5 2 4 3" xfId="3771" xr:uid="{00000000-0005-0000-0000-0000560E0000}"/>
    <cellStyle name="Navadno 12 2 2 5 2 5" xfId="3772" xr:uid="{00000000-0005-0000-0000-0000570E0000}"/>
    <cellStyle name="Navadno 12 2 2 5 2 5 2" xfId="3773" xr:uid="{00000000-0005-0000-0000-0000580E0000}"/>
    <cellStyle name="Navadno 12 2 2 5 2 5 3" xfId="3774" xr:uid="{00000000-0005-0000-0000-0000590E0000}"/>
    <cellStyle name="Navadno 12 2 2 5 2 6" xfId="3775" xr:uid="{00000000-0005-0000-0000-00005A0E0000}"/>
    <cellStyle name="Navadno 12 2 2 5 2 7" xfId="3776" xr:uid="{00000000-0005-0000-0000-00005B0E0000}"/>
    <cellStyle name="Navadno 12 2 2 5 3" xfId="3777" xr:uid="{00000000-0005-0000-0000-00005C0E0000}"/>
    <cellStyle name="Navadno 12 2 2 5 3 2" xfId="3778" xr:uid="{00000000-0005-0000-0000-00005D0E0000}"/>
    <cellStyle name="Navadno 12 2 2 5 3 2 2" xfId="3779" xr:uid="{00000000-0005-0000-0000-00005E0E0000}"/>
    <cellStyle name="Navadno 12 2 2 5 3 2 3" xfId="3780" xr:uid="{00000000-0005-0000-0000-00005F0E0000}"/>
    <cellStyle name="Navadno 12 2 2 5 3 3" xfId="3781" xr:uid="{00000000-0005-0000-0000-0000600E0000}"/>
    <cellStyle name="Navadno 12 2 2 5 3 3 2" xfId="3782" xr:uid="{00000000-0005-0000-0000-0000610E0000}"/>
    <cellStyle name="Navadno 12 2 2 5 3 3 3" xfId="3783" xr:uid="{00000000-0005-0000-0000-0000620E0000}"/>
    <cellStyle name="Navadno 12 2 2 5 3 4" xfId="3784" xr:uid="{00000000-0005-0000-0000-0000630E0000}"/>
    <cellStyle name="Navadno 12 2 2 5 3 5" xfId="3785" xr:uid="{00000000-0005-0000-0000-0000640E0000}"/>
    <cellStyle name="Navadno 12 2 2 5 4" xfId="3786" xr:uid="{00000000-0005-0000-0000-0000650E0000}"/>
    <cellStyle name="Navadno 12 2 2 5 4 2" xfId="3787" xr:uid="{00000000-0005-0000-0000-0000660E0000}"/>
    <cellStyle name="Navadno 12 2 2 5 4 2 2" xfId="3788" xr:uid="{00000000-0005-0000-0000-0000670E0000}"/>
    <cellStyle name="Navadno 12 2 2 5 4 2 3" xfId="3789" xr:uid="{00000000-0005-0000-0000-0000680E0000}"/>
    <cellStyle name="Navadno 12 2 2 5 4 3" xfId="3790" xr:uid="{00000000-0005-0000-0000-0000690E0000}"/>
    <cellStyle name="Navadno 12 2 2 5 4 3 2" xfId="3791" xr:uid="{00000000-0005-0000-0000-00006A0E0000}"/>
    <cellStyle name="Navadno 12 2 2 5 4 3 3" xfId="3792" xr:uid="{00000000-0005-0000-0000-00006B0E0000}"/>
    <cellStyle name="Navadno 12 2 2 5 4 4" xfId="3793" xr:uid="{00000000-0005-0000-0000-00006C0E0000}"/>
    <cellStyle name="Navadno 12 2 2 5 4 5" xfId="3794" xr:uid="{00000000-0005-0000-0000-00006D0E0000}"/>
    <cellStyle name="Navadno 12 2 2 5 5" xfId="3795" xr:uid="{00000000-0005-0000-0000-00006E0E0000}"/>
    <cellStyle name="Navadno 12 2 2 5 5 2" xfId="3796" xr:uid="{00000000-0005-0000-0000-00006F0E0000}"/>
    <cellStyle name="Navadno 12 2 2 5 5 3" xfId="3797" xr:uid="{00000000-0005-0000-0000-0000700E0000}"/>
    <cellStyle name="Navadno 12 2 2 5 6" xfId="3798" xr:uid="{00000000-0005-0000-0000-0000710E0000}"/>
    <cellStyle name="Navadno 12 2 2 5 6 2" xfId="3799" xr:uid="{00000000-0005-0000-0000-0000720E0000}"/>
    <cellStyle name="Navadno 12 2 2 5 6 3" xfId="3800" xr:uid="{00000000-0005-0000-0000-0000730E0000}"/>
    <cellStyle name="Navadno 12 2 2 5 7" xfId="3801" xr:uid="{00000000-0005-0000-0000-0000740E0000}"/>
    <cellStyle name="Navadno 12 2 2 5 8" xfId="3802" xr:uid="{00000000-0005-0000-0000-0000750E0000}"/>
    <cellStyle name="Navadno 12 2 2 6" xfId="3803" xr:uid="{00000000-0005-0000-0000-0000760E0000}"/>
    <cellStyle name="Navadno 12 2 2 6 2" xfId="3804" xr:uid="{00000000-0005-0000-0000-0000770E0000}"/>
    <cellStyle name="Navadno 12 2 2 6 2 2" xfId="3805" xr:uid="{00000000-0005-0000-0000-0000780E0000}"/>
    <cellStyle name="Navadno 12 2 2 6 2 2 2" xfId="3806" xr:uid="{00000000-0005-0000-0000-0000790E0000}"/>
    <cellStyle name="Navadno 12 2 2 6 2 2 3" xfId="3807" xr:uid="{00000000-0005-0000-0000-00007A0E0000}"/>
    <cellStyle name="Navadno 12 2 2 6 2 3" xfId="3808" xr:uid="{00000000-0005-0000-0000-00007B0E0000}"/>
    <cellStyle name="Navadno 12 2 2 6 2 3 2" xfId="3809" xr:uid="{00000000-0005-0000-0000-00007C0E0000}"/>
    <cellStyle name="Navadno 12 2 2 6 2 3 3" xfId="3810" xr:uid="{00000000-0005-0000-0000-00007D0E0000}"/>
    <cellStyle name="Navadno 12 2 2 6 2 4" xfId="3811" xr:uid="{00000000-0005-0000-0000-00007E0E0000}"/>
    <cellStyle name="Navadno 12 2 2 6 2 5" xfId="3812" xr:uid="{00000000-0005-0000-0000-00007F0E0000}"/>
    <cellStyle name="Navadno 12 2 2 6 3" xfId="3813" xr:uid="{00000000-0005-0000-0000-0000800E0000}"/>
    <cellStyle name="Navadno 12 2 2 6 3 2" xfId="3814" xr:uid="{00000000-0005-0000-0000-0000810E0000}"/>
    <cellStyle name="Navadno 12 2 2 6 3 2 2" xfId="3815" xr:uid="{00000000-0005-0000-0000-0000820E0000}"/>
    <cellStyle name="Navadno 12 2 2 6 3 2 3" xfId="3816" xr:uid="{00000000-0005-0000-0000-0000830E0000}"/>
    <cellStyle name="Navadno 12 2 2 6 3 3" xfId="3817" xr:uid="{00000000-0005-0000-0000-0000840E0000}"/>
    <cellStyle name="Navadno 12 2 2 6 3 3 2" xfId="3818" xr:uid="{00000000-0005-0000-0000-0000850E0000}"/>
    <cellStyle name="Navadno 12 2 2 6 3 3 3" xfId="3819" xr:uid="{00000000-0005-0000-0000-0000860E0000}"/>
    <cellStyle name="Navadno 12 2 2 6 3 4" xfId="3820" xr:uid="{00000000-0005-0000-0000-0000870E0000}"/>
    <cellStyle name="Navadno 12 2 2 6 3 5" xfId="3821" xr:uid="{00000000-0005-0000-0000-0000880E0000}"/>
    <cellStyle name="Navadno 12 2 2 6 4" xfId="3822" xr:uid="{00000000-0005-0000-0000-0000890E0000}"/>
    <cellStyle name="Navadno 12 2 2 6 4 2" xfId="3823" xr:uid="{00000000-0005-0000-0000-00008A0E0000}"/>
    <cellStyle name="Navadno 12 2 2 6 4 3" xfId="3824" xr:uid="{00000000-0005-0000-0000-00008B0E0000}"/>
    <cellStyle name="Navadno 12 2 2 6 5" xfId="3825" xr:uid="{00000000-0005-0000-0000-00008C0E0000}"/>
    <cellStyle name="Navadno 12 2 2 6 5 2" xfId="3826" xr:uid="{00000000-0005-0000-0000-00008D0E0000}"/>
    <cellStyle name="Navadno 12 2 2 6 5 3" xfId="3827" xr:uid="{00000000-0005-0000-0000-00008E0E0000}"/>
    <cellStyle name="Navadno 12 2 2 6 6" xfId="3828" xr:uid="{00000000-0005-0000-0000-00008F0E0000}"/>
    <cellStyle name="Navadno 12 2 2 6 7" xfId="3829" xr:uid="{00000000-0005-0000-0000-0000900E0000}"/>
    <cellStyle name="Navadno 12 2 2 7" xfId="3830" xr:uid="{00000000-0005-0000-0000-0000910E0000}"/>
    <cellStyle name="Navadno 12 2 2 7 2" xfId="3831" xr:uid="{00000000-0005-0000-0000-0000920E0000}"/>
    <cellStyle name="Navadno 12 2 2 7 2 2" xfId="3832" xr:uid="{00000000-0005-0000-0000-0000930E0000}"/>
    <cellStyle name="Navadno 12 2 2 7 2 3" xfId="3833" xr:uid="{00000000-0005-0000-0000-0000940E0000}"/>
    <cellStyle name="Navadno 12 2 2 7 3" xfId="3834" xr:uid="{00000000-0005-0000-0000-0000950E0000}"/>
    <cellStyle name="Navadno 12 2 2 7 3 2" xfId="3835" xr:uid="{00000000-0005-0000-0000-0000960E0000}"/>
    <cellStyle name="Navadno 12 2 2 7 3 3" xfId="3836" xr:uid="{00000000-0005-0000-0000-0000970E0000}"/>
    <cellStyle name="Navadno 12 2 2 7 4" xfId="3837" xr:uid="{00000000-0005-0000-0000-0000980E0000}"/>
    <cellStyle name="Navadno 12 2 2 7 5" xfId="3838" xr:uid="{00000000-0005-0000-0000-0000990E0000}"/>
    <cellStyle name="Navadno 12 2 2 8" xfId="3839" xr:uid="{00000000-0005-0000-0000-00009A0E0000}"/>
    <cellStyle name="Navadno 12 2 2 8 2" xfId="3840" xr:uid="{00000000-0005-0000-0000-00009B0E0000}"/>
    <cellStyle name="Navadno 12 2 2 8 2 2" xfId="3841" xr:uid="{00000000-0005-0000-0000-00009C0E0000}"/>
    <cellStyle name="Navadno 12 2 2 8 2 3" xfId="3842" xr:uid="{00000000-0005-0000-0000-00009D0E0000}"/>
    <cellStyle name="Navadno 12 2 2 8 3" xfId="3843" xr:uid="{00000000-0005-0000-0000-00009E0E0000}"/>
    <cellStyle name="Navadno 12 2 2 8 3 2" xfId="3844" xr:uid="{00000000-0005-0000-0000-00009F0E0000}"/>
    <cellStyle name="Navadno 12 2 2 8 3 3" xfId="3845" xr:uid="{00000000-0005-0000-0000-0000A00E0000}"/>
    <cellStyle name="Navadno 12 2 2 8 4" xfId="3846" xr:uid="{00000000-0005-0000-0000-0000A10E0000}"/>
    <cellStyle name="Navadno 12 2 2 8 5" xfId="3847" xr:uid="{00000000-0005-0000-0000-0000A20E0000}"/>
    <cellStyle name="Navadno 12 2 2 9" xfId="3848" xr:uid="{00000000-0005-0000-0000-0000A30E0000}"/>
    <cellStyle name="Navadno 12 2 2 9 2" xfId="3849" xr:uid="{00000000-0005-0000-0000-0000A40E0000}"/>
    <cellStyle name="Navadno 12 2 2 9 3" xfId="3850" xr:uid="{00000000-0005-0000-0000-0000A50E0000}"/>
    <cellStyle name="Navadno 12 2 20" xfId="3851" xr:uid="{00000000-0005-0000-0000-0000A60E0000}"/>
    <cellStyle name="Navadno 12 2 21" xfId="3852" xr:uid="{00000000-0005-0000-0000-0000A70E0000}"/>
    <cellStyle name="Navadno 12 2 22" xfId="3853" xr:uid="{00000000-0005-0000-0000-0000A80E0000}"/>
    <cellStyle name="Navadno 12 2 23" xfId="3854" xr:uid="{00000000-0005-0000-0000-0000A90E0000}"/>
    <cellStyle name="Navadno 12 2 3" xfId="3855" xr:uid="{00000000-0005-0000-0000-0000AA0E0000}"/>
    <cellStyle name="Navadno 12 2 3 10" xfId="3856" xr:uid="{00000000-0005-0000-0000-0000AB0E0000}"/>
    <cellStyle name="Navadno 12 2 3 10 2" xfId="3857" xr:uid="{00000000-0005-0000-0000-0000AC0E0000}"/>
    <cellStyle name="Navadno 12 2 3 10 3" xfId="3858" xr:uid="{00000000-0005-0000-0000-0000AD0E0000}"/>
    <cellStyle name="Navadno 12 2 3 11" xfId="3859" xr:uid="{00000000-0005-0000-0000-0000AE0E0000}"/>
    <cellStyle name="Navadno 12 2 3 12" xfId="3860" xr:uid="{00000000-0005-0000-0000-0000AF0E0000}"/>
    <cellStyle name="Navadno 12 2 3 2" xfId="3861" xr:uid="{00000000-0005-0000-0000-0000B00E0000}"/>
    <cellStyle name="Navadno 12 2 3 2 10" xfId="3862" xr:uid="{00000000-0005-0000-0000-0000B10E0000}"/>
    <cellStyle name="Navadno 12 2 3 2 2" xfId="3863" xr:uid="{00000000-0005-0000-0000-0000B20E0000}"/>
    <cellStyle name="Navadno 12 2 3 2 2 2" xfId="3864" xr:uid="{00000000-0005-0000-0000-0000B30E0000}"/>
    <cellStyle name="Navadno 12 2 3 2 2 2 2" xfId="3865" xr:uid="{00000000-0005-0000-0000-0000B40E0000}"/>
    <cellStyle name="Navadno 12 2 3 2 2 2 2 2" xfId="3866" xr:uid="{00000000-0005-0000-0000-0000B50E0000}"/>
    <cellStyle name="Navadno 12 2 3 2 2 2 2 2 2" xfId="3867" xr:uid="{00000000-0005-0000-0000-0000B60E0000}"/>
    <cellStyle name="Navadno 12 2 3 2 2 2 2 2 2 2" xfId="3868" xr:uid="{00000000-0005-0000-0000-0000B70E0000}"/>
    <cellStyle name="Navadno 12 2 3 2 2 2 2 2 2 3" xfId="3869" xr:uid="{00000000-0005-0000-0000-0000B80E0000}"/>
    <cellStyle name="Navadno 12 2 3 2 2 2 2 2 3" xfId="3870" xr:uid="{00000000-0005-0000-0000-0000B90E0000}"/>
    <cellStyle name="Navadno 12 2 3 2 2 2 2 2 3 2" xfId="3871" xr:uid="{00000000-0005-0000-0000-0000BA0E0000}"/>
    <cellStyle name="Navadno 12 2 3 2 2 2 2 2 3 3" xfId="3872" xr:uid="{00000000-0005-0000-0000-0000BB0E0000}"/>
    <cellStyle name="Navadno 12 2 3 2 2 2 2 2 4" xfId="3873" xr:uid="{00000000-0005-0000-0000-0000BC0E0000}"/>
    <cellStyle name="Navadno 12 2 3 2 2 2 2 2 5" xfId="3874" xr:uid="{00000000-0005-0000-0000-0000BD0E0000}"/>
    <cellStyle name="Navadno 12 2 3 2 2 2 2 3" xfId="3875" xr:uid="{00000000-0005-0000-0000-0000BE0E0000}"/>
    <cellStyle name="Navadno 12 2 3 2 2 2 2 3 2" xfId="3876" xr:uid="{00000000-0005-0000-0000-0000BF0E0000}"/>
    <cellStyle name="Navadno 12 2 3 2 2 2 2 3 2 2" xfId="3877" xr:uid="{00000000-0005-0000-0000-0000C00E0000}"/>
    <cellStyle name="Navadno 12 2 3 2 2 2 2 3 2 3" xfId="3878" xr:uid="{00000000-0005-0000-0000-0000C10E0000}"/>
    <cellStyle name="Navadno 12 2 3 2 2 2 2 3 3" xfId="3879" xr:uid="{00000000-0005-0000-0000-0000C20E0000}"/>
    <cellStyle name="Navadno 12 2 3 2 2 2 2 3 3 2" xfId="3880" xr:uid="{00000000-0005-0000-0000-0000C30E0000}"/>
    <cellStyle name="Navadno 12 2 3 2 2 2 2 3 3 3" xfId="3881" xr:uid="{00000000-0005-0000-0000-0000C40E0000}"/>
    <cellStyle name="Navadno 12 2 3 2 2 2 2 3 4" xfId="3882" xr:uid="{00000000-0005-0000-0000-0000C50E0000}"/>
    <cellStyle name="Navadno 12 2 3 2 2 2 2 3 5" xfId="3883" xr:uid="{00000000-0005-0000-0000-0000C60E0000}"/>
    <cellStyle name="Navadno 12 2 3 2 2 2 2 4" xfId="3884" xr:uid="{00000000-0005-0000-0000-0000C70E0000}"/>
    <cellStyle name="Navadno 12 2 3 2 2 2 2 4 2" xfId="3885" xr:uid="{00000000-0005-0000-0000-0000C80E0000}"/>
    <cellStyle name="Navadno 12 2 3 2 2 2 2 4 3" xfId="3886" xr:uid="{00000000-0005-0000-0000-0000C90E0000}"/>
    <cellStyle name="Navadno 12 2 3 2 2 2 2 5" xfId="3887" xr:uid="{00000000-0005-0000-0000-0000CA0E0000}"/>
    <cellStyle name="Navadno 12 2 3 2 2 2 2 5 2" xfId="3888" xr:uid="{00000000-0005-0000-0000-0000CB0E0000}"/>
    <cellStyle name="Navadno 12 2 3 2 2 2 2 5 3" xfId="3889" xr:uid="{00000000-0005-0000-0000-0000CC0E0000}"/>
    <cellStyle name="Navadno 12 2 3 2 2 2 2 6" xfId="3890" xr:uid="{00000000-0005-0000-0000-0000CD0E0000}"/>
    <cellStyle name="Navadno 12 2 3 2 2 2 2 7" xfId="3891" xr:uid="{00000000-0005-0000-0000-0000CE0E0000}"/>
    <cellStyle name="Navadno 12 2 3 2 2 2 3" xfId="3892" xr:uid="{00000000-0005-0000-0000-0000CF0E0000}"/>
    <cellStyle name="Navadno 12 2 3 2 2 2 3 2" xfId="3893" xr:uid="{00000000-0005-0000-0000-0000D00E0000}"/>
    <cellStyle name="Navadno 12 2 3 2 2 2 3 2 2" xfId="3894" xr:uid="{00000000-0005-0000-0000-0000D10E0000}"/>
    <cellStyle name="Navadno 12 2 3 2 2 2 3 2 3" xfId="3895" xr:uid="{00000000-0005-0000-0000-0000D20E0000}"/>
    <cellStyle name="Navadno 12 2 3 2 2 2 3 3" xfId="3896" xr:uid="{00000000-0005-0000-0000-0000D30E0000}"/>
    <cellStyle name="Navadno 12 2 3 2 2 2 3 3 2" xfId="3897" xr:uid="{00000000-0005-0000-0000-0000D40E0000}"/>
    <cellStyle name="Navadno 12 2 3 2 2 2 3 3 3" xfId="3898" xr:uid="{00000000-0005-0000-0000-0000D50E0000}"/>
    <cellStyle name="Navadno 12 2 3 2 2 2 3 4" xfId="3899" xr:uid="{00000000-0005-0000-0000-0000D60E0000}"/>
    <cellStyle name="Navadno 12 2 3 2 2 2 3 5" xfId="3900" xr:uid="{00000000-0005-0000-0000-0000D70E0000}"/>
    <cellStyle name="Navadno 12 2 3 2 2 2 4" xfId="3901" xr:uid="{00000000-0005-0000-0000-0000D80E0000}"/>
    <cellStyle name="Navadno 12 2 3 2 2 2 4 2" xfId="3902" xr:uid="{00000000-0005-0000-0000-0000D90E0000}"/>
    <cellStyle name="Navadno 12 2 3 2 2 2 4 2 2" xfId="3903" xr:uid="{00000000-0005-0000-0000-0000DA0E0000}"/>
    <cellStyle name="Navadno 12 2 3 2 2 2 4 2 3" xfId="3904" xr:uid="{00000000-0005-0000-0000-0000DB0E0000}"/>
    <cellStyle name="Navadno 12 2 3 2 2 2 4 3" xfId="3905" xr:uid="{00000000-0005-0000-0000-0000DC0E0000}"/>
    <cellStyle name="Navadno 12 2 3 2 2 2 4 3 2" xfId="3906" xr:uid="{00000000-0005-0000-0000-0000DD0E0000}"/>
    <cellStyle name="Navadno 12 2 3 2 2 2 4 3 3" xfId="3907" xr:uid="{00000000-0005-0000-0000-0000DE0E0000}"/>
    <cellStyle name="Navadno 12 2 3 2 2 2 4 4" xfId="3908" xr:uid="{00000000-0005-0000-0000-0000DF0E0000}"/>
    <cellStyle name="Navadno 12 2 3 2 2 2 4 5" xfId="3909" xr:uid="{00000000-0005-0000-0000-0000E00E0000}"/>
    <cellStyle name="Navadno 12 2 3 2 2 2 5" xfId="3910" xr:uid="{00000000-0005-0000-0000-0000E10E0000}"/>
    <cellStyle name="Navadno 12 2 3 2 2 2 5 2" xfId="3911" xr:uid="{00000000-0005-0000-0000-0000E20E0000}"/>
    <cellStyle name="Navadno 12 2 3 2 2 2 5 3" xfId="3912" xr:uid="{00000000-0005-0000-0000-0000E30E0000}"/>
    <cellStyle name="Navadno 12 2 3 2 2 2 6" xfId="3913" xr:uid="{00000000-0005-0000-0000-0000E40E0000}"/>
    <cellStyle name="Navadno 12 2 3 2 2 2 6 2" xfId="3914" xr:uid="{00000000-0005-0000-0000-0000E50E0000}"/>
    <cellStyle name="Navadno 12 2 3 2 2 2 6 3" xfId="3915" xr:uid="{00000000-0005-0000-0000-0000E60E0000}"/>
    <cellStyle name="Navadno 12 2 3 2 2 2 7" xfId="3916" xr:uid="{00000000-0005-0000-0000-0000E70E0000}"/>
    <cellStyle name="Navadno 12 2 3 2 2 2 8" xfId="3917" xr:uid="{00000000-0005-0000-0000-0000E80E0000}"/>
    <cellStyle name="Navadno 12 2 3 2 2 3" xfId="3918" xr:uid="{00000000-0005-0000-0000-0000E90E0000}"/>
    <cellStyle name="Navadno 12 2 3 2 2 3 2" xfId="3919" xr:uid="{00000000-0005-0000-0000-0000EA0E0000}"/>
    <cellStyle name="Navadno 12 2 3 2 2 3 2 2" xfId="3920" xr:uid="{00000000-0005-0000-0000-0000EB0E0000}"/>
    <cellStyle name="Navadno 12 2 3 2 2 3 2 2 2" xfId="3921" xr:uid="{00000000-0005-0000-0000-0000EC0E0000}"/>
    <cellStyle name="Navadno 12 2 3 2 2 3 2 2 3" xfId="3922" xr:uid="{00000000-0005-0000-0000-0000ED0E0000}"/>
    <cellStyle name="Navadno 12 2 3 2 2 3 2 3" xfId="3923" xr:uid="{00000000-0005-0000-0000-0000EE0E0000}"/>
    <cellStyle name="Navadno 12 2 3 2 2 3 2 3 2" xfId="3924" xr:uid="{00000000-0005-0000-0000-0000EF0E0000}"/>
    <cellStyle name="Navadno 12 2 3 2 2 3 2 3 3" xfId="3925" xr:uid="{00000000-0005-0000-0000-0000F00E0000}"/>
    <cellStyle name="Navadno 12 2 3 2 2 3 2 4" xfId="3926" xr:uid="{00000000-0005-0000-0000-0000F10E0000}"/>
    <cellStyle name="Navadno 12 2 3 2 2 3 2 5" xfId="3927" xr:uid="{00000000-0005-0000-0000-0000F20E0000}"/>
    <cellStyle name="Navadno 12 2 3 2 2 3 3" xfId="3928" xr:uid="{00000000-0005-0000-0000-0000F30E0000}"/>
    <cellStyle name="Navadno 12 2 3 2 2 3 3 2" xfId="3929" xr:uid="{00000000-0005-0000-0000-0000F40E0000}"/>
    <cellStyle name="Navadno 12 2 3 2 2 3 3 2 2" xfId="3930" xr:uid="{00000000-0005-0000-0000-0000F50E0000}"/>
    <cellStyle name="Navadno 12 2 3 2 2 3 3 2 3" xfId="3931" xr:uid="{00000000-0005-0000-0000-0000F60E0000}"/>
    <cellStyle name="Navadno 12 2 3 2 2 3 3 3" xfId="3932" xr:uid="{00000000-0005-0000-0000-0000F70E0000}"/>
    <cellStyle name="Navadno 12 2 3 2 2 3 3 3 2" xfId="3933" xr:uid="{00000000-0005-0000-0000-0000F80E0000}"/>
    <cellStyle name="Navadno 12 2 3 2 2 3 3 3 3" xfId="3934" xr:uid="{00000000-0005-0000-0000-0000F90E0000}"/>
    <cellStyle name="Navadno 12 2 3 2 2 3 3 4" xfId="3935" xr:uid="{00000000-0005-0000-0000-0000FA0E0000}"/>
    <cellStyle name="Navadno 12 2 3 2 2 3 3 5" xfId="3936" xr:uid="{00000000-0005-0000-0000-0000FB0E0000}"/>
    <cellStyle name="Navadno 12 2 3 2 2 3 4" xfId="3937" xr:uid="{00000000-0005-0000-0000-0000FC0E0000}"/>
    <cellStyle name="Navadno 12 2 3 2 2 3 4 2" xfId="3938" xr:uid="{00000000-0005-0000-0000-0000FD0E0000}"/>
    <cellStyle name="Navadno 12 2 3 2 2 3 4 3" xfId="3939" xr:uid="{00000000-0005-0000-0000-0000FE0E0000}"/>
    <cellStyle name="Navadno 12 2 3 2 2 3 5" xfId="3940" xr:uid="{00000000-0005-0000-0000-0000FF0E0000}"/>
    <cellStyle name="Navadno 12 2 3 2 2 3 5 2" xfId="3941" xr:uid="{00000000-0005-0000-0000-0000000F0000}"/>
    <cellStyle name="Navadno 12 2 3 2 2 3 5 3" xfId="3942" xr:uid="{00000000-0005-0000-0000-0000010F0000}"/>
    <cellStyle name="Navadno 12 2 3 2 2 3 6" xfId="3943" xr:uid="{00000000-0005-0000-0000-0000020F0000}"/>
    <cellStyle name="Navadno 12 2 3 2 2 3 7" xfId="3944" xr:uid="{00000000-0005-0000-0000-0000030F0000}"/>
    <cellStyle name="Navadno 12 2 3 2 2 4" xfId="3945" xr:uid="{00000000-0005-0000-0000-0000040F0000}"/>
    <cellStyle name="Navadno 12 2 3 2 2 4 2" xfId="3946" xr:uid="{00000000-0005-0000-0000-0000050F0000}"/>
    <cellStyle name="Navadno 12 2 3 2 2 4 2 2" xfId="3947" xr:uid="{00000000-0005-0000-0000-0000060F0000}"/>
    <cellStyle name="Navadno 12 2 3 2 2 4 2 3" xfId="3948" xr:uid="{00000000-0005-0000-0000-0000070F0000}"/>
    <cellStyle name="Navadno 12 2 3 2 2 4 3" xfId="3949" xr:uid="{00000000-0005-0000-0000-0000080F0000}"/>
    <cellStyle name="Navadno 12 2 3 2 2 4 3 2" xfId="3950" xr:uid="{00000000-0005-0000-0000-0000090F0000}"/>
    <cellStyle name="Navadno 12 2 3 2 2 4 3 3" xfId="3951" xr:uid="{00000000-0005-0000-0000-00000A0F0000}"/>
    <cellStyle name="Navadno 12 2 3 2 2 4 4" xfId="3952" xr:uid="{00000000-0005-0000-0000-00000B0F0000}"/>
    <cellStyle name="Navadno 12 2 3 2 2 4 5" xfId="3953" xr:uid="{00000000-0005-0000-0000-00000C0F0000}"/>
    <cellStyle name="Navadno 12 2 3 2 2 5" xfId="3954" xr:uid="{00000000-0005-0000-0000-00000D0F0000}"/>
    <cellStyle name="Navadno 12 2 3 2 2 5 2" xfId="3955" xr:uid="{00000000-0005-0000-0000-00000E0F0000}"/>
    <cellStyle name="Navadno 12 2 3 2 2 5 2 2" xfId="3956" xr:uid="{00000000-0005-0000-0000-00000F0F0000}"/>
    <cellStyle name="Navadno 12 2 3 2 2 5 2 3" xfId="3957" xr:uid="{00000000-0005-0000-0000-0000100F0000}"/>
    <cellStyle name="Navadno 12 2 3 2 2 5 3" xfId="3958" xr:uid="{00000000-0005-0000-0000-0000110F0000}"/>
    <cellStyle name="Navadno 12 2 3 2 2 5 3 2" xfId="3959" xr:uid="{00000000-0005-0000-0000-0000120F0000}"/>
    <cellStyle name="Navadno 12 2 3 2 2 5 3 3" xfId="3960" xr:uid="{00000000-0005-0000-0000-0000130F0000}"/>
    <cellStyle name="Navadno 12 2 3 2 2 5 4" xfId="3961" xr:uid="{00000000-0005-0000-0000-0000140F0000}"/>
    <cellStyle name="Navadno 12 2 3 2 2 5 5" xfId="3962" xr:uid="{00000000-0005-0000-0000-0000150F0000}"/>
    <cellStyle name="Navadno 12 2 3 2 2 6" xfId="3963" xr:uid="{00000000-0005-0000-0000-0000160F0000}"/>
    <cellStyle name="Navadno 12 2 3 2 2 6 2" xfId="3964" xr:uid="{00000000-0005-0000-0000-0000170F0000}"/>
    <cellStyle name="Navadno 12 2 3 2 2 6 3" xfId="3965" xr:uid="{00000000-0005-0000-0000-0000180F0000}"/>
    <cellStyle name="Navadno 12 2 3 2 2 7" xfId="3966" xr:uid="{00000000-0005-0000-0000-0000190F0000}"/>
    <cellStyle name="Navadno 12 2 3 2 2 7 2" xfId="3967" xr:uid="{00000000-0005-0000-0000-00001A0F0000}"/>
    <cellStyle name="Navadno 12 2 3 2 2 7 3" xfId="3968" xr:uid="{00000000-0005-0000-0000-00001B0F0000}"/>
    <cellStyle name="Navadno 12 2 3 2 2 8" xfId="3969" xr:uid="{00000000-0005-0000-0000-00001C0F0000}"/>
    <cellStyle name="Navadno 12 2 3 2 2 9" xfId="3970" xr:uid="{00000000-0005-0000-0000-00001D0F0000}"/>
    <cellStyle name="Navadno 12 2 3 2 3" xfId="3971" xr:uid="{00000000-0005-0000-0000-00001E0F0000}"/>
    <cellStyle name="Navadno 12 2 3 2 3 2" xfId="3972" xr:uid="{00000000-0005-0000-0000-00001F0F0000}"/>
    <cellStyle name="Navadno 12 2 3 2 3 2 2" xfId="3973" xr:uid="{00000000-0005-0000-0000-0000200F0000}"/>
    <cellStyle name="Navadno 12 2 3 2 3 2 2 2" xfId="3974" xr:uid="{00000000-0005-0000-0000-0000210F0000}"/>
    <cellStyle name="Navadno 12 2 3 2 3 2 2 2 2" xfId="3975" xr:uid="{00000000-0005-0000-0000-0000220F0000}"/>
    <cellStyle name="Navadno 12 2 3 2 3 2 2 2 3" xfId="3976" xr:uid="{00000000-0005-0000-0000-0000230F0000}"/>
    <cellStyle name="Navadno 12 2 3 2 3 2 2 3" xfId="3977" xr:uid="{00000000-0005-0000-0000-0000240F0000}"/>
    <cellStyle name="Navadno 12 2 3 2 3 2 2 3 2" xfId="3978" xr:uid="{00000000-0005-0000-0000-0000250F0000}"/>
    <cellStyle name="Navadno 12 2 3 2 3 2 2 3 3" xfId="3979" xr:uid="{00000000-0005-0000-0000-0000260F0000}"/>
    <cellStyle name="Navadno 12 2 3 2 3 2 2 4" xfId="3980" xr:uid="{00000000-0005-0000-0000-0000270F0000}"/>
    <cellStyle name="Navadno 12 2 3 2 3 2 2 5" xfId="3981" xr:uid="{00000000-0005-0000-0000-0000280F0000}"/>
    <cellStyle name="Navadno 12 2 3 2 3 2 3" xfId="3982" xr:uid="{00000000-0005-0000-0000-0000290F0000}"/>
    <cellStyle name="Navadno 12 2 3 2 3 2 3 2" xfId="3983" xr:uid="{00000000-0005-0000-0000-00002A0F0000}"/>
    <cellStyle name="Navadno 12 2 3 2 3 2 3 2 2" xfId="3984" xr:uid="{00000000-0005-0000-0000-00002B0F0000}"/>
    <cellStyle name="Navadno 12 2 3 2 3 2 3 2 3" xfId="3985" xr:uid="{00000000-0005-0000-0000-00002C0F0000}"/>
    <cellStyle name="Navadno 12 2 3 2 3 2 3 3" xfId="3986" xr:uid="{00000000-0005-0000-0000-00002D0F0000}"/>
    <cellStyle name="Navadno 12 2 3 2 3 2 3 3 2" xfId="3987" xr:uid="{00000000-0005-0000-0000-00002E0F0000}"/>
    <cellStyle name="Navadno 12 2 3 2 3 2 3 3 3" xfId="3988" xr:uid="{00000000-0005-0000-0000-00002F0F0000}"/>
    <cellStyle name="Navadno 12 2 3 2 3 2 3 4" xfId="3989" xr:uid="{00000000-0005-0000-0000-0000300F0000}"/>
    <cellStyle name="Navadno 12 2 3 2 3 2 3 5" xfId="3990" xr:uid="{00000000-0005-0000-0000-0000310F0000}"/>
    <cellStyle name="Navadno 12 2 3 2 3 2 4" xfId="3991" xr:uid="{00000000-0005-0000-0000-0000320F0000}"/>
    <cellStyle name="Navadno 12 2 3 2 3 2 4 2" xfId="3992" xr:uid="{00000000-0005-0000-0000-0000330F0000}"/>
    <cellStyle name="Navadno 12 2 3 2 3 2 4 3" xfId="3993" xr:uid="{00000000-0005-0000-0000-0000340F0000}"/>
    <cellStyle name="Navadno 12 2 3 2 3 2 5" xfId="3994" xr:uid="{00000000-0005-0000-0000-0000350F0000}"/>
    <cellStyle name="Navadno 12 2 3 2 3 2 5 2" xfId="3995" xr:uid="{00000000-0005-0000-0000-0000360F0000}"/>
    <cellStyle name="Navadno 12 2 3 2 3 2 5 3" xfId="3996" xr:uid="{00000000-0005-0000-0000-0000370F0000}"/>
    <cellStyle name="Navadno 12 2 3 2 3 2 6" xfId="3997" xr:uid="{00000000-0005-0000-0000-0000380F0000}"/>
    <cellStyle name="Navadno 12 2 3 2 3 2 7" xfId="3998" xr:uid="{00000000-0005-0000-0000-0000390F0000}"/>
    <cellStyle name="Navadno 12 2 3 2 3 3" xfId="3999" xr:uid="{00000000-0005-0000-0000-00003A0F0000}"/>
    <cellStyle name="Navadno 12 2 3 2 3 3 2" xfId="4000" xr:uid="{00000000-0005-0000-0000-00003B0F0000}"/>
    <cellStyle name="Navadno 12 2 3 2 3 3 2 2" xfId="4001" xr:uid="{00000000-0005-0000-0000-00003C0F0000}"/>
    <cellStyle name="Navadno 12 2 3 2 3 3 2 3" xfId="4002" xr:uid="{00000000-0005-0000-0000-00003D0F0000}"/>
    <cellStyle name="Navadno 12 2 3 2 3 3 3" xfId="4003" xr:uid="{00000000-0005-0000-0000-00003E0F0000}"/>
    <cellStyle name="Navadno 12 2 3 2 3 3 3 2" xfId="4004" xr:uid="{00000000-0005-0000-0000-00003F0F0000}"/>
    <cellStyle name="Navadno 12 2 3 2 3 3 3 3" xfId="4005" xr:uid="{00000000-0005-0000-0000-0000400F0000}"/>
    <cellStyle name="Navadno 12 2 3 2 3 3 4" xfId="4006" xr:uid="{00000000-0005-0000-0000-0000410F0000}"/>
    <cellStyle name="Navadno 12 2 3 2 3 3 5" xfId="4007" xr:uid="{00000000-0005-0000-0000-0000420F0000}"/>
    <cellStyle name="Navadno 12 2 3 2 3 4" xfId="4008" xr:uid="{00000000-0005-0000-0000-0000430F0000}"/>
    <cellStyle name="Navadno 12 2 3 2 3 4 2" xfId="4009" xr:uid="{00000000-0005-0000-0000-0000440F0000}"/>
    <cellStyle name="Navadno 12 2 3 2 3 4 2 2" xfId="4010" xr:uid="{00000000-0005-0000-0000-0000450F0000}"/>
    <cellStyle name="Navadno 12 2 3 2 3 4 2 3" xfId="4011" xr:uid="{00000000-0005-0000-0000-0000460F0000}"/>
    <cellStyle name="Navadno 12 2 3 2 3 4 3" xfId="4012" xr:uid="{00000000-0005-0000-0000-0000470F0000}"/>
    <cellStyle name="Navadno 12 2 3 2 3 4 3 2" xfId="4013" xr:uid="{00000000-0005-0000-0000-0000480F0000}"/>
    <cellStyle name="Navadno 12 2 3 2 3 4 3 3" xfId="4014" xr:uid="{00000000-0005-0000-0000-0000490F0000}"/>
    <cellStyle name="Navadno 12 2 3 2 3 4 4" xfId="4015" xr:uid="{00000000-0005-0000-0000-00004A0F0000}"/>
    <cellStyle name="Navadno 12 2 3 2 3 4 5" xfId="4016" xr:uid="{00000000-0005-0000-0000-00004B0F0000}"/>
    <cellStyle name="Navadno 12 2 3 2 3 5" xfId="4017" xr:uid="{00000000-0005-0000-0000-00004C0F0000}"/>
    <cellStyle name="Navadno 12 2 3 2 3 5 2" xfId="4018" xr:uid="{00000000-0005-0000-0000-00004D0F0000}"/>
    <cellStyle name="Navadno 12 2 3 2 3 5 3" xfId="4019" xr:uid="{00000000-0005-0000-0000-00004E0F0000}"/>
    <cellStyle name="Navadno 12 2 3 2 3 6" xfId="4020" xr:uid="{00000000-0005-0000-0000-00004F0F0000}"/>
    <cellStyle name="Navadno 12 2 3 2 3 6 2" xfId="4021" xr:uid="{00000000-0005-0000-0000-0000500F0000}"/>
    <cellStyle name="Navadno 12 2 3 2 3 6 3" xfId="4022" xr:uid="{00000000-0005-0000-0000-0000510F0000}"/>
    <cellStyle name="Navadno 12 2 3 2 3 7" xfId="4023" xr:uid="{00000000-0005-0000-0000-0000520F0000}"/>
    <cellStyle name="Navadno 12 2 3 2 3 8" xfId="4024" xr:uid="{00000000-0005-0000-0000-0000530F0000}"/>
    <cellStyle name="Navadno 12 2 3 2 4" xfId="4025" xr:uid="{00000000-0005-0000-0000-0000540F0000}"/>
    <cellStyle name="Navadno 12 2 3 2 4 2" xfId="4026" xr:uid="{00000000-0005-0000-0000-0000550F0000}"/>
    <cellStyle name="Navadno 12 2 3 2 4 2 2" xfId="4027" xr:uid="{00000000-0005-0000-0000-0000560F0000}"/>
    <cellStyle name="Navadno 12 2 3 2 4 2 2 2" xfId="4028" xr:uid="{00000000-0005-0000-0000-0000570F0000}"/>
    <cellStyle name="Navadno 12 2 3 2 4 2 2 3" xfId="4029" xr:uid="{00000000-0005-0000-0000-0000580F0000}"/>
    <cellStyle name="Navadno 12 2 3 2 4 2 3" xfId="4030" xr:uid="{00000000-0005-0000-0000-0000590F0000}"/>
    <cellStyle name="Navadno 12 2 3 2 4 2 3 2" xfId="4031" xr:uid="{00000000-0005-0000-0000-00005A0F0000}"/>
    <cellStyle name="Navadno 12 2 3 2 4 2 3 3" xfId="4032" xr:uid="{00000000-0005-0000-0000-00005B0F0000}"/>
    <cellStyle name="Navadno 12 2 3 2 4 2 4" xfId="4033" xr:uid="{00000000-0005-0000-0000-00005C0F0000}"/>
    <cellStyle name="Navadno 12 2 3 2 4 2 5" xfId="4034" xr:uid="{00000000-0005-0000-0000-00005D0F0000}"/>
    <cellStyle name="Navadno 12 2 3 2 4 3" xfId="4035" xr:uid="{00000000-0005-0000-0000-00005E0F0000}"/>
    <cellStyle name="Navadno 12 2 3 2 4 3 2" xfId="4036" xr:uid="{00000000-0005-0000-0000-00005F0F0000}"/>
    <cellStyle name="Navadno 12 2 3 2 4 3 2 2" xfId="4037" xr:uid="{00000000-0005-0000-0000-0000600F0000}"/>
    <cellStyle name="Navadno 12 2 3 2 4 3 2 3" xfId="4038" xr:uid="{00000000-0005-0000-0000-0000610F0000}"/>
    <cellStyle name="Navadno 12 2 3 2 4 3 3" xfId="4039" xr:uid="{00000000-0005-0000-0000-0000620F0000}"/>
    <cellStyle name="Navadno 12 2 3 2 4 3 3 2" xfId="4040" xr:uid="{00000000-0005-0000-0000-0000630F0000}"/>
    <cellStyle name="Navadno 12 2 3 2 4 3 3 3" xfId="4041" xr:uid="{00000000-0005-0000-0000-0000640F0000}"/>
    <cellStyle name="Navadno 12 2 3 2 4 3 4" xfId="4042" xr:uid="{00000000-0005-0000-0000-0000650F0000}"/>
    <cellStyle name="Navadno 12 2 3 2 4 3 5" xfId="4043" xr:uid="{00000000-0005-0000-0000-0000660F0000}"/>
    <cellStyle name="Navadno 12 2 3 2 4 4" xfId="4044" xr:uid="{00000000-0005-0000-0000-0000670F0000}"/>
    <cellStyle name="Navadno 12 2 3 2 4 4 2" xfId="4045" xr:uid="{00000000-0005-0000-0000-0000680F0000}"/>
    <cellStyle name="Navadno 12 2 3 2 4 4 3" xfId="4046" xr:uid="{00000000-0005-0000-0000-0000690F0000}"/>
    <cellStyle name="Navadno 12 2 3 2 4 5" xfId="4047" xr:uid="{00000000-0005-0000-0000-00006A0F0000}"/>
    <cellStyle name="Navadno 12 2 3 2 4 5 2" xfId="4048" xr:uid="{00000000-0005-0000-0000-00006B0F0000}"/>
    <cellStyle name="Navadno 12 2 3 2 4 5 3" xfId="4049" xr:uid="{00000000-0005-0000-0000-00006C0F0000}"/>
    <cellStyle name="Navadno 12 2 3 2 4 6" xfId="4050" xr:uid="{00000000-0005-0000-0000-00006D0F0000}"/>
    <cellStyle name="Navadno 12 2 3 2 4 7" xfId="4051" xr:uid="{00000000-0005-0000-0000-00006E0F0000}"/>
    <cellStyle name="Navadno 12 2 3 2 5" xfId="4052" xr:uid="{00000000-0005-0000-0000-00006F0F0000}"/>
    <cellStyle name="Navadno 12 2 3 2 5 2" xfId="4053" xr:uid="{00000000-0005-0000-0000-0000700F0000}"/>
    <cellStyle name="Navadno 12 2 3 2 5 2 2" xfId="4054" xr:uid="{00000000-0005-0000-0000-0000710F0000}"/>
    <cellStyle name="Navadno 12 2 3 2 5 2 3" xfId="4055" xr:uid="{00000000-0005-0000-0000-0000720F0000}"/>
    <cellStyle name="Navadno 12 2 3 2 5 3" xfId="4056" xr:uid="{00000000-0005-0000-0000-0000730F0000}"/>
    <cellStyle name="Navadno 12 2 3 2 5 3 2" xfId="4057" xr:uid="{00000000-0005-0000-0000-0000740F0000}"/>
    <cellStyle name="Navadno 12 2 3 2 5 3 3" xfId="4058" xr:uid="{00000000-0005-0000-0000-0000750F0000}"/>
    <cellStyle name="Navadno 12 2 3 2 5 4" xfId="4059" xr:uid="{00000000-0005-0000-0000-0000760F0000}"/>
    <cellStyle name="Navadno 12 2 3 2 5 5" xfId="4060" xr:uid="{00000000-0005-0000-0000-0000770F0000}"/>
    <cellStyle name="Navadno 12 2 3 2 6" xfId="4061" xr:uid="{00000000-0005-0000-0000-0000780F0000}"/>
    <cellStyle name="Navadno 12 2 3 2 6 2" xfId="4062" xr:uid="{00000000-0005-0000-0000-0000790F0000}"/>
    <cellStyle name="Navadno 12 2 3 2 6 2 2" xfId="4063" xr:uid="{00000000-0005-0000-0000-00007A0F0000}"/>
    <cellStyle name="Navadno 12 2 3 2 6 2 3" xfId="4064" xr:uid="{00000000-0005-0000-0000-00007B0F0000}"/>
    <cellStyle name="Navadno 12 2 3 2 6 3" xfId="4065" xr:uid="{00000000-0005-0000-0000-00007C0F0000}"/>
    <cellStyle name="Navadno 12 2 3 2 6 3 2" xfId="4066" xr:uid="{00000000-0005-0000-0000-00007D0F0000}"/>
    <cellStyle name="Navadno 12 2 3 2 6 3 3" xfId="4067" xr:uid="{00000000-0005-0000-0000-00007E0F0000}"/>
    <cellStyle name="Navadno 12 2 3 2 6 4" xfId="4068" xr:uid="{00000000-0005-0000-0000-00007F0F0000}"/>
    <cellStyle name="Navadno 12 2 3 2 6 5" xfId="4069" xr:uid="{00000000-0005-0000-0000-0000800F0000}"/>
    <cellStyle name="Navadno 12 2 3 2 7" xfId="4070" xr:uid="{00000000-0005-0000-0000-0000810F0000}"/>
    <cellStyle name="Navadno 12 2 3 2 7 2" xfId="4071" xr:uid="{00000000-0005-0000-0000-0000820F0000}"/>
    <cellStyle name="Navadno 12 2 3 2 7 3" xfId="4072" xr:uid="{00000000-0005-0000-0000-0000830F0000}"/>
    <cellStyle name="Navadno 12 2 3 2 8" xfId="4073" xr:uid="{00000000-0005-0000-0000-0000840F0000}"/>
    <cellStyle name="Navadno 12 2 3 2 8 2" xfId="4074" xr:uid="{00000000-0005-0000-0000-0000850F0000}"/>
    <cellStyle name="Navadno 12 2 3 2 8 3" xfId="4075" xr:uid="{00000000-0005-0000-0000-0000860F0000}"/>
    <cellStyle name="Navadno 12 2 3 2 9" xfId="4076" xr:uid="{00000000-0005-0000-0000-0000870F0000}"/>
    <cellStyle name="Navadno 12 2 3 3" xfId="4077" xr:uid="{00000000-0005-0000-0000-0000880F0000}"/>
    <cellStyle name="Navadno 12 2 3 3 2" xfId="4078" xr:uid="{00000000-0005-0000-0000-0000890F0000}"/>
    <cellStyle name="Navadno 12 2 3 3 2 2" xfId="4079" xr:uid="{00000000-0005-0000-0000-00008A0F0000}"/>
    <cellStyle name="Navadno 12 2 3 3 2 2 2" xfId="4080" xr:uid="{00000000-0005-0000-0000-00008B0F0000}"/>
    <cellStyle name="Navadno 12 2 3 3 2 2 2 2" xfId="4081" xr:uid="{00000000-0005-0000-0000-00008C0F0000}"/>
    <cellStyle name="Navadno 12 2 3 3 2 2 2 2 2" xfId="4082" xr:uid="{00000000-0005-0000-0000-00008D0F0000}"/>
    <cellStyle name="Navadno 12 2 3 3 2 2 2 2 3" xfId="4083" xr:uid="{00000000-0005-0000-0000-00008E0F0000}"/>
    <cellStyle name="Navadno 12 2 3 3 2 2 2 3" xfId="4084" xr:uid="{00000000-0005-0000-0000-00008F0F0000}"/>
    <cellStyle name="Navadno 12 2 3 3 2 2 2 3 2" xfId="4085" xr:uid="{00000000-0005-0000-0000-0000900F0000}"/>
    <cellStyle name="Navadno 12 2 3 3 2 2 2 3 3" xfId="4086" xr:uid="{00000000-0005-0000-0000-0000910F0000}"/>
    <cellStyle name="Navadno 12 2 3 3 2 2 2 4" xfId="4087" xr:uid="{00000000-0005-0000-0000-0000920F0000}"/>
    <cellStyle name="Navadno 12 2 3 3 2 2 2 5" xfId="4088" xr:uid="{00000000-0005-0000-0000-0000930F0000}"/>
    <cellStyle name="Navadno 12 2 3 3 2 2 3" xfId="4089" xr:uid="{00000000-0005-0000-0000-0000940F0000}"/>
    <cellStyle name="Navadno 12 2 3 3 2 2 3 2" xfId="4090" xr:uid="{00000000-0005-0000-0000-0000950F0000}"/>
    <cellStyle name="Navadno 12 2 3 3 2 2 3 2 2" xfId="4091" xr:uid="{00000000-0005-0000-0000-0000960F0000}"/>
    <cellStyle name="Navadno 12 2 3 3 2 2 3 2 3" xfId="4092" xr:uid="{00000000-0005-0000-0000-0000970F0000}"/>
    <cellStyle name="Navadno 12 2 3 3 2 2 3 3" xfId="4093" xr:uid="{00000000-0005-0000-0000-0000980F0000}"/>
    <cellStyle name="Navadno 12 2 3 3 2 2 3 3 2" xfId="4094" xr:uid="{00000000-0005-0000-0000-0000990F0000}"/>
    <cellStyle name="Navadno 12 2 3 3 2 2 3 3 3" xfId="4095" xr:uid="{00000000-0005-0000-0000-00009A0F0000}"/>
    <cellStyle name="Navadno 12 2 3 3 2 2 3 4" xfId="4096" xr:uid="{00000000-0005-0000-0000-00009B0F0000}"/>
    <cellStyle name="Navadno 12 2 3 3 2 2 3 5" xfId="4097" xr:uid="{00000000-0005-0000-0000-00009C0F0000}"/>
    <cellStyle name="Navadno 12 2 3 3 2 2 4" xfId="4098" xr:uid="{00000000-0005-0000-0000-00009D0F0000}"/>
    <cellStyle name="Navadno 12 2 3 3 2 2 4 2" xfId="4099" xr:uid="{00000000-0005-0000-0000-00009E0F0000}"/>
    <cellStyle name="Navadno 12 2 3 3 2 2 4 3" xfId="4100" xr:uid="{00000000-0005-0000-0000-00009F0F0000}"/>
    <cellStyle name="Navadno 12 2 3 3 2 2 5" xfId="4101" xr:uid="{00000000-0005-0000-0000-0000A00F0000}"/>
    <cellStyle name="Navadno 12 2 3 3 2 2 5 2" xfId="4102" xr:uid="{00000000-0005-0000-0000-0000A10F0000}"/>
    <cellStyle name="Navadno 12 2 3 3 2 2 5 3" xfId="4103" xr:uid="{00000000-0005-0000-0000-0000A20F0000}"/>
    <cellStyle name="Navadno 12 2 3 3 2 2 6" xfId="4104" xr:uid="{00000000-0005-0000-0000-0000A30F0000}"/>
    <cellStyle name="Navadno 12 2 3 3 2 2 7" xfId="4105" xr:uid="{00000000-0005-0000-0000-0000A40F0000}"/>
    <cellStyle name="Navadno 12 2 3 3 2 3" xfId="4106" xr:uid="{00000000-0005-0000-0000-0000A50F0000}"/>
    <cellStyle name="Navadno 12 2 3 3 2 3 2" xfId="4107" xr:uid="{00000000-0005-0000-0000-0000A60F0000}"/>
    <cellStyle name="Navadno 12 2 3 3 2 3 2 2" xfId="4108" xr:uid="{00000000-0005-0000-0000-0000A70F0000}"/>
    <cellStyle name="Navadno 12 2 3 3 2 3 2 3" xfId="4109" xr:uid="{00000000-0005-0000-0000-0000A80F0000}"/>
    <cellStyle name="Navadno 12 2 3 3 2 3 3" xfId="4110" xr:uid="{00000000-0005-0000-0000-0000A90F0000}"/>
    <cellStyle name="Navadno 12 2 3 3 2 3 3 2" xfId="4111" xr:uid="{00000000-0005-0000-0000-0000AA0F0000}"/>
    <cellStyle name="Navadno 12 2 3 3 2 3 3 3" xfId="4112" xr:uid="{00000000-0005-0000-0000-0000AB0F0000}"/>
    <cellStyle name="Navadno 12 2 3 3 2 3 4" xfId="4113" xr:uid="{00000000-0005-0000-0000-0000AC0F0000}"/>
    <cellStyle name="Navadno 12 2 3 3 2 3 5" xfId="4114" xr:uid="{00000000-0005-0000-0000-0000AD0F0000}"/>
    <cellStyle name="Navadno 12 2 3 3 2 4" xfId="4115" xr:uid="{00000000-0005-0000-0000-0000AE0F0000}"/>
    <cellStyle name="Navadno 12 2 3 3 2 4 2" xfId="4116" xr:uid="{00000000-0005-0000-0000-0000AF0F0000}"/>
    <cellStyle name="Navadno 12 2 3 3 2 4 2 2" xfId="4117" xr:uid="{00000000-0005-0000-0000-0000B00F0000}"/>
    <cellStyle name="Navadno 12 2 3 3 2 4 2 3" xfId="4118" xr:uid="{00000000-0005-0000-0000-0000B10F0000}"/>
    <cellStyle name="Navadno 12 2 3 3 2 4 3" xfId="4119" xr:uid="{00000000-0005-0000-0000-0000B20F0000}"/>
    <cellStyle name="Navadno 12 2 3 3 2 4 3 2" xfId="4120" xr:uid="{00000000-0005-0000-0000-0000B30F0000}"/>
    <cellStyle name="Navadno 12 2 3 3 2 4 3 3" xfId="4121" xr:uid="{00000000-0005-0000-0000-0000B40F0000}"/>
    <cellStyle name="Navadno 12 2 3 3 2 4 4" xfId="4122" xr:uid="{00000000-0005-0000-0000-0000B50F0000}"/>
    <cellStyle name="Navadno 12 2 3 3 2 4 5" xfId="4123" xr:uid="{00000000-0005-0000-0000-0000B60F0000}"/>
    <cellStyle name="Navadno 12 2 3 3 2 5" xfId="4124" xr:uid="{00000000-0005-0000-0000-0000B70F0000}"/>
    <cellStyle name="Navadno 12 2 3 3 2 5 2" xfId="4125" xr:uid="{00000000-0005-0000-0000-0000B80F0000}"/>
    <cellStyle name="Navadno 12 2 3 3 2 5 3" xfId="4126" xr:uid="{00000000-0005-0000-0000-0000B90F0000}"/>
    <cellStyle name="Navadno 12 2 3 3 2 6" xfId="4127" xr:uid="{00000000-0005-0000-0000-0000BA0F0000}"/>
    <cellStyle name="Navadno 12 2 3 3 2 6 2" xfId="4128" xr:uid="{00000000-0005-0000-0000-0000BB0F0000}"/>
    <cellStyle name="Navadno 12 2 3 3 2 6 3" xfId="4129" xr:uid="{00000000-0005-0000-0000-0000BC0F0000}"/>
    <cellStyle name="Navadno 12 2 3 3 2 7" xfId="4130" xr:uid="{00000000-0005-0000-0000-0000BD0F0000}"/>
    <cellStyle name="Navadno 12 2 3 3 2 8" xfId="4131" xr:uid="{00000000-0005-0000-0000-0000BE0F0000}"/>
    <cellStyle name="Navadno 12 2 3 3 3" xfId="4132" xr:uid="{00000000-0005-0000-0000-0000BF0F0000}"/>
    <cellStyle name="Navadno 12 2 3 3 3 2" xfId="4133" xr:uid="{00000000-0005-0000-0000-0000C00F0000}"/>
    <cellStyle name="Navadno 12 2 3 3 3 2 2" xfId="4134" xr:uid="{00000000-0005-0000-0000-0000C10F0000}"/>
    <cellStyle name="Navadno 12 2 3 3 3 2 2 2" xfId="4135" xr:uid="{00000000-0005-0000-0000-0000C20F0000}"/>
    <cellStyle name="Navadno 12 2 3 3 3 2 2 3" xfId="4136" xr:uid="{00000000-0005-0000-0000-0000C30F0000}"/>
    <cellStyle name="Navadno 12 2 3 3 3 2 3" xfId="4137" xr:uid="{00000000-0005-0000-0000-0000C40F0000}"/>
    <cellStyle name="Navadno 12 2 3 3 3 2 3 2" xfId="4138" xr:uid="{00000000-0005-0000-0000-0000C50F0000}"/>
    <cellStyle name="Navadno 12 2 3 3 3 2 3 3" xfId="4139" xr:uid="{00000000-0005-0000-0000-0000C60F0000}"/>
    <cellStyle name="Navadno 12 2 3 3 3 2 4" xfId="4140" xr:uid="{00000000-0005-0000-0000-0000C70F0000}"/>
    <cellStyle name="Navadno 12 2 3 3 3 2 5" xfId="4141" xr:uid="{00000000-0005-0000-0000-0000C80F0000}"/>
    <cellStyle name="Navadno 12 2 3 3 3 3" xfId="4142" xr:uid="{00000000-0005-0000-0000-0000C90F0000}"/>
    <cellStyle name="Navadno 12 2 3 3 3 3 2" xfId="4143" xr:uid="{00000000-0005-0000-0000-0000CA0F0000}"/>
    <cellStyle name="Navadno 12 2 3 3 3 3 2 2" xfId="4144" xr:uid="{00000000-0005-0000-0000-0000CB0F0000}"/>
    <cellStyle name="Navadno 12 2 3 3 3 3 2 3" xfId="4145" xr:uid="{00000000-0005-0000-0000-0000CC0F0000}"/>
    <cellStyle name="Navadno 12 2 3 3 3 3 3" xfId="4146" xr:uid="{00000000-0005-0000-0000-0000CD0F0000}"/>
    <cellStyle name="Navadno 12 2 3 3 3 3 3 2" xfId="4147" xr:uid="{00000000-0005-0000-0000-0000CE0F0000}"/>
    <cellStyle name="Navadno 12 2 3 3 3 3 3 3" xfId="4148" xr:uid="{00000000-0005-0000-0000-0000CF0F0000}"/>
    <cellStyle name="Navadno 12 2 3 3 3 3 4" xfId="4149" xr:uid="{00000000-0005-0000-0000-0000D00F0000}"/>
    <cellStyle name="Navadno 12 2 3 3 3 3 5" xfId="4150" xr:uid="{00000000-0005-0000-0000-0000D10F0000}"/>
    <cellStyle name="Navadno 12 2 3 3 3 4" xfId="4151" xr:uid="{00000000-0005-0000-0000-0000D20F0000}"/>
    <cellStyle name="Navadno 12 2 3 3 3 4 2" xfId="4152" xr:uid="{00000000-0005-0000-0000-0000D30F0000}"/>
    <cellStyle name="Navadno 12 2 3 3 3 4 3" xfId="4153" xr:uid="{00000000-0005-0000-0000-0000D40F0000}"/>
    <cellStyle name="Navadno 12 2 3 3 3 5" xfId="4154" xr:uid="{00000000-0005-0000-0000-0000D50F0000}"/>
    <cellStyle name="Navadno 12 2 3 3 3 5 2" xfId="4155" xr:uid="{00000000-0005-0000-0000-0000D60F0000}"/>
    <cellStyle name="Navadno 12 2 3 3 3 5 3" xfId="4156" xr:uid="{00000000-0005-0000-0000-0000D70F0000}"/>
    <cellStyle name="Navadno 12 2 3 3 3 6" xfId="4157" xr:uid="{00000000-0005-0000-0000-0000D80F0000}"/>
    <cellStyle name="Navadno 12 2 3 3 3 7" xfId="4158" xr:uid="{00000000-0005-0000-0000-0000D90F0000}"/>
    <cellStyle name="Navadno 12 2 3 3 4" xfId="4159" xr:uid="{00000000-0005-0000-0000-0000DA0F0000}"/>
    <cellStyle name="Navadno 12 2 3 3 4 2" xfId="4160" xr:uid="{00000000-0005-0000-0000-0000DB0F0000}"/>
    <cellStyle name="Navadno 12 2 3 3 4 2 2" xfId="4161" xr:uid="{00000000-0005-0000-0000-0000DC0F0000}"/>
    <cellStyle name="Navadno 12 2 3 3 4 2 3" xfId="4162" xr:uid="{00000000-0005-0000-0000-0000DD0F0000}"/>
    <cellStyle name="Navadno 12 2 3 3 4 3" xfId="4163" xr:uid="{00000000-0005-0000-0000-0000DE0F0000}"/>
    <cellStyle name="Navadno 12 2 3 3 4 3 2" xfId="4164" xr:uid="{00000000-0005-0000-0000-0000DF0F0000}"/>
    <cellStyle name="Navadno 12 2 3 3 4 3 3" xfId="4165" xr:uid="{00000000-0005-0000-0000-0000E00F0000}"/>
    <cellStyle name="Navadno 12 2 3 3 4 4" xfId="4166" xr:uid="{00000000-0005-0000-0000-0000E10F0000}"/>
    <cellStyle name="Navadno 12 2 3 3 4 5" xfId="4167" xr:uid="{00000000-0005-0000-0000-0000E20F0000}"/>
    <cellStyle name="Navadno 12 2 3 3 5" xfId="4168" xr:uid="{00000000-0005-0000-0000-0000E30F0000}"/>
    <cellStyle name="Navadno 12 2 3 3 5 2" xfId="4169" xr:uid="{00000000-0005-0000-0000-0000E40F0000}"/>
    <cellStyle name="Navadno 12 2 3 3 5 2 2" xfId="4170" xr:uid="{00000000-0005-0000-0000-0000E50F0000}"/>
    <cellStyle name="Navadno 12 2 3 3 5 2 3" xfId="4171" xr:uid="{00000000-0005-0000-0000-0000E60F0000}"/>
    <cellStyle name="Navadno 12 2 3 3 5 3" xfId="4172" xr:uid="{00000000-0005-0000-0000-0000E70F0000}"/>
    <cellStyle name="Navadno 12 2 3 3 5 3 2" xfId="4173" xr:uid="{00000000-0005-0000-0000-0000E80F0000}"/>
    <cellStyle name="Navadno 12 2 3 3 5 3 3" xfId="4174" xr:uid="{00000000-0005-0000-0000-0000E90F0000}"/>
    <cellStyle name="Navadno 12 2 3 3 5 4" xfId="4175" xr:uid="{00000000-0005-0000-0000-0000EA0F0000}"/>
    <cellStyle name="Navadno 12 2 3 3 5 5" xfId="4176" xr:uid="{00000000-0005-0000-0000-0000EB0F0000}"/>
    <cellStyle name="Navadno 12 2 3 3 6" xfId="4177" xr:uid="{00000000-0005-0000-0000-0000EC0F0000}"/>
    <cellStyle name="Navadno 12 2 3 3 6 2" xfId="4178" xr:uid="{00000000-0005-0000-0000-0000ED0F0000}"/>
    <cellStyle name="Navadno 12 2 3 3 6 3" xfId="4179" xr:uid="{00000000-0005-0000-0000-0000EE0F0000}"/>
    <cellStyle name="Navadno 12 2 3 3 7" xfId="4180" xr:uid="{00000000-0005-0000-0000-0000EF0F0000}"/>
    <cellStyle name="Navadno 12 2 3 3 7 2" xfId="4181" xr:uid="{00000000-0005-0000-0000-0000F00F0000}"/>
    <cellStyle name="Navadno 12 2 3 3 7 3" xfId="4182" xr:uid="{00000000-0005-0000-0000-0000F10F0000}"/>
    <cellStyle name="Navadno 12 2 3 3 8" xfId="4183" xr:uid="{00000000-0005-0000-0000-0000F20F0000}"/>
    <cellStyle name="Navadno 12 2 3 3 9" xfId="4184" xr:uid="{00000000-0005-0000-0000-0000F30F0000}"/>
    <cellStyle name="Navadno 12 2 3 4" xfId="4185" xr:uid="{00000000-0005-0000-0000-0000F40F0000}"/>
    <cellStyle name="Navadno 12 2 3 4 2" xfId="4186" xr:uid="{00000000-0005-0000-0000-0000F50F0000}"/>
    <cellStyle name="Navadno 12 2 3 4 2 2" xfId="4187" xr:uid="{00000000-0005-0000-0000-0000F60F0000}"/>
    <cellStyle name="Navadno 12 2 3 4 2 2 2" xfId="4188" xr:uid="{00000000-0005-0000-0000-0000F70F0000}"/>
    <cellStyle name="Navadno 12 2 3 4 2 2 2 2" xfId="4189" xr:uid="{00000000-0005-0000-0000-0000F80F0000}"/>
    <cellStyle name="Navadno 12 2 3 4 2 2 2 2 2" xfId="4190" xr:uid="{00000000-0005-0000-0000-0000F90F0000}"/>
    <cellStyle name="Navadno 12 2 3 4 2 2 2 2 3" xfId="4191" xr:uid="{00000000-0005-0000-0000-0000FA0F0000}"/>
    <cellStyle name="Navadno 12 2 3 4 2 2 2 3" xfId="4192" xr:uid="{00000000-0005-0000-0000-0000FB0F0000}"/>
    <cellStyle name="Navadno 12 2 3 4 2 2 2 3 2" xfId="4193" xr:uid="{00000000-0005-0000-0000-0000FC0F0000}"/>
    <cellStyle name="Navadno 12 2 3 4 2 2 2 3 3" xfId="4194" xr:uid="{00000000-0005-0000-0000-0000FD0F0000}"/>
    <cellStyle name="Navadno 12 2 3 4 2 2 2 4" xfId="4195" xr:uid="{00000000-0005-0000-0000-0000FE0F0000}"/>
    <cellStyle name="Navadno 12 2 3 4 2 2 2 5" xfId="4196" xr:uid="{00000000-0005-0000-0000-0000FF0F0000}"/>
    <cellStyle name="Navadno 12 2 3 4 2 2 3" xfId="4197" xr:uid="{00000000-0005-0000-0000-000000100000}"/>
    <cellStyle name="Navadno 12 2 3 4 2 2 3 2" xfId="4198" xr:uid="{00000000-0005-0000-0000-000001100000}"/>
    <cellStyle name="Navadno 12 2 3 4 2 2 3 2 2" xfId="4199" xr:uid="{00000000-0005-0000-0000-000002100000}"/>
    <cellStyle name="Navadno 12 2 3 4 2 2 3 2 3" xfId="4200" xr:uid="{00000000-0005-0000-0000-000003100000}"/>
    <cellStyle name="Navadno 12 2 3 4 2 2 3 3" xfId="4201" xr:uid="{00000000-0005-0000-0000-000004100000}"/>
    <cellStyle name="Navadno 12 2 3 4 2 2 3 3 2" xfId="4202" xr:uid="{00000000-0005-0000-0000-000005100000}"/>
    <cellStyle name="Navadno 12 2 3 4 2 2 3 3 3" xfId="4203" xr:uid="{00000000-0005-0000-0000-000006100000}"/>
    <cellStyle name="Navadno 12 2 3 4 2 2 3 4" xfId="4204" xr:uid="{00000000-0005-0000-0000-000007100000}"/>
    <cellStyle name="Navadno 12 2 3 4 2 2 3 5" xfId="4205" xr:uid="{00000000-0005-0000-0000-000008100000}"/>
    <cellStyle name="Navadno 12 2 3 4 2 2 4" xfId="4206" xr:uid="{00000000-0005-0000-0000-000009100000}"/>
    <cellStyle name="Navadno 12 2 3 4 2 2 4 2" xfId="4207" xr:uid="{00000000-0005-0000-0000-00000A100000}"/>
    <cellStyle name="Navadno 12 2 3 4 2 2 4 3" xfId="4208" xr:uid="{00000000-0005-0000-0000-00000B100000}"/>
    <cellStyle name="Navadno 12 2 3 4 2 2 5" xfId="4209" xr:uid="{00000000-0005-0000-0000-00000C100000}"/>
    <cellStyle name="Navadno 12 2 3 4 2 2 5 2" xfId="4210" xr:uid="{00000000-0005-0000-0000-00000D100000}"/>
    <cellStyle name="Navadno 12 2 3 4 2 2 5 3" xfId="4211" xr:uid="{00000000-0005-0000-0000-00000E100000}"/>
    <cellStyle name="Navadno 12 2 3 4 2 2 6" xfId="4212" xr:uid="{00000000-0005-0000-0000-00000F100000}"/>
    <cellStyle name="Navadno 12 2 3 4 2 2 7" xfId="4213" xr:uid="{00000000-0005-0000-0000-000010100000}"/>
    <cellStyle name="Navadno 12 2 3 4 2 3" xfId="4214" xr:uid="{00000000-0005-0000-0000-000011100000}"/>
    <cellStyle name="Navadno 12 2 3 4 2 3 2" xfId="4215" xr:uid="{00000000-0005-0000-0000-000012100000}"/>
    <cellStyle name="Navadno 12 2 3 4 2 3 2 2" xfId="4216" xr:uid="{00000000-0005-0000-0000-000013100000}"/>
    <cellStyle name="Navadno 12 2 3 4 2 3 2 3" xfId="4217" xr:uid="{00000000-0005-0000-0000-000014100000}"/>
    <cellStyle name="Navadno 12 2 3 4 2 3 3" xfId="4218" xr:uid="{00000000-0005-0000-0000-000015100000}"/>
    <cellStyle name="Navadno 12 2 3 4 2 3 3 2" xfId="4219" xr:uid="{00000000-0005-0000-0000-000016100000}"/>
    <cellStyle name="Navadno 12 2 3 4 2 3 3 3" xfId="4220" xr:uid="{00000000-0005-0000-0000-000017100000}"/>
    <cellStyle name="Navadno 12 2 3 4 2 3 4" xfId="4221" xr:uid="{00000000-0005-0000-0000-000018100000}"/>
    <cellStyle name="Navadno 12 2 3 4 2 3 5" xfId="4222" xr:uid="{00000000-0005-0000-0000-000019100000}"/>
    <cellStyle name="Navadno 12 2 3 4 2 4" xfId="4223" xr:uid="{00000000-0005-0000-0000-00001A100000}"/>
    <cellStyle name="Navadno 12 2 3 4 2 4 2" xfId="4224" xr:uid="{00000000-0005-0000-0000-00001B100000}"/>
    <cellStyle name="Navadno 12 2 3 4 2 4 2 2" xfId="4225" xr:uid="{00000000-0005-0000-0000-00001C100000}"/>
    <cellStyle name="Navadno 12 2 3 4 2 4 2 3" xfId="4226" xr:uid="{00000000-0005-0000-0000-00001D100000}"/>
    <cellStyle name="Navadno 12 2 3 4 2 4 3" xfId="4227" xr:uid="{00000000-0005-0000-0000-00001E100000}"/>
    <cellStyle name="Navadno 12 2 3 4 2 4 3 2" xfId="4228" xr:uid="{00000000-0005-0000-0000-00001F100000}"/>
    <cellStyle name="Navadno 12 2 3 4 2 4 3 3" xfId="4229" xr:uid="{00000000-0005-0000-0000-000020100000}"/>
    <cellStyle name="Navadno 12 2 3 4 2 4 4" xfId="4230" xr:uid="{00000000-0005-0000-0000-000021100000}"/>
    <cellStyle name="Navadno 12 2 3 4 2 4 5" xfId="4231" xr:uid="{00000000-0005-0000-0000-000022100000}"/>
    <cellStyle name="Navadno 12 2 3 4 2 5" xfId="4232" xr:uid="{00000000-0005-0000-0000-000023100000}"/>
    <cellStyle name="Navadno 12 2 3 4 2 5 2" xfId="4233" xr:uid="{00000000-0005-0000-0000-000024100000}"/>
    <cellStyle name="Navadno 12 2 3 4 2 5 3" xfId="4234" xr:uid="{00000000-0005-0000-0000-000025100000}"/>
    <cellStyle name="Navadno 12 2 3 4 2 6" xfId="4235" xr:uid="{00000000-0005-0000-0000-000026100000}"/>
    <cellStyle name="Navadno 12 2 3 4 2 6 2" xfId="4236" xr:uid="{00000000-0005-0000-0000-000027100000}"/>
    <cellStyle name="Navadno 12 2 3 4 2 6 3" xfId="4237" xr:uid="{00000000-0005-0000-0000-000028100000}"/>
    <cellStyle name="Navadno 12 2 3 4 2 7" xfId="4238" xr:uid="{00000000-0005-0000-0000-000029100000}"/>
    <cellStyle name="Navadno 12 2 3 4 2 8" xfId="4239" xr:uid="{00000000-0005-0000-0000-00002A100000}"/>
    <cellStyle name="Navadno 12 2 3 4 3" xfId="4240" xr:uid="{00000000-0005-0000-0000-00002B100000}"/>
    <cellStyle name="Navadno 12 2 3 4 3 2" xfId="4241" xr:uid="{00000000-0005-0000-0000-00002C100000}"/>
    <cellStyle name="Navadno 12 2 3 4 3 2 2" xfId="4242" xr:uid="{00000000-0005-0000-0000-00002D100000}"/>
    <cellStyle name="Navadno 12 2 3 4 3 2 2 2" xfId="4243" xr:uid="{00000000-0005-0000-0000-00002E100000}"/>
    <cellStyle name="Navadno 12 2 3 4 3 2 2 3" xfId="4244" xr:uid="{00000000-0005-0000-0000-00002F100000}"/>
    <cellStyle name="Navadno 12 2 3 4 3 2 3" xfId="4245" xr:uid="{00000000-0005-0000-0000-000030100000}"/>
    <cellStyle name="Navadno 12 2 3 4 3 2 3 2" xfId="4246" xr:uid="{00000000-0005-0000-0000-000031100000}"/>
    <cellStyle name="Navadno 12 2 3 4 3 2 3 3" xfId="4247" xr:uid="{00000000-0005-0000-0000-000032100000}"/>
    <cellStyle name="Navadno 12 2 3 4 3 2 4" xfId="4248" xr:uid="{00000000-0005-0000-0000-000033100000}"/>
    <cellStyle name="Navadno 12 2 3 4 3 2 5" xfId="4249" xr:uid="{00000000-0005-0000-0000-000034100000}"/>
    <cellStyle name="Navadno 12 2 3 4 3 3" xfId="4250" xr:uid="{00000000-0005-0000-0000-000035100000}"/>
    <cellStyle name="Navadno 12 2 3 4 3 3 2" xfId="4251" xr:uid="{00000000-0005-0000-0000-000036100000}"/>
    <cellStyle name="Navadno 12 2 3 4 3 3 2 2" xfId="4252" xr:uid="{00000000-0005-0000-0000-000037100000}"/>
    <cellStyle name="Navadno 12 2 3 4 3 3 2 3" xfId="4253" xr:uid="{00000000-0005-0000-0000-000038100000}"/>
    <cellStyle name="Navadno 12 2 3 4 3 3 3" xfId="4254" xr:uid="{00000000-0005-0000-0000-000039100000}"/>
    <cellStyle name="Navadno 12 2 3 4 3 3 3 2" xfId="4255" xr:uid="{00000000-0005-0000-0000-00003A100000}"/>
    <cellStyle name="Navadno 12 2 3 4 3 3 3 3" xfId="4256" xr:uid="{00000000-0005-0000-0000-00003B100000}"/>
    <cellStyle name="Navadno 12 2 3 4 3 3 4" xfId="4257" xr:uid="{00000000-0005-0000-0000-00003C100000}"/>
    <cellStyle name="Navadno 12 2 3 4 3 3 5" xfId="4258" xr:uid="{00000000-0005-0000-0000-00003D100000}"/>
    <cellStyle name="Navadno 12 2 3 4 3 4" xfId="4259" xr:uid="{00000000-0005-0000-0000-00003E100000}"/>
    <cellStyle name="Navadno 12 2 3 4 3 4 2" xfId="4260" xr:uid="{00000000-0005-0000-0000-00003F100000}"/>
    <cellStyle name="Navadno 12 2 3 4 3 4 3" xfId="4261" xr:uid="{00000000-0005-0000-0000-000040100000}"/>
    <cellStyle name="Navadno 12 2 3 4 3 5" xfId="4262" xr:uid="{00000000-0005-0000-0000-000041100000}"/>
    <cellStyle name="Navadno 12 2 3 4 3 5 2" xfId="4263" xr:uid="{00000000-0005-0000-0000-000042100000}"/>
    <cellStyle name="Navadno 12 2 3 4 3 5 3" xfId="4264" xr:uid="{00000000-0005-0000-0000-000043100000}"/>
    <cellStyle name="Navadno 12 2 3 4 3 6" xfId="4265" xr:uid="{00000000-0005-0000-0000-000044100000}"/>
    <cellStyle name="Navadno 12 2 3 4 3 7" xfId="4266" xr:uid="{00000000-0005-0000-0000-000045100000}"/>
    <cellStyle name="Navadno 12 2 3 4 4" xfId="4267" xr:uid="{00000000-0005-0000-0000-000046100000}"/>
    <cellStyle name="Navadno 12 2 3 4 4 2" xfId="4268" xr:uid="{00000000-0005-0000-0000-000047100000}"/>
    <cellStyle name="Navadno 12 2 3 4 4 2 2" xfId="4269" xr:uid="{00000000-0005-0000-0000-000048100000}"/>
    <cellStyle name="Navadno 12 2 3 4 4 2 3" xfId="4270" xr:uid="{00000000-0005-0000-0000-000049100000}"/>
    <cellStyle name="Navadno 12 2 3 4 4 3" xfId="4271" xr:uid="{00000000-0005-0000-0000-00004A100000}"/>
    <cellStyle name="Navadno 12 2 3 4 4 3 2" xfId="4272" xr:uid="{00000000-0005-0000-0000-00004B100000}"/>
    <cellStyle name="Navadno 12 2 3 4 4 3 3" xfId="4273" xr:uid="{00000000-0005-0000-0000-00004C100000}"/>
    <cellStyle name="Navadno 12 2 3 4 4 4" xfId="4274" xr:uid="{00000000-0005-0000-0000-00004D100000}"/>
    <cellStyle name="Navadno 12 2 3 4 4 5" xfId="4275" xr:uid="{00000000-0005-0000-0000-00004E100000}"/>
    <cellStyle name="Navadno 12 2 3 4 5" xfId="4276" xr:uid="{00000000-0005-0000-0000-00004F100000}"/>
    <cellStyle name="Navadno 12 2 3 4 5 2" xfId="4277" xr:uid="{00000000-0005-0000-0000-000050100000}"/>
    <cellStyle name="Navadno 12 2 3 4 5 2 2" xfId="4278" xr:uid="{00000000-0005-0000-0000-000051100000}"/>
    <cellStyle name="Navadno 12 2 3 4 5 2 3" xfId="4279" xr:uid="{00000000-0005-0000-0000-000052100000}"/>
    <cellStyle name="Navadno 12 2 3 4 5 3" xfId="4280" xr:uid="{00000000-0005-0000-0000-000053100000}"/>
    <cellStyle name="Navadno 12 2 3 4 5 3 2" xfId="4281" xr:uid="{00000000-0005-0000-0000-000054100000}"/>
    <cellStyle name="Navadno 12 2 3 4 5 3 3" xfId="4282" xr:uid="{00000000-0005-0000-0000-000055100000}"/>
    <cellStyle name="Navadno 12 2 3 4 5 4" xfId="4283" xr:uid="{00000000-0005-0000-0000-000056100000}"/>
    <cellStyle name="Navadno 12 2 3 4 5 5" xfId="4284" xr:uid="{00000000-0005-0000-0000-000057100000}"/>
    <cellStyle name="Navadno 12 2 3 4 6" xfId="4285" xr:uid="{00000000-0005-0000-0000-000058100000}"/>
    <cellStyle name="Navadno 12 2 3 4 6 2" xfId="4286" xr:uid="{00000000-0005-0000-0000-000059100000}"/>
    <cellStyle name="Navadno 12 2 3 4 6 3" xfId="4287" xr:uid="{00000000-0005-0000-0000-00005A100000}"/>
    <cellStyle name="Navadno 12 2 3 4 7" xfId="4288" xr:uid="{00000000-0005-0000-0000-00005B100000}"/>
    <cellStyle name="Navadno 12 2 3 4 7 2" xfId="4289" xr:uid="{00000000-0005-0000-0000-00005C100000}"/>
    <cellStyle name="Navadno 12 2 3 4 7 3" xfId="4290" xr:uid="{00000000-0005-0000-0000-00005D100000}"/>
    <cellStyle name="Navadno 12 2 3 4 8" xfId="4291" xr:uid="{00000000-0005-0000-0000-00005E100000}"/>
    <cellStyle name="Navadno 12 2 3 4 9" xfId="4292" xr:uid="{00000000-0005-0000-0000-00005F100000}"/>
    <cellStyle name="Navadno 12 2 3 5" xfId="4293" xr:uid="{00000000-0005-0000-0000-000060100000}"/>
    <cellStyle name="Navadno 12 2 3 5 2" xfId="4294" xr:uid="{00000000-0005-0000-0000-000061100000}"/>
    <cellStyle name="Navadno 12 2 3 5 2 2" xfId="4295" xr:uid="{00000000-0005-0000-0000-000062100000}"/>
    <cellStyle name="Navadno 12 2 3 5 2 2 2" xfId="4296" xr:uid="{00000000-0005-0000-0000-000063100000}"/>
    <cellStyle name="Navadno 12 2 3 5 2 2 2 2" xfId="4297" xr:uid="{00000000-0005-0000-0000-000064100000}"/>
    <cellStyle name="Navadno 12 2 3 5 2 2 2 3" xfId="4298" xr:uid="{00000000-0005-0000-0000-000065100000}"/>
    <cellStyle name="Navadno 12 2 3 5 2 2 3" xfId="4299" xr:uid="{00000000-0005-0000-0000-000066100000}"/>
    <cellStyle name="Navadno 12 2 3 5 2 2 3 2" xfId="4300" xr:uid="{00000000-0005-0000-0000-000067100000}"/>
    <cellStyle name="Navadno 12 2 3 5 2 2 3 3" xfId="4301" xr:uid="{00000000-0005-0000-0000-000068100000}"/>
    <cellStyle name="Navadno 12 2 3 5 2 2 4" xfId="4302" xr:uid="{00000000-0005-0000-0000-000069100000}"/>
    <cellStyle name="Navadno 12 2 3 5 2 2 5" xfId="4303" xr:uid="{00000000-0005-0000-0000-00006A100000}"/>
    <cellStyle name="Navadno 12 2 3 5 2 3" xfId="4304" xr:uid="{00000000-0005-0000-0000-00006B100000}"/>
    <cellStyle name="Navadno 12 2 3 5 2 3 2" xfId="4305" xr:uid="{00000000-0005-0000-0000-00006C100000}"/>
    <cellStyle name="Navadno 12 2 3 5 2 3 2 2" xfId="4306" xr:uid="{00000000-0005-0000-0000-00006D100000}"/>
    <cellStyle name="Navadno 12 2 3 5 2 3 2 3" xfId="4307" xr:uid="{00000000-0005-0000-0000-00006E100000}"/>
    <cellStyle name="Navadno 12 2 3 5 2 3 3" xfId="4308" xr:uid="{00000000-0005-0000-0000-00006F100000}"/>
    <cellStyle name="Navadno 12 2 3 5 2 3 3 2" xfId="4309" xr:uid="{00000000-0005-0000-0000-000070100000}"/>
    <cellStyle name="Navadno 12 2 3 5 2 3 3 3" xfId="4310" xr:uid="{00000000-0005-0000-0000-000071100000}"/>
    <cellStyle name="Navadno 12 2 3 5 2 3 4" xfId="4311" xr:uid="{00000000-0005-0000-0000-000072100000}"/>
    <cellStyle name="Navadno 12 2 3 5 2 3 5" xfId="4312" xr:uid="{00000000-0005-0000-0000-000073100000}"/>
    <cellStyle name="Navadno 12 2 3 5 2 4" xfId="4313" xr:uid="{00000000-0005-0000-0000-000074100000}"/>
    <cellStyle name="Navadno 12 2 3 5 2 4 2" xfId="4314" xr:uid="{00000000-0005-0000-0000-000075100000}"/>
    <cellStyle name="Navadno 12 2 3 5 2 4 3" xfId="4315" xr:uid="{00000000-0005-0000-0000-000076100000}"/>
    <cellStyle name="Navadno 12 2 3 5 2 5" xfId="4316" xr:uid="{00000000-0005-0000-0000-000077100000}"/>
    <cellStyle name="Navadno 12 2 3 5 2 5 2" xfId="4317" xr:uid="{00000000-0005-0000-0000-000078100000}"/>
    <cellStyle name="Navadno 12 2 3 5 2 5 3" xfId="4318" xr:uid="{00000000-0005-0000-0000-000079100000}"/>
    <cellStyle name="Navadno 12 2 3 5 2 6" xfId="4319" xr:uid="{00000000-0005-0000-0000-00007A100000}"/>
    <cellStyle name="Navadno 12 2 3 5 2 7" xfId="4320" xr:uid="{00000000-0005-0000-0000-00007B100000}"/>
    <cellStyle name="Navadno 12 2 3 5 3" xfId="4321" xr:uid="{00000000-0005-0000-0000-00007C100000}"/>
    <cellStyle name="Navadno 12 2 3 5 3 2" xfId="4322" xr:uid="{00000000-0005-0000-0000-00007D100000}"/>
    <cellStyle name="Navadno 12 2 3 5 3 2 2" xfId="4323" xr:uid="{00000000-0005-0000-0000-00007E100000}"/>
    <cellStyle name="Navadno 12 2 3 5 3 2 3" xfId="4324" xr:uid="{00000000-0005-0000-0000-00007F100000}"/>
    <cellStyle name="Navadno 12 2 3 5 3 3" xfId="4325" xr:uid="{00000000-0005-0000-0000-000080100000}"/>
    <cellStyle name="Navadno 12 2 3 5 3 3 2" xfId="4326" xr:uid="{00000000-0005-0000-0000-000081100000}"/>
    <cellStyle name="Navadno 12 2 3 5 3 3 3" xfId="4327" xr:uid="{00000000-0005-0000-0000-000082100000}"/>
    <cellStyle name="Navadno 12 2 3 5 3 4" xfId="4328" xr:uid="{00000000-0005-0000-0000-000083100000}"/>
    <cellStyle name="Navadno 12 2 3 5 3 5" xfId="4329" xr:uid="{00000000-0005-0000-0000-000084100000}"/>
    <cellStyle name="Navadno 12 2 3 5 4" xfId="4330" xr:uid="{00000000-0005-0000-0000-000085100000}"/>
    <cellStyle name="Navadno 12 2 3 5 4 2" xfId="4331" xr:uid="{00000000-0005-0000-0000-000086100000}"/>
    <cellStyle name="Navadno 12 2 3 5 4 2 2" xfId="4332" xr:uid="{00000000-0005-0000-0000-000087100000}"/>
    <cellStyle name="Navadno 12 2 3 5 4 2 3" xfId="4333" xr:uid="{00000000-0005-0000-0000-000088100000}"/>
    <cellStyle name="Navadno 12 2 3 5 4 3" xfId="4334" xr:uid="{00000000-0005-0000-0000-000089100000}"/>
    <cellStyle name="Navadno 12 2 3 5 4 3 2" xfId="4335" xr:uid="{00000000-0005-0000-0000-00008A100000}"/>
    <cellStyle name="Navadno 12 2 3 5 4 3 3" xfId="4336" xr:uid="{00000000-0005-0000-0000-00008B100000}"/>
    <cellStyle name="Navadno 12 2 3 5 4 4" xfId="4337" xr:uid="{00000000-0005-0000-0000-00008C100000}"/>
    <cellStyle name="Navadno 12 2 3 5 4 5" xfId="4338" xr:uid="{00000000-0005-0000-0000-00008D100000}"/>
    <cellStyle name="Navadno 12 2 3 5 5" xfId="4339" xr:uid="{00000000-0005-0000-0000-00008E100000}"/>
    <cellStyle name="Navadno 12 2 3 5 5 2" xfId="4340" xr:uid="{00000000-0005-0000-0000-00008F100000}"/>
    <cellStyle name="Navadno 12 2 3 5 5 3" xfId="4341" xr:uid="{00000000-0005-0000-0000-000090100000}"/>
    <cellStyle name="Navadno 12 2 3 5 6" xfId="4342" xr:uid="{00000000-0005-0000-0000-000091100000}"/>
    <cellStyle name="Navadno 12 2 3 5 6 2" xfId="4343" xr:uid="{00000000-0005-0000-0000-000092100000}"/>
    <cellStyle name="Navadno 12 2 3 5 6 3" xfId="4344" xr:uid="{00000000-0005-0000-0000-000093100000}"/>
    <cellStyle name="Navadno 12 2 3 5 7" xfId="4345" xr:uid="{00000000-0005-0000-0000-000094100000}"/>
    <cellStyle name="Navadno 12 2 3 5 8" xfId="4346" xr:uid="{00000000-0005-0000-0000-000095100000}"/>
    <cellStyle name="Navadno 12 2 3 6" xfId="4347" xr:uid="{00000000-0005-0000-0000-000096100000}"/>
    <cellStyle name="Navadno 12 2 3 6 2" xfId="4348" xr:uid="{00000000-0005-0000-0000-000097100000}"/>
    <cellStyle name="Navadno 12 2 3 6 2 2" xfId="4349" xr:uid="{00000000-0005-0000-0000-000098100000}"/>
    <cellStyle name="Navadno 12 2 3 6 2 2 2" xfId="4350" xr:uid="{00000000-0005-0000-0000-000099100000}"/>
    <cellStyle name="Navadno 12 2 3 6 2 2 3" xfId="4351" xr:uid="{00000000-0005-0000-0000-00009A100000}"/>
    <cellStyle name="Navadno 12 2 3 6 2 3" xfId="4352" xr:uid="{00000000-0005-0000-0000-00009B100000}"/>
    <cellStyle name="Navadno 12 2 3 6 2 3 2" xfId="4353" xr:uid="{00000000-0005-0000-0000-00009C100000}"/>
    <cellStyle name="Navadno 12 2 3 6 2 3 3" xfId="4354" xr:uid="{00000000-0005-0000-0000-00009D100000}"/>
    <cellStyle name="Navadno 12 2 3 6 2 4" xfId="4355" xr:uid="{00000000-0005-0000-0000-00009E100000}"/>
    <cellStyle name="Navadno 12 2 3 6 2 5" xfId="4356" xr:uid="{00000000-0005-0000-0000-00009F100000}"/>
    <cellStyle name="Navadno 12 2 3 6 3" xfId="4357" xr:uid="{00000000-0005-0000-0000-0000A0100000}"/>
    <cellStyle name="Navadno 12 2 3 6 3 2" xfId="4358" xr:uid="{00000000-0005-0000-0000-0000A1100000}"/>
    <cellStyle name="Navadno 12 2 3 6 3 2 2" xfId="4359" xr:uid="{00000000-0005-0000-0000-0000A2100000}"/>
    <cellStyle name="Navadno 12 2 3 6 3 2 3" xfId="4360" xr:uid="{00000000-0005-0000-0000-0000A3100000}"/>
    <cellStyle name="Navadno 12 2 3 6 3 3" xfId="4361" xr:uid="{00000000-0005-0000-0000-0000A4100000}"/>
    <cellStyle name="Navadno 12 2 3 6 3 3 2" xfId="4362" xr:uid="{00000000-0005-0000-0000-0000A5100000}"/>
    <cellStyle name="Navadno 12 2 3 6 3 3 3" xfId="4363" xr:uid="{00000000-0005-0000-0000-0000A6100000}"/>
    <cellStyle name="Navadno 12 2 3 6 3 4" xfId="4364" xr:uid="{00000000-0005-0000-0000-0000A7100000}"/>
    <cellStyle name="Navadno 12 2 3 6 3 5" xfId="4365" xr:uid="{00000000-0005-0000-0000-0000A8100000}"/>
    <cellStyle name="Navadno 12 2 3 6 4" xfId="4366" xr:uid="{00000000-0005-0000-0000-0000A9100000}"/>
    <cellStyle name="Navadno 12 2 3 6 4 2" xfId="4367" xr:uid="{00000000-0005-0000-0000-0000AA100000}"/>
    <cellStyle name="Navadno 12 2 3 6 4 3" xfId="4368" xr:uid="{00000000-0005-0000-0000-0000AB100000}"/>
    <cellStyle name="Navadno 12 2 3 6 5" xfId="4369" xr:uid="{00000000-0005-0000-0000-0000AC100000}"/>
    <cellStyle name="Navadno 12 2 3 6 5 2" xfId="4370" xr:uid="{00000000-0005-0000-0000-0000AD100000}"/>
    <cellStyle name="Navadno 12 2 3 6 5 3" xfId="4371" xr:uid="{00000000-0005-0000-0000-0000AE100000}"/>
    <cellStyle name="Navadno 12 2 3 6 6" xfId="4372" xr:uid="{00000000-0005-0000-0000-0000AF100000}"/>
    <cellStyle name="Navadno 12 2 3 6 7" xfId="4373" xr:uid="{00000000-0005-0000-0000-0000B0100000}"/>
    <cellStyle name="Navadno 12 2 3 7" xfId="4374" xr:uid="{00000000-0005-0000-0000-0000B1100000}"/>
    <cellStyle name="Navadno 12 2 3 7 2" xfId="4375" xr:uid="{00000000-0005-0000-0000-0000B2100000}"/>
    <cellStyle name="Navadno 12 2 3 7 2 2" xfId="4376" xr:uid="{00000000-0005-0000-0000-0000B3100000}"/>
    <cellStyle name="Navadno 12 2 3 7 2 3" xfId="4377" xr:uid="{00000000-0005-0000-0000-0000B4100000}"/>
    <cellStyle name="Navadno 12 2 3 7 3" xfId="4378" xr:uid="{00000000-0005-0000-0000-0000B5100000}"/>
    <cellStyle name="Navadno 12 2 3 7 3 2" xfId="4379" xr:uid="{00000000-0005-0000-0000-0000B6100000}"/>
    <cellStyle name="Navadno 12 2 3 7 3 3" xfId="4380" xr:uid="{00000000-0005-0000-0000-0000B7100000}"/>
    <cellStyle name="Navadno 12 2 3 7 4" xfId="4381" xr:uid="{00000000-0005-0000-0000-0000B8100000}"/>
    <cellStyle name="Navadno 12 2 3 7 5" xfId="4382" xr:uid="{00000000-0005-0000-0000-0000B9100000}"/>
    <cellStyle name="Navadno 12 2 3 8" xfId="4383" xr:uid="{00000000-0005-0000-0000-0000BA100000}"/>
    <cellStyle name="Navadno 12 2 3 8 2" xfId="4384" xr:uid="{00000000-0005-0000-0000-0000BB100000}"/>
    <cellStyle name="Navadno 12 2 3 8 2 2" xfId="4385" xr:uid="{00000000-0005-0000-0000-0000BC100000}"/>
    <cellStyle name="Navadno 12 2 3 8 2 3" xfId="4386" xr:uid="{00000000-0005-0000-0000-0000BD100000}"/>
    <cellStyle name="Navadno 12 2 3 8 3" xfId="4387" xr:uid="{00000000-0005-0000-0000-0000BE100000}"/>
    <cellStyle name="Navadno 12 2 3 8 3 2" xfId="4388" xr:uid="{00000000-0005-0000-0000-0000BF100000}"/>
    <cellStyle name="Navadno 12 2 3 8 3 3" xfId="4389" xr:uid="{00000000-0005-0000-0000-0000C0100000}"/>
    <cellStyle name="Navadno 12 2 3 8 4" xfId="4390" xr:uid="{00000000-0005-0000-0000-0000C1100000}"/>
    <cellStyle name="Navadno 12 2 3 8 5" xfId="4391" xr:uid="{00000000-0005-0000-0000-0000C2100000}"/>
    <cellStyle name="Navadno 12 2 3 9" xfId="4392" xr:uid="{00000000-0005-0000-0000-0000C3100000}"/>
    <cellStyle name="Navadno 12 2 3 9 2" xfId="4393" xr:uid="{00000000-0005-0000-0000-0000C4100000}"/>
    <cellStyle name="Navadno 12 2 3 9 3" xfId="4394" xr:uid="{00000000-0005-0000-0000-0000C5100000}"/>
    <cellStyle name="Navadno 12 2 4" xfId="4395" xr:uid="{00000000-0005-0000-0000-0000C6100000}"/>
    <cellStyle name="Navadno 12 2 4 10" xfId="4396" xr:uid="{00000000-0005-0000-0000-0000C7100000}"/>
    <cellStyle name="Navadno 12 2 4 2" xfId="4397" xr:uid="{00000000-0005-0000-0000-0000C8100000}"/>
    <cellStyle name="Navadno 12 2 4 2 2" xfId="4398" xr:uid="{00000000-0005-0000-0000-0000C9100000}"/>
    <cellStyle name="Navadno 12 2 4 2 2 2" xfId="4399" xr:uid="{00000000-0005-0000-0000-0000CA100000}"/>
    <cellStyle name="Navadno 12 2 4 2 2 2 2" xfId="4400" xr:uid="{00000000-0005-0000-0000-0000CB100000}"/>
    <cellStyle name="Navadno 12 2 4 2 2 2 2 2" xfId="4401" xr:uid="{00000000-0005-0000-0000-0000CC100000}"/>
    <cellStyle name="Navadno 12 2 4 2 2 2 2 2 2" xfId="4402" xr:uid="{00000000-0005-0000-0000-0000CD100000}"/>
    <cellStyle name="Navadno 12 2 4 2 2 2 2 2 3" xfId="4403" xr:uid="{00000000-0005-0000-0000-0000CE100000}"/>
    <cellStyle name="Navadno 12 2 4 2 2 2 2 3" xfId="4404" xr:uid="{00000000-0005-0000-0000-0000CF100000}"/>
    <cellStyle name="Navadno 12 2 4 2 2 2 2 3 2" xfId="4405" xr:uid="{00000000-0005-0000-0000-0000D0100000}"/>
    <cellStyle name="Navadno 12 2 4 2 2 2 2 3 3" xfId="4406" xr:uid="{00000000-0005-0000-0000-0000D1100000}"/>
    <cellStyle name="Navadno 12 2 4 2 2 2 2 4" xfId="4407" xr:uid="{00000000-0005-0000-0000-0000D2100000}"/>
    <cellStyle name="Navadno 12 2 4 2 2 2 2 5" xfId="4408" xr:uid="{00000000-0005-0000-0000-0000D3100000}"/>
    <cellStyle name="Navadno 12 2 4 2 2 2 3" xfId="4409" xr:uid="{00000000-0005-0000-0000-0000D4100000}"/>
    <cellStyle name="Navadno 12 2 4 2 2 2 3 2" xfId="4410" xr:uid="{00000000-0005-0000-0000-0000D5100000}"/>
    <cellStyle name="Navadno 12 2 4 2 2 2 3 2 2" xfId="4411" xr:uid="{00000000-0005-0000-0000-0000D6100000}"/>
    <cellStyle name="Navadno 12 2 4 2 2 2 3 2 3" xfId="4412" xr:uid="{00000000-0005-0000-0000-0000D7100000}"/>
    <cellStyle name="Navadno 12 2 4 2 2 2 3 3" xfId="4413" xr:uid="{00000000-0005-0000-0000-0000D8100000}"/>
    <cellStyle name="Navadno 12 2 4 2 2 2 3 3 2" xfId="4414" xr:uid="{00000000-0005-0000-0000-0000D9100000}"/>
    <cellStyle name="Navadno 12 2 4 2 2 2 3 3 3" xfId="4415" xr:uid="{00000000-0005-0000-0000-0000DA100000}"/>
    <cellStyle name="Navadno 12 2 4 2 2 2 3 4" xfId="4416" xr:uid="{00000000-0005-0000-0000-0000DB100000}"/>
    <cellStyle name="Navadno 12 2 4 2 2 2 3 5" xfId="4417" xr:uid="{00000000-0005-0000-0000-0000DC100000}"/>
    <cellStyle name="Navadno 12 2 4 2 2 2 4" xfId="4418" xr:uid="{00000000-0005-0000-0000-0000DD100000}"/>
    <cellStyle name="Navadno 12 2 4 2 2 2 4 2" xfId="4419" xr:uid="{00000000-0005-0000-0000-0000DE100000}"/>
    <cellStyle name="Navadno 12 2 4 2 2 2 4 3" xfId="4420" xr:uid="{00000000-0005-0000-0000-0000DF100000}"/>
    <cellStyle name="Navadno 12 2 4 2 2 2 5" xfId="4421" xr:uid="{00000000-0005-0000-0000-0000E0100000}"/>
    <cellStyle name="Navadno 12 2 4 2 2 2 5 2" xfId="4422" xr:uid="{00000000-0005-0000-0000-0000E1100000}"/>
    <cellStyle name="Navadno 12 2 4 2 2 2 5 3" xfId="4423" xr:uid="{00000000-0005-0000-0000-0000E2100000}"/>
    <cellStyle name="Navadno 12 2 4 2 2 2 6" xfId="4424" xr:uid="{00000000-0005-0000-0000-0000E3100000}"/>
    <cellStyle name="Navadno 12 2 4 2 2 2 7" xfId="4425" xr:uid="{00000000-0005-0000-0000-0000E4100000}"/>
    <cellStyle name="Navadno 12 2 4 2 2 3" xfId="4426" xr:uid="{00000000-0005-0000-0000-0000E5100000}"/>
    <cellStyle name="Navadno 12 2 4 2 2 3 2" xfId="4427" xr:uid="{00000000-0005-0000-0000-0000E6100000}"/>
    <cellStyle name="Navadno 12 2 4 2 2 3 2 2" xfId="4428" xr:uid="{00000000-0005-0000-0000-0000E7100000}"/>
    <cellStyle name="Navadno 12 2 4 2 2 3 2 3" xfId="4429" xr:uid="{00000000-0005-0000-0000-0000E8100000}"/>
    <cellStyle name="Navadno 12 2 4 2 2 3 3" xfId="4430" xr:uid="{00000000-0005-0000-0000-0000E9100000}"/>
    <cellStyle name="Navadno 12 2 4 2 2 3 3 2" xfId="4431" xr:uid="{00000000-0005-0000-0000-0000EA100000}"/>
    <cellStyle name="Navadno 12 2 4 2 2 3 3 3" xfId="4432" xr:uid="{00000000-0005-0000-0000-0000EB100000}"/>
    <cellStyle name="Navadno 12 2 4 2 2 3 4" xfId="4433" xr:uid="{00000000-0005-0000-0000-0000EC100000}"/>
    <cellStyle name="Navadno 12 2 4 2 2 3 5" xfId="4434" xr:uid="{00000000-0005-0000-0000-0000ED100000}"/>
    <cellStyle name="Navadno 12 2 4 2 2 4" xfId="4435" xr:uid="{00000000-0005-0000-0000-0000EE100000}"/>
    <cellStyle name="Navadno 12 2 4 2 2 4 2" xfId="4436" xr:uid="{00000000-0005-0000-0000-0000EF100000}"/>
    <cellStyle name="Navadno 12 2 4 2 2 4 2 2" xfId="4437" xr:uid="{00000000-0005-0000-0000-0000F0100000}"/>
    <cellStyle name="Navadno 12 2 4 2 2 4 2 3" xfId="4438" xr:uid="{00000000-0005-0000-0000-0000F1100000}"/>
    <cellStyle name="Navadno 12 2 4 2 2 4 3" xfId="4439" xr:uid="{00000000-0005-0000-0000-0000F2100000}"/>
    <cellStyle name="Navadno 12 2 4 2 2 4 3 2" xfId="4440" xr:uid="{00000000-0005-0000-0000-0000F3100000}"/>
    <cellStyle name="Navadno 12 2 4 2 2 4 3 3" xfId="4441" xr:uid="{00000000-0005-0000-0000-0000F4100000}"/>
    <cellStyle name="Navadno 12 2 4 2 2 4 4" xfId="4442" xr:uid="{00000000-0005-0000-0000-0000F5100000}"/>
    <cellStyle name="Navadno 12 2 4 2 2 4 5" xfId="4443" xr:uid="{00000000-0005-0000-0000-0000F6100000}"/>
    <cellStyle name="Navadno 12 2 4 2 2 5" xfId="4444" xr:uid="{00000000-0005-0000-0000-0000F7100000}"/>
    <cellStyle name="Navadno 12 2 4 2 2 5 2" xfId="4445" xr:uid="{00000000-0005-0000-0000-0000F8100000}"/>
    <cellStyle name="Navadno 12 2 4 2 2 5 3" xfId="4446" xr:uid="{00000000-0005-0000-0000-0000F9100000}"/>
    <cellStyle name="Navadno 12 2 4 2 2 6" xfId="4447" xr:uid="{00000000-0005-0000-0000-0000FA100000}"/>
    <cellStyle name="Navadno 12 2 4 2 2 6 2" xfId="4448" xr:uid="{00000000-0005-0000-0000-0000FB100000}"/>
    <cellStyle name="Navadno 12 2 4 2 2 6 3" xfId="4449" xr:uid="{00000000-0005-0000-0000-0000FC100000}"/>
    <cellStyle name="Navadno 12 2 4 2 2 7" xfId="4450" xr:uid="{00000000-0005-0000-0000-0000FD100000}"/>
    <cellStyle name="Navadno 12 2 4 2 2 8" xfId="4451" xr:uid="{00000000-0005-0000-0000-0000FE100000}"/>
    <cellStyle name="Navadno 12 2 4 2 3" xfId="4452" xr:uid="{00000000-0005-0000-0000-0000FF100000}"/>
    <cellStyle name="Navadno 12 2 4 2 3 2" xfId="4453" xr:uid="{00000000-0005-0000-0000-000000110000}"/>
    <cellStyle name="Navadno 12 2 4 2 3 2 2" xfId="4454" xr:uid="{00000000-0005-0000-0000-000001110000}"/>
    <cellStyle name="Navadno 12 2 4 2 3 2 2 2" xfId="4455" xr:uid="{00000000-0005-0000-0000-000002110000}"/>
    <cellStyle name="Navadno 12 2 4 2 3 2 2 3" xfId="4456" xr:uid="{00000000-0005-0000-0000-000003110000}"/>
    <cellStyle name="Navadno 12 2 4 2 3 2 3" xfId="4457" xr:uid="{00000000-0005-0000-0000-000004110000}"/>
    <cellStyle name="Navadno 12 2 4 2 3 2 3 2" xfId="4458" xr:uid="{00000000-0005-0000-0000-000005110000}"/>
    <cellStyle name="Navadno 12 2 4 2 3 2 3 3" xfId="4459" xr:uid="{00000000-0005-0000-0000-000006110000}"/>
    <cellStyle name="Navadno 12 2 4 2 3 2 4" xfId="4460" xr:uid="{00000000-0005-0000-0000-000007110000}"/>
    <cellStyle name="Navadno 12 2 4 2 3 2 5" xfId="4461" xr:uid="{00000000-0005-0000-0000-000008110000}"/>
    <cellStyle name="Navadno 12 2 4 2 3 3" xfId="4462" xr:uid="{00000000-0005-0000-0000-000009110000}"/>
    <cellStyle name="Navadno 12 2 4 2 3 3 2" xfId="4463" xr:uid="{00000000-0005-0000-0000-00000A110000}"/>
    <cellStyle name="Navadno 12 2 4 2 3 3 2 2" xfId="4464" xr:uid="{00000000-0005-0000-0000-00000B110000}"/>
    <cellStyle name="Navadno 12 2 4 2 3 3 2 3" xfId="4465" xr:uid="{00000000-0005-0000-0000-00000C110000}"/>
    <cellStyle name="Navadno 12 2 4 2 3 3 3" xfId="4466" xr:uid="{00000000-0005-0000-0000-00000D110000}"/>
    <cellStyle name="Navadno 12 2 4 2 3 3 3 2" xfId="4467" xr:uid="{00000000-0005-0000-0000-00000E110000}"/>
    <cellStyle name="Navadno 12 2 4 2 3 3 3 3" xfId="4468" xr:uid="{00000000-0005-0000-0000-00000F110000}"/>
    <cellStyle name="Navadno 12 2 4 2 3 3 4" xfId="4469" xr:uid="{00000000-0005-0000-0000-000010110000}"/>
    <cellStyle name="Navadno 12 2 4 2 3 3 5" xfId="4470" xr:uid="{00000000-0005-0000-0000-000011110000}"/>
    <cellStyle name="Navadno 12 2 4 2 3 4" xfId="4471" xr:uid="{00000000-0005-0000-0000-000012110000}"/>
    <cellStyle name="Navadno 12 2 4 2 3 4 2" xfId="4472" xr:uid="{00000000-0005-0000-0000-000013110000}"/>
    <cellStyle name="Navadno 12 2 4 2 3 4 3" xfId="4473" xr:uid="{00000000-0005-0000-0000-000014110000}"/>
    <cellStyle name="Navadno 12 2 4 2 3 5" xfId="4474" xr:uid="{00000000-0005-0000-0000-000015110000}"/>
    <cellStyle name="Navadno 12 2 4 2 3 5 2" xfId="4475" xr:uid="{00000000-0005-0000-0000-000016110000}"/>
    <cellStyle name="Navadno 12 2 4 2 3 5 3" xfId="4476" xr:uid="{00000000-0005-0000-0000-000017110000}"/>
    <cellStyle name="Navadno 12 2 4 2 3 6" xfId="4477" xr:uid="{00000000-0005-0000-0000-000018110000}"/>
    <cellStyle name="Navadno 12 2 4 2 3 7" xfId="4478" xr:uid="{00000000-0005-0000-0000-000019110000}"/>
    <cellStyle name="Navadno 12 2 4 2 4" xfId="4479" xr:uid="{00000000-0005-0000-0000-00001A110000}"/>
    <cellStyle name="Navadno 12 2 4 2 4 2" xfId="4480" xr:uid="{00000000-0005-0000-0000-00001B110000}"/>
    <cellStyle name="Navadno 12 2 4 2 4 2 2" xfId="4481" xr:uid="{00000000-0005-0000-0000-00001C110000}"/>
    <cellStyle name="Navadno 12 2 4 2 4 2 3" xfId="4482" xr:uid="{00000000-0005-0000-0000-00001D110000}"/>
    <cellStyle name="Navadno 12 2 4 2 4 3" xfId="4483" xr:uid="{00000000-0005-0000-0000-00001E110000}"/>
    <cellStyle name="Navadno 12 2 4 2 4 3 2" xfId="4484" xr:uid="{00000000-0005-0000-0000-00001F110000}"/>
    <cellStyle name="Navadno 12 2 4 2 4 3 3" xfId="4485" xr:uid="{00000000-0005-0000-0000-000020110000}"/>
    <cellStyle name="Navadno 12 2 4 2 4 4" xfId="4486" xr:uid="{00000000-0005-0000-0000-000021110000}"/>
    <cellStyle name="Navadno 12 2 4 2 4 5" xfId="4487" xr:uid="{00000000-0005-0000-0000-000022110000}"/>
    <cellStyle name="Navadno 12 2 4 2 5" xfId="4488" xr:uid="{00000000-0005-0000-0000-000023110000}"/>
    <cellStyle name="Navadno 12 2 4 2 5 2" xfId="4489" xr:uid="{00000000-0005-0000-0000-000024110000}"/>
    <cellStyle name="Navadno 12 2 4 2 5 2 2" xfId="4490" xr:uid="{00000000-0005-0000-0000-000025110000}"/>
    <cellStyle name="Navadno 12 2 4 2 5 2 3" xfId="4491" xr:uid="{00000000-0005-0000-0000-000026110000}"/>
    <cellStyle name="Navadno 12 2 4 2 5 3" xfId="4492" xr:uid="{00000000-0005-0000-0000-000027110000}"/>
    <cellStyle name="Navadno 12 2 4 2 5 3 2" xfId="4493" xr:uid="{00000000-0005-0000-0000-000028110000}"/>
    <cellStyle name="Navadno 12 2 4 2 5 3 3" xfId="4494" xr:uid="{00000000-0005-0000-0000-000029110000}"/>
    <cellStyle name="Navadno 12 2 4 2 5 4" xfId="4495" xr:uid="{00000000-0005-0000-0000-00002A110000}"/>
    <cellStyle name="Navadno 12 2 4 2 5 5" xfId="4496" xr:uid="{00000000-0005-0000-0000-00002B110000}"/>
    <cellStyle name="Navadno 12 2 4 2 6" xfId="4497" xr:uid="{00000000-0005-0000-0000-00002C110000}"/>
    <cellStyle name="Navadno 12 2 4 2 6 2" xfId="4498" xr:uid="{00000000-0005-0000-0000-00002D110000}"/>
    <cellStyle name="Navadno 12 2 4 2 6 3" xfId="4499" xr:uid="{00000000-0005-0000-0000-00002E110000}"/>
    <cellStyle name="Navadno 12 2 4 2 7" xfId="4500" xr:uid="{00000000-0005-0000-0000-00002F110000}"/>
    <cellStyle name="Navadno 12 2 4 2 7 2" xfId="4501" xr:uid="{00000000-0005-0000-0000-000030110000}"/>
    <cellStyle name="Navadno 12 2 4 2 7 3" xfId="4502" xr:uid="{00000000-0005-0000-0000-000031110000}"/>
    <cellStyle name="Navadno 12 2 4 2 8" xfId="4503" xr:uid="{00000000-0005-0000-0000-000032110000}"/>
    <cellStyle name="Navadno 12 2 4 2 9" xfId="4504" xr:uid="{00000000-0005-0000-0000-000033110000}"/>
    <cellStyle name="Navadno 12 2 4 3" xfId="4505" xr:uid="{00000000-0005-0000-0000-000034110000}"/>
    <cellStyle name="Navadno 12 2 4 3 2" xfId="4506" xr:uid="{00000000-0005-0000-0000-000035110000}"/>
    <cellStyle name="Navadno 12 2 4 3 2 2" xfId="4507" xr:uid="{00000000-0005-0000-0000-000036110000}"/>
    <cellStyle name="Navadno 12 2 4 3 2 2 2" xfId="4508" xr:uid="{00000000-0005-0000-0000-000037110000}"/>
    <cellStyle name="Navadno 12 2 4 3 2 2 2 2" xfId="4509" xr:uid="{00000000-0005-0000-0000-000038110000}"/>
    <cellStyle name="Navadno 12 2 4 3 2 2 2 3" xfId="4510" xr:uid="{00000000-0005-0000-0000-000039110000}"/>
    <cellStyle name="Navadno 12 2 4 3 2 2 3" xfId="4511" xr:uid="{00000000-0005-0000-0000-00003A110000}"/>
    <cellStyle name="Navadno 12 2 4 3 2 2 3 2" xfId="4512" xr:uid="{00000000-0005-0000-0000-00003B110000}"/>
    <cellStyle name="Navadno 12 2 4 3 2 2 3 3" xfId="4513" xr:uid="{00000000-0005-0000-0000-00003C110000}"/>
    <cellStyle name="Navadno 12 2 4 3 2 2 4" xfId="4514" xr:uid="{00000000-0005-0000-0000-00003D110000}"/>
    <cellStyle name="Navadno 12 2 4 3 2 2 5" xfId="4515" xr:uid="{00000000-0005-0000-0000-00003E110000}"/>
    <cellStyle name="Navadno 12 2 4 3 2 3" xfId="4516" xr:uid="{00000000-0005-0000-0000-00003F110000}"/>
    <cellStyle name="Navadno 12 2 4 3 2 3 2" xfId="4517" xr:uid="{00000000-0005-0000-0000-000040110000}"/>
    <cellStyle name="Navadno 12 2 4 3 2 3 2 2" xfId="4518" xr:uid="{00000000-0005-0000-0000-000041110000}"/>
    <cellStyle name="Navadno 12 2 4 3 2 3 2 3" xfId="4519" xr:uid="{00000000-0005-0000-0000-000042110000}"/>
    <cellStyle name="Navadno 12 2 4 3 2 3 3" xfId="4520" xr:uid="{00000000-0005-0000-0000-000043110000}"/>
    <cellStyle name="Navadno 12 2 4 3 2 3 3 2" xfId="4521" xr:uid="{00000000-0005-0000-0000-000044110000}"/>
    <cellStyle name="Navadno 12 2 4 3 2 3 3 3" xfId="4522" xr:uid="{00000000-0005-0000-0000-000045110000}"/>
    <cellStyle name="Navadno 12 2 4 3 2 3 4" xfId="4523" xr:uid="{00000000-0005-0000-0000-000046110000}"/>
    <cellStyle name="Navadno 12 2 4 3 2 3 5" xfId="4524" xr:uid="{00000000-0005-0000-0000-000047110000}"/>
    <cellStyle name="Navadno 12 2 4 3 2 4" xfId="4525" xr:uid="{00000000-0005-0000-0000-000048110000}"/>
    <cellStyle name="Navadno 12 2 4 3 2 4 2" xfId="4526" xr:uid="{00000000-0005-0000-0000-000049110000}"/>
    <cellStyle name="Navadno 12 2 4 3 2 4 3" xfId="4527" xr:uid="{00000000-0005-0000-0000-00004A110000}"/>
    <cellStyle name="Navadno 12 2 4 3 2 5" xfId="4528" xr:uid="{00000000-0005-0000-0000-00004B110000}"/>
    <cellStyle name="Navadno 12 2 4 3 2 5 2" xfId="4529" xr:uid="{00000000-0005-0000-0000-00004C110000}"/>
    <cellStyle name="Navadno 12 2 4 3 2 5 3" xfId="4530" xr:uid="{00000000-0005-0000-0000-00004D110000}"/>
    <cellStyle name="Navadno 12 2 4 3 2 6" xfId="4531" xr:uid="{00000000-0005-0000-0000-00004E110000}"/>
    <cellStyle name="Navadno 12 2 4 3 2 7" xfId="4532" xr:uid="{00000000-0005-0000-0000-00004F110000}"/>
    <cellStyle name="Navadno 12 2 4 3 3" xfId="4533" xr:uid="{00000000-0005-0000-0000-000050110000}"/>
    <cellStyle name="Navadno 12 2 4 3 3 2" xfId="4534" xr:uid="{00000000-0005-0000-0000-000051110000}"/>
    <cellStyle name="Navadno 12 2 4 3 3 2 2" xfId="4535" xr:uid="{00000000-0005-0000-0000-000052110000}"/>
    <cellStyle name="Navadno 12 2 4 3 3 2 3" xfId="4536" xr:uid="{00000000-0005-0000-0000-000053110000}"/>
    <cellStyle name="Navadno 12 2 4 3 3 3" xfId="4537" xr:uid="{00000000-0005-0000-0000-000054110000}"/>
    <cellStyle name="Navadno 12 2 4 3 3 3 2" xfId="4538" xr:uid="{00000000-0005-0000-0000-000055110000}"/>
    <cellStyle name="Navadno 12 2 4 3 3 3 3" xfId="4539" xr:uid="{00000000-0005-0000-0000-000056110000}"/>
    <cellStyle name="Navadno 12 2 4 3 3 4" xfId="4540" xr:uid="{00000000-0005-0000-0000-000057110000}"/>
    <cellStyle name="Navadno 12 2 4 3 3 5" xfId="4541" xr:uid="{00000000-0005-0000-0000-000058110000}"/>
    <cellStyle name="Navadno 12 2 4 3 4" xfId="4542" xr:uid="{00000000-0005-0000-0000-000059110000}"/>
    <cellStyle name="Navadno 12 2 4 3 4 2" xfId="4543" xr:uid="{00000000-0005-0000-0000-00005A110000}"/>
    <cellStyle name="Navadno 12 2 4 3 4 2 2" xfId="4544" xr:uid="{00000000-0005-0000-0000-00005B110000}"/>
    <cellStyle name="Navadno 12 2 4 3 4 2 3" xfId="4545" xr:uid="{00000000-0005-0000-0000-00005C110000}"/>
    <cellStyle name="Navadno 12 2 4 3 4 3" xfId="4546" xr:uid="{00000000-0005-0000-0000-00005D110000}"/>
    <cellStyle name="Navadno 12 2 4 3 4 3 2" xfId="4547" xr:uid="{00000000-0005-0000-0000-00005E110000}"/>
    <cellStyle name="Navadno 12 2 4 3 4 3 3" xfId="4548" xr:uid="{00000000-0005-0000-0000-00005F110000}"/>
    <cellStyle name="Navadno 12 2 4 3 4 4" xfId="4549" xr:uid="{00000000-0005-0000-0000-000060110000}"/>
    <cellStyle name="Navadno 12 2 4 3 4 5" xfId="4550" xr:uid="{00000000-0005-0000-0000-000061110000}"/>
    <cellStyle name="Navadno 12 2 4 3 5" xfId="4551" xr:uid="{00000000-0005-0000-0000-000062110000}"/>
    <cellStyle name="Navadno 12 2 4 3 5 2" xfId="4552" xr:uid="{00000000-0005-0000-0000-000063110000}"/>
    <cellStyle name="Navadno 12 2 4 3 5 3" xfId="4553" xr:uid="{00000000-0005-0000-0000-000064110000}"/>
    <cellStyle name="Navadno 12 2 4 3 6" xfId="4554" xr:uid="{00000000-0005-0000-0000-000065110000}"/>
    <cellStyle name="Navadno 12 2 4 3 6 2" xfId="4555" xr:uid="{00000000-0005-0000-0000-000066110000}"/>
    <cellStyle name="Navadno 12 2 4 3 6 3" xfId="4556" xr:uid="{00000000-0005-0000-0000-000067110000}"/>
    <cellStyle name="Navadno 12 2 4 3 7" xfId="4557" xr:uid="{00000000-0005-0000-0000-000068110000}"/>
    <cellStyle name="Navadno 12 2 4 3 8" xfId="4558" xr:uid="{00000000-0005-0000-0000-000069110000}"/>
    <cellStyle name="Navadno 12 2 4 4" xfId="4559" xr:uid="{00000000-0005-0000-0000-00006A110000}"/>
    <cellStyle name="Navadno 12 2 4 4 2" xfId="4560" xr:uid="{00000000-0005-0000-0000-00006B110000}"/>
    <cellStyle name="Navadno 12 2 4 4 2 2" xfId="4561" xr:uid="{00000000-0005-0000-0000-00006C110000}"/>
    <cellStyle name="Navadno 12 2 4 4 2 2 2" xfId="4562" xr:uid="{00000000-0005-0000-0000-00006D110000}"/>
    <cellStyle name="Navadno 12 2 4 4 2 2 3" xfId="4563" xr:uid="{00000000-0005-0000-0000-00006E110000}"/>
    <cellStyle name="Navadno 12 2 4 4 2 3" xfId="4564" xr:uid="{00000000-0005-0000-0000-00006F110000}"/>
    <cellStyle name="Navadno 12 2 4 4 2 3 2" xfId="4565" xr:uid="{00000000-0005-0000-0000-000070110000}"/>
    <cellStyle name="Navadno 12 2 4 4 2 3 3" xfId="4566" xr:uid="{00000000-0005-0000-0000-000071110000}"/>
    <cellStyle name="Navadno 12 2 4 4 2 4" xfId="4567" xr:uid="{00000000-0005-0000-0000-000072110000}"/>
    <cellStyle name="Navadno 12 2 4 4 2 5" xfId="4568" xr:uid="{00000000-0005-0000-0000-000073110000}"/>
    <cellStyle name="Navadno 12 2 4 4 3" xfId="4569" xr:uid="{00000000-0005-0000-0000-000074110000}"/>
    <cellStyle name="Navadno 12 2 4 4 3 2" xfId="4570" xr:uid="{00000000-0005-0000-0000-000075110000}"/>
    <cellStyle name="Navadno 12 2 4 4 3 2 2" xfId="4571" xr:uid="{00000000-0005-0000-0000-000076110000}"/>
    <cellStyle name="Navadno 12 2 4 4 3 2 3" xfId="4572" xr:uid="{00000000-0005-0000-0000-000077110000}"/>
    <cellStyle name="Navadno 12 2 4 4 3 3" xfId="4573" xr:uid="{00000000-0005-0000-0000-000078110000}"/>
    <cellStyle name="Navadno 12 2 4 4 3 3 2" xfId="4574" xr:uid="{00000000-0005-0000-0000-000079110000}"/>
    <cellStyle name="Navadno 12 2 4 4 3 3 3" xfId="4575" xr:uid="{00000000-0005-0000-0000-00007A110000}"/>
    <cellStyle name="Navadno 12 2 4 4 3 4" xfId="4576" xr:uid="{00000000-0005-0000-0000-00007B110000}"/>
    <cellStyle name="Navadno 12 2 4 4 3 5" xfId="4577" xr:uid="{00000000-0005-0000-0000-00007C110000}"/>
    <cellStyle name="Navadno 12 2 4 4 4" xfId="4578" xr:uid="{00000000-0005-0000-0000-00007D110000}"/>
    <cellStyle name="Navadno 12 2 4 4 4 2" xfId="4579" xr:uid="{00000000-0005-0000-0000-00007E110000}"/>
    <cellStyle name="Navadno 12 2 4 4 4 3" xfId="4580" xr:uid="{00000000-0005-0000-0000-00007F110000}"/>
    <cellStyle name="Navadno 12 2 4 4 5" xfId="4581" xr:uid="{00000000-0005-0000-0000-000080110000}"/>
    <cellStyle name="Navadno 12 2 4 4 5 2" xfId="4582" xr:uid="{00000000-0005-0000-0000-000081110000}"/>
    <cellStyle name="Navadno 12 2 4 4 5 3" xfId="4583" xr:uid="{00000000-0005-0000-0000-000082110000}"/>
    <cellStyle name="Navadno 12 2 4 4 6" xfId="4584" xr:uid="{00000000-0005-0000-0000-000083110000}"/>
    <cellStyle name="Navadno 12 2 4 4 7" xfId="4585" xr:uid="{00000000-0005-0000-0000-000084110000}"/>
    <cellStyle name="Navadno 12 2 4 5" xfId="4586" xr:uid="{00000000-0005-0000-0000-000085110000}"/>
    <cellStyle name="Navadno 12 2 4 5 2" xfId="4587" xr:uid="{00000000-0005-0000-0000-000086110000}"/>
    <cellStyle name="Navadno 12 2 4 5 2 2" xfId="4588" xr:uid="{00000000-0005-0000-0000-000087110000}"/>
    <cellStyle name="Navadno 12 2 4 5 2 3" xfId="4589" xr:uid="{00000000-0005-0000-0000-000088110000}"/>
    <cellStyle name="Navadno 12 2 4 5 3" xfId="4590" xr:uid="{00000000-0005-0000-0000-000089110000}"/>
    <cellStyle name="Navadno 12 2 4 5 3 2" xfId="4591" xr:uid="{00000000-0005-0000-0000-00008A110000}"/>
    <cellStyle name="Navadno 12 2 4 5 3 3" xfId="4592" xr:uid="{00000000-0005-0000-0000-00008B110000}"/>
    <cellStyle name="Navadno 12 2 4 5 4" xfId="4593" xr:uid="{00000000-0005-0000-0000-00008C110000}"/>
    <cellStyle name="Navadno 12 2 4 5 5" xfId="4594" xr:uid="{00000000-0005-0000-0000-00008D110000}"/>
    <cellStyle name="Navadno 12 2 4 6" xfId="4595" xr:uid="{00000000-0005-0000-0000-00008E110000}"/>
    <cellStyle name="Navadno 12 2 4 6 2" xfId="4596" xr:uid="{00000000-0005-0000-0000-00008F110000}"/>
    <cellStyle name="Navadno 12 2 4 6 2 2" xfId="4597" xr:uid="{00000000-0005-0000-0000-000090110000}"/>
    <cellStyle name="Navadno 12 2 4 6 2 3" xfId="4598" xr:uid="{00000000-0005-0000-0000-000091110000}"/>
    <cellStyle name="Navadno 12 2 4 6 3" xfId="4599" xr:uid="{00000000-0005-0000-0000-000092110000}"/>
    <cellStyle name="Navadno 12 2 4 6 3 2" xfId="4600" xr:uid="{00000000-0005-0000-0000-000093110000}"/>
    <cellStyle name="Navadno 12 2 4 6 3 3" xfId="4601" xr:uid="{00000000-0005-0000-0000-000094110000}"/>
    <cellStyle name="Navadno 12 2 4 6 4" xfId="4602" xr:uid="{00000000-0005-0000-0000-000095110000}"/>
    <cellStyle name="Navadno 12 2 4 6 5" xfId="4603" xr:uid="{00000000-0005-0000-0000-000096110000}"/>
    <cellStyle name="Navadno 12 2 4 7" xfId="4604" xr:uid="{00000000-0005-0000-0000-000097110000}"/>
    <cellStyle name="Navadno 12 2 4 7 2" xfId="4605" xr:uid="{00000000-0005-0000-0000-000098110000}"/>
    <cellStyle name="Navadno 12 2 4 7 3" xfId="4606" xr:uid="{00000000-0005-0000-0000-000099110000}"/>
    <cellStyle name="Navadno 12 2 4 8" xfId="4607" xr:uid="{00000000-0005-0000-0000-00009A110000}"/>
    <cellStyle name="Navadno 12 2 4 8 2" xfId="4608" xr:uid="{00000000-0005-0000-0000-00009B110000}"/>
    <cellStyle name="Navadno 12 2 4 8 3" xfId="4609" xr:uid="{00000000-0005-0000-0000-00009C110000}"/>
    <cellStyle name="Navadno 12 2 4 9" xfId="4610" xr:uid="{00000000-0005-0000-0000-00009D110000}"/>
    <cellStyle name="Navadno 12 2 5" xfId="4611" xr:uid="{00000000-0005-0000-0000-00009E110000}"/>
    <cellStyle name="Navadno 12 2 5 2" xfId="4612" xr:uid="{00000000-0005-0000-0000-00009F110000}"/>
    <cellStyle name="Navadno 12 2 5 2 2" xfId="4613" xr:uid="{00000000-0005-0000-0000-0000A0110000}"/>
    <cellStyle name="Navadno 12 2 5 2 2 2" xfId="4614" xr:uid="{00000000-0005-0000-0000-0000A1110000}"/>
    <cellStyle name="Navadno 12 2 5 2 2 2 2" xfId="4615" xr:uid="{00000000-0005-0000-0000-0000A2110000}"/>
    <cellStyle name="Navadno 12 2 5 2 2 2 2 2" xfId="4616" xr:uid="{00000000-0005-0000-0000-0000A3110000}"/>
    <cellStyle name="Navadno 12 2 5 2 2 2 2 3" xfId="4617" xr:uid="{00000000-0005-0000-0000-0000A4110000}"/>
    <cellStyle name="Navadno 12 2 5 2 2 2 3" xfId="4618" xr:uid="{00000000-0005-0000-0000-0000A5110000}"/>
    <cellStyle name="Navadno 12 2 5 2 2 2 3 2" xfId="4619" xr:uid="{00000000-0005-0000-0000-0000A6110000}"/>
    <cellStyle name="Navadno 12 2 5 2 2 2 3 3" xfId="4620" xr:uid="{00000000-0005-0000-0000-0000A7110000}"/>
    <cellStyle name="Navadno 12 2 5 2 2 2 4" xfId="4621" xr:uid="{00000000-0005-0000-0000-0000A8110000}"/>
    <cellStyle name="Navadno 12 2 5 2 2 2 5" xfId="4622" xr:uid="{00000000-0005-0000-0000-0000A9110000}"/>
    <cellStyle name="Navadno 12 2 5 2 2 3" xfId="4623" xr:uid="{00000000-0005-0000-0000-0000AA110000}"/>
    <cellStyle name="Navadno 12 2 5 2 2 3 2" xfId="4624" xr:uid="{00000000-0005-0000-0000-0000AB110000}"/>
    <cellStyle name="Navadno 12 2 5 2 2 3 2 2" xfId="4625" xr:uid="{00000000-0005-0000-0000-0000AC110000}"/>
    <cellStyle name="Navadno 12 2 5 2 2 3 2 3" xfId="4626" xr:uid="{00000000-0005-0000-0000-0000AD110000}"/>
    <cellStyle name="Navadno 12 2 5 2 2 3 3" xfId="4627" xr:uid="{00000000-0005-0000-0000-0000AE110000}"/>
    <cellStyle name="Navadno 12 2 5 2 2 3 3 2" xfId="4628" xr:uid="{00000000-0005-0000-0000-0000AF110000}"/>
    <cellStyle name="Navadno 12 2 5 2 2 3 3 3" xfId="4629" xr:uid="{00000000-0005-0000-0000-0000B0110000}"/>
    <cellStyle name="Navadno 12 2 5 2 2 3 4" xfId="4630" xr:uid="{00000000-0005-0000-0000-0000B1110000}"/>
    <cellStyle name="Navadno 12 2 5 2 2 3 5" xfId="4631" xr:uid="{00000000-0005-0000-0000-0000B2110000}"/>
    <cellStyle name="Navadno 12 2 5 2 2 4" xfId="4632" xr:uid="{00000000-0005-0000-0000-0000B3110000}"/>
    <cellStyle name="Navadno 12 2 5 2 2 4 2" xfId="4633" xr:uid="{00000000-0005-0000-0000-0000B4110000}"/>
    <cellStyle name="Navadno 12 2 5 2 2 4 3" xfId="4634" xr:uid="{00000000-0005-0000-0000-0000B5110000}"/>
    <cellStyle name="Navadno 12 2 5 2 2 5" xfId="4635" xr:uid="{00000000-0005-0000-0000-0000B6110000}"/>
    <cellStyle name="Navadno 12 2 5 2 2 5 2" xfId="4636" xr:uid="{00000000-0005-0000-0000-0000B7110000}"/>
    <cellStyle name="Navadno 12 2 5 2 2 5 3" xfId="4637" xr:uid="{00000000-0005-0000-0000-0000B8110000}"/>
    <cellStyle name="Navadno 12 2 5 2 2 6" xfId="4638" xr:uid="{00000000-0005-0000-0000-0000B9110000}"/>
    <cellStyle name="Navadno 12 2 5 2 2 7" xfId="4639" xr:uid="{00000000-0005-0000-0000-0000BA110000}"/>
    <cellStyle name="Navadno 12 2 5 2 3" xfId="4640" xr:uid="{00000000-0005-0000-0000-0000BB110000}"/>
    <cellStyle name="Navadno 12 2 5 2 3 2" xfId="4641" xr:uid="{00000000-0005-0000-0000-0000BC110000}"/>
    <cellStyle name="Navadno 12 2 5 2 3 2 2" xfId="4642" xr:uid="{00000000-0005-0000-0000-0000BD110000}"/>
    <cellStyle name="Navadno 12 2 5 2 3 2 3" xfId="4643" xr:uid="{00000000-0005-0000-0000-0000BE110000}"/>
    <cellStyle name="Navadno 12 2 5 2 3 3" xfId="4644" xr:uid="{00000000-0005-0000-0000-0000BF110000}"/>
    <cellStyle name="Navadno 12 2 5 2 3 3 2" xfId="4645" xr:uid="{00000000-0005-0000-0000-0000C0110000}"/>
    <cellStyle name="Navadno 12 2 5 2 3 3 3" xfId="4646" xr:uid="{00000000-0005-0000-0000-0000C1110000}"/>
    <cellStyle name="Navadno 12 2 5 2 3 4" xfId="4647" xr:uid="{00000000-0005-0000-0000-0000C2110000}"/>
    <cellStyle name="Navadno 12 2 5 2 3 5" xfId="4648" xr:uid="{00000000-0005-0000-0000-0000C3110000}"/>
    <cellStyle name="Navadno 12 2 5 2 4" xfId="4649" xr:uid="{00000000-0005-0000-0000-0000C4110000}"/>
    <cellStyle name="Navadno 12 2 5 2 4 2" xfId="4650" xr:uid="{00000000-0005-0000-0000-0000C5110000}"/>
    <cellStyle name="Navadno 12 2 5 2 4 2 2" xfId="4651" xr:uid="{00000000-0005-0000-0000-0000C6110000}"/>
    <cellStyle name="Navadno 12 2 5 2 4 2 3" xfId="4652" xr:uid="{00000000-0005-0000-0000-0000C7110000}"/>
    <cellStyle name="Navadno 12 2 5 2 4 3" xfId="4653" xr:uid="{00000000-0005-0000-0000-0000C8110000}"/>
    <cellStyle name="Navadno 12 2 5 2 4 3 2" xfId="4654" xr:uid="{00000000-0005-0000-0000-0000C9110000}"/>
    <cellStyle name="Navadno 12 2 5 2 4 3 3" xfId="4655" xr:uid="{00000000-0005-0000-0000-0000CA110000}"/>
    <cellStyle name="Navadno 12 2 5 2 4 4" xfId="4656" xr:uid="{00000000-0005-0000-0000-0000CB110000}"/>
    <cellStyle name="Navadno 12 2 5 2 4 5" xfId="4657" xr:uid="{00000000-0005-0000-0000-0000CC110000}"/>
    <cellStyle name="Navadno 12 2 5 2 5" xfId="4658" xr:uid="{00000000-0005-0000-0000-0000CD110000}"/>
    <cellStyle name="Navadno 12 2 5 2 5 2" xfId="4659" xr:uid="{00000000-0005-0000-0000-0000CE110000}"/>
    <cellStyle name="Navadno 12 2 5 2 5 3" xfId="4660" xr:uid="{00000000-0005-0000-0000-0000CF110000}"/>
    <cellStyle name="Navadno 12 2 5 2 6" xfId="4661" xr:uid="{00000000-0005-0000-0000-0000D0110000}"/>
    <cellStyle name="Navadno 12 2 5 2 6 2" xfId="4662" xr:uid="{00000000-0005-0000-0000-0000D1110000}"/>
    <cellStyle name="Navadno 12 2 5 2 6 3" xfId="4663" xr:uid="{00000000-0005-0000-0000-0000D2110000}"/>
    <cellStyle name="Navadno 12 2 5 2 7" xfId="4664" xr:uid="{00000000-0005-0000-0000-0000D3110000}"/>
    <cellStyle name="Navadno 12 2 5 2 8" xfId="4665" xr:uid="{00000000-0005-0000-0000-0000D4110000}"/>
    <cellStyle name="Navadno 12 2 5 3" xfId="4666" xr:uid="{00000000-0005-0000-0000-0000D5110000}"/>
    <cellStyle name="Navadno 12 2 5 3 2" xfId="4667" xr:uid="{00000000-0005-0000-0000-0000D6110000}"/>
    <cellStyle name="Navadno 12 2 5 3 2 2" xfId="4668" xr:uid="{00000000-0005-0000-0000-0000D7110000}"/>
    <cellStyle name="Navadno 12 2 5 3 2 2 2" xfId="4669" xr:uid="{00000000-0005-0000-0000-0000D8110000}"/>
    <cellStyle name="Navadno 12 2 5 3 2 2 3" xfId="4670" xr:uid="{00000000-0005-0000-0000-0000D9110000}"/>
    <cellStyle name="Navadno 12 2 5 3 2 3" xfId="4671" xr:uid="{00000000-0005-0000-0000-0000DA110000}"/>
    <cellStyle name="Navadno 12 2 5 3 2 3 2" xfId="4672" xr:uid="{00000000-0005-0000-0000-0000DB110000}"/>
    <cellStyle name="Navadno 12 2 5 3 2 3 3" xfId="4673" xr:uid="{00000000-0005-0000-0000-0000DC110000}"/>
    <cellStyle name="Navadno 12 2 5 3 2 4" xfId="4674" xr:uid="{00000000-0005-0000-0000-0000DD110000}"/>
    <cellStyle name="Navadno 12 2 5 3 2 5" xfId="4675" xr:uid="{00000000-0005-0000-0000-0000DE110000}"/>
    <cellStyle name="Navadno 12 2 5 3 3" xfId="4676" xr:uid="{00000000-0005-0000-0000-0000DF110000}"/>
    <cellStyle name="Navadno 12 2 5 3 3 2" xfId="4677" xr:uid="{00000000-0005-0000-0000-0000E0110000}"/>
    <cellStyle name="Navadno 12 2 5 3 3 2 2" xfId="4678" xr:uid="{00000000-0005-0000-0000-0000E1110000}"/>
    <cellStyle name="Navadno 12 2 5 3 3 2 3" xfId="4679" xr:uid="{00000000-0005-0000-0000-0000E2110000}"/>
    <cellStyle name="Navadno 12 2 5 3 3 3" xfId="4680" xr:uid="{00000000-0005-0000-0000-0000E3110000}"/>
    <cellStyle name="Navadno 12 2 5 3 3 3 2" xfId="4681" xr:uid="{00000000-0005-0000-0000-0000E4110000}"/>
    <cellStyle name="Navadno 12 2 5 3 3 3 3" xfId="4682" xr:uid="{00000000-0005-0000-0000-0000E5110000}"/>
    <cellStyle name="Navadno 12 2 5 3 3 4" xfId="4683" xr:uid="{00000000-0005-0000-0000-0000E6110000}"/>
    <cellStyle name="Navadno 12 2 5 3 3 5" xfId="4684" xr:uid="{00000000-0005-0000-0000-0000E7110000}"/>
    <cellStyle name="Navadno 12 2 5 3 4" xfId="4685" xr:uid="{00000000-0005-0000-0000-0000E8110000}"/>
    <cellStyle name="Navadno 12 2 5 3 4 2" xfId="4686" xr:uid="{00000000-0005-0000-0000-0000E9110000}"/>
    <cellStyle name="Navadno 12 2 5 3 4 3" xfId="4687" xr:uid="{00000000-0005-0000-0000-0000EA110000}"/>
    <cellStyle name="Navadno 12 2 5 3 5" xfId="4688" xr:uid="{00000000-0005-0000-0000-0000EB110000}"/>
    <cellStyle name="Navadno 12 2 5 3 5 2" xfId="4689" xr:uid="{00000000-0005-0000-0000-0000EC110000}"/>
    <cellStyle name="Navadno 12 2 5 3 5 3" xfId="4690" xr:uid="{00000000-0005-0000-0000-0000ED110000}"/>
    <cellStyle name="Navadno 12 2 5 3 6" xfId="4691" xr:uid="{00000000-0005-0000-0000-0000EE110000}"/>
    <cellStyle name="Navadno 12 2 5 3 7" xfId="4692" xr:uid="{00000000-0005-0000-0000-0000EF110000}"/>
    <cellStyle name="Navadno 12 2 5 4" xfId="4693" xr:uid="{00000000-0005-0000-0000-0000F0110000}"/>
    <cellStyle name="Navadno 12 2 5 4 2" xfId="4694" xr:uid="{00000000-0005-0000-0000-0000F1110000}"/>
    <cellStyle name="Navadno 12 2 5 4 2 2" xfId="4695" xr:uid="{00000000-0005-0000-0000-0000F2110000}"/>
    <cellStyle name="Navadno 12 2 5 4 2 3" xfId="4696" xr:uid="{00000000-0005-0000-0000-0000F3110000}"/>
    <cellStyle name="Navadno 12 2 5 4 3" xfId="4697" xr:uid="{00000000-0005-0000-0000-0000F4110000}"/>
    <cellStyle name="Navadno 12 2 5 4 3 2" xfId="4698" xr:uid="{00000000-0005-0000-0000-0000F5110000}"/>
    <cellStyle name="Navadno 12 2 5 4 3 3" xfId="4699" xr:uid="{00000000-0005-0000-0000-0000F6110000}"/>
    <cellStyle name="Navadno 12 2 5 4 4" xfId="4700" xr:uid="{00000000-0005-0000-0000-0000F7110000}"/>
    <cellStyle name="Navadno 12 2 5 4 5" xfId="4701" xr:uid="{00000000-0005-0000-0000-0000F8110000}"/>
    <cellStyle name="Navadno 12 2 5 5" xfId="4702" xr:uid="{00000000-0005-0000-0000-0000F9110000}"/>
    <cellStyle name="Navadno 12 2 5 5 2" xfId="4703" xr:uid="{00000000-0005-0000-0000-0000FA110000}"/>
    <cellStyle name="Navadno 12 2 5 5 2 2" xfId="4704" xr:uid="{00000000-0005-0000-0000-0000FB110000}"/>
    <cellStyle name="Navadno 12 2 5 5 2 3" xfId="4705" xr:uid="{00000000-0005-0000-0000-0000FC110000}"/>
    <cellStyle name="Navadno 12 2 5 5 3" xfId="4706" xr:uid="{00000000-0005-0000-0000-0000FD110000}"/>
    <cellStyle name="Navadno 12 2 5 5 3 2" xfId="4707" xr:uid="{00000000-0005-0000-0000-0000FE110000}"/>
    <cellStyle name="Navadno 12 2 5 5 3 3" xfId="4708" xr:uid="{00000000-0005-0000-0000-0000FF110000}"/>
    <cellStyle name="Navadno 12 2 5 5 4" xfId="4709" xr:uid="{00000000-0005-0000-0000-000000120000}"/>
    <cellStyle name="Navadno 12 2 5 5 5" xfId="4710" xr:uid="{00000000-0005-0000-0000-000001120000}"/>
    <cellStyle name="Navadno 12 2 5 6" xfId="4711" xr:uid="{00000000-0005-0000-0000-000002120000}"/>
    <cellStyle name="Navadno 12 2 5 6 2" xfId="4712" xr:uid="{00000000-0005-0000-0000-000003120000}"/>
    <cellStyle name="Navadno 12 2 5 6 3" xfId="4713" xr:uid="{00000000-0005-0000-0000-000004120000}"/>
    <cellStyle name="Navadno 12 2 5 7" xfId="4714" xr:uid="{00000000-0005-0000-0000-000005120000}"/>
    <cellStyle name="Navadno 12 2 5 7 2" xfId="4715" xr:uid="{00000000-0005-0000-0000-000006120000}"/>
    <cellStyle name="Navadno 12 2 5 7 3" xfId="4716" xr:uid="{00000000-0005-0000-0000-000007120000}"/>
    <cellStyle name="Navadno 12 2 5 8" xfId="4717" xr:uid="{00000000-0005-0000-0000-000008120000}"/>
    <cellStyle name="Navadno 12 2 5 9" xfId="4718" xr:uid="{00000000-0005-0000-0000-000009120000}"/>
    <cellStyle name="Navadno 12 2 6" xfId="4719" xr:uid="{00000000-0005-0000-0000-00000A120000}"/>
    <cellStyle name="Navadno 12 2 6 2" xfId="4720" xr:uid="{00000000-0005-0000-0000-00000B120000}"/>
    <cellStyle name="Navadno 12 2 6 2 2" xfId="4721" xr:uid="{00000000-0005-0000-0000-00000C120000}"/>
    <cellStyle name="Navadno 12 2 6 2 2 2" xfId="4722" xr:uid="{00000000-0005-0000-0000-00000D120000}"/>
    <cellStyle name="Navadno 12 2 6 2 2 2 2" xfId="4723" xr:uid="{00000000-0005-0000-0000-00000E120000}"/>
    <cellStyle name="Navadno 12 2 6 2 2 2 2 2" xfId="4724" xr:uid="{00000000-0005-0000-0000-00000F120000}"/>
    <cellStyle name="Navadno 12 2 6 2 2 2 2 3" xfId="4725" xr:uid="{00000000-0005-0000-0000-000010120000}"/>
    <cellStyle name="Navadno 12 2 6 2 2 2 3" xfId="4726" xr:uid="{00000000-0005-0000-0000-000011120000}"/>
    <cellStyle name="Navadno 12 2 6 2 2 2 3 2" xfId="4727" xr:uid="{00000000-0005-0000-0000-000012120000}"/>
    <cellStyle name="Navadno 12 2 6 2 2 2 3 3" xfId="4728" xr:uid="{00000000-0005-0000-0000-000013120000}"/>
    <cellStyle name="Navadno 12 2 6 2 2 2 4" xfId="4729" xr:uid="{00000000-0005-0000-0000-000014120000}"/>
    <cellStyle name="Navadno 12 2 6 2 2 2 5" xfId="4730" xr:uid="{00000000-0005-0000-0000-000015120000}"/>
    <cellStyle name="Navadno 12 2 6 2 2 3" xfId="4731" xr:uid="{00000000-0005-0000-0000-000016120000}"/>
    <cellStyle name="Navadno 12 2 6 2 2 3 2" xfId="4732" xr:uid="{00000000-0005-0000-0000-000017120000}"/>
    <cellStyle name="Navadno 12 2 6 2 2 3 2 2" xfId="4733" xr:uid="{00000000-0005-0000-0000-000018120000}"/>
    <cellStyle name="Navadno 12 2 6 2 2 3 2 3" xfId="4734" xr:uid="{00000000-0005-0000-0000-000019120000}"/>
    <cellStyle name="Navadno 12 2 6 2 2 3 3" xfId="4735" xr:uid="{00000000-0005-0000-0000-00001A120000}"/>
    <cellStyle name="Navadno 12 2 6 2 2 3 3 2" xfId="4736" xr:uid="{00000000-0005-0000-0000-00001B120000}"/>
    <cellStyle name="Navadno 12 2 6 2 2 3 3 3" xfId="4737" xr:uid="{00000000-0005-0000-0000-00001C120000}"/>
    <cellStyle name="Navadno 12 2 6 2 2 3 4" xfId="4738" xr:uid="{00000000-0005-0000-0000-00001D120000}"/>
    <cellStyle name="Navadno 12 2 6 2 2 3 5" xfId="4739" xr:uid="{00000000-0005-0000-0000-00001E120000}"/>
    <cellStyle name="Navadno 12 2 6 2 2 4" xfId="4740" xr:uid="{00000000-0005-0000-0000-00001F120000}"/>
    <cellStyle name="Navadno 12 2 6 2 2 4 2" xfId="4741" xr:uid="{00000000-0005-0000-0000-000020120000}"/>
    <cellStyle name="Navadno 12 2 6 2 2 4 3" xfId="4742" xr:uid="{00000000-0005-0000-0000-000021120000}"/>
    <cellStyle name="Navadno 12 2 6 2 2 5" xfId="4743" xr:uid="{00000000-0005-0000-0000-000022120000}"/>
    <cellStyle name="Navadno 12 2 6 2 2 5 2" xfId="4744" xr:uid="{00000000-0005-0000-0000-000023120000}"/>
    <cellStyle name="Navadno 12 2 6 2 2 5 3" xfId="4745" xr:uid="{00000000-0005-0000-0000-000024120000}"/>
    <cellStyle name="Navadno 12 2 6 2 2 6" xfId="4746" xr:uid="{00000000-0005-0000-0000-000025120000}"/>
    <cellStyle name="Navadno 12 2 6 2 2 7" xfId="4747" xr:uid="{00000000-0005-0000-0000-000026120000}"/>
    <cellStyle name="Navadno 12 2 6 2 3" xfId="4748" xr:uid="{00000000-0005-0000-0000-000027120000}"/>
    <cellStyle name="Navadno 12 2 6 2 3 2" xfId="4749" xr:uid="{00000000-0005-0000-0000-000028120000}"/>
    <cellStyle name="Navadno 12 2 6 2 3 2 2" xfId="4750" xr:uid="{00000000-0005-0000-0000-000029120000}"/>
    <cellStyle name="Navadno 12 2 6 2 3 2 3" xfId="4751" xr:uid="{00000000-0005-0000-0000-00002A120000}"/>
    <cellStyle name="Navadno 12 2 6 2 3 3" xfId="4752" xr:uid="{00000000-0005-0000-0000-00002B120000}"/>
    <cellStyle name="Navadno 12 2 6 2 3 3 2" xfId="4753" xr:uid="{00000000-0005-0000-0000-00002C120000}"/>
    <cellStyle name="Navadno 12 2 6 2 3 3 3" xfId="4754" xr:uid="{00000000-0005-0000-0000-00002D120000}"/>
    <cellStyle name="Navadno 12 2 6 2 3 4" xfId="4755" xr:uid="{00000000-0005-0000-0000-00002E120000}"/>
    <cellStyle name="Navadno 12 2 6 2 3 5" xfId="4756" xr:uid="{00000000-0005-0000-0000-00002F120000}"/>
    <cellStyle name="Navadno 12 2 6 2 4" xfId="4757" xr:uid="{00000000-0005-0000-0000-000030120000}"/>
    <cellStyle name="Navadno 12 2 6 2 4 2" xfId="4758" xr:uid="{00000000-0005-0000-0000-000031120000}"/>
    <cellStyle name="Navadno 12 2 6 2 4 2 2" xfId="4759" xr:uid="{00000000-0005-0000-0000-000032120000}"/>
    <cellStyle name="Navadno 12 2 6 2 4 2 3" xfId="4760" xr:uid="{00000000-0005-0000-0000-000033120000}"/>
    <cellStyle name="Navadno 12 2 6 2 4 3" xfId="4761" xr:uid="{00000000-0005-0000-0000-000034120000}"/>
    <cellStyle name="Navadno 12 2 6 2 4 3 2" xfId="4762" xr:uid="{00000000-0005-0000-0000-000035120000}"/>
    <cellStyle name="Navadno 12 2 6 2 4 3 3" xfId="4763" xr:uid="{00000000-0005-0000-0000-000036120000}"/>
    <cellStyle name="Navadno 12 2 6 2 4 4" xfId="4764" xr:uid="{00000000-0005-0000-0000-000037120000}"/>
    <cellStyle name="Navadno 12 2 6 2 4 5" xfId="4765" xr:uid="{00000000-0005-0000-0000-000038120000}"/>
    <cellStyle name="Navadno 12 2 6 2 5" xfId="4766" xr:uid="{00000000-0005-0000-0000-000039120000}"/>
    <cellStyle name="Navadno 12 2 6 2 5 2" xfId="4767" xr:uid="{00000000-0005-0000-0000-00003A120000}"/>
    <cellStyle name="Navadno 12 2 6 2 5 3" xfId="4768" xr:uid="{00000000-0005-0000-0000-00003B120000}"/>
    <cellStyle name="Navadno 12 2 6 2 6" xfId="4769" xr:uid="{00000000-0005-0000-0000-00003C120000}"/>
    <cellStyle name="Navadno 12 2 6 2 6 2" xfId="4770" xr:uid="{00000000-0005-0000-0000-00003D120000}"/>
    <cellStyle name="Navadno 12 2 6 2 6 3" xfId="4771" xr:uid="{00000000-0005-0000-0000-00003E120000}"/>
    <cellStyle name="Navadno 12 2 6 2 7" xfId="4772" xr:uid="{00000000-0005-0000-0000-00003F120000}"/>
    <cellStyle name="Navadno 12 2 6 2 8" xfId="4773" xr:uid="{00000000-0005-0000-0000-000040120000}"/>
    <cellStyle name="Navadno 12 2 6 3" xfId="4774" xr:uid="{00000000-0005-0000-0000-000041120000}"/>
    <cellStyle name="Navadno 12 2 6 3 2" xfId="4775" xr:uid="{00000000-0005-0000-0000-000042120000}"/>
    <cellStyle name="Navadno 12 2 6 3 2 2" xfId="4776" xr:uid="{00000000-0005-0000-0000-000043120000}"/>
    <cellStyle name="Navadno 12 2 6 3 2 2 2" xfId="4777" xr:uid="{00000000-0005-0000-0000-000044120000}"/>
    <cellStyle name="Navadno 12 2 6 3 2 2 3" xfId="4778" xr:uid="{00000000-0005-0000-0000-000045120000}"/>
    <cellStyle name="Navadno 12 2 6 3 2 3" xfId="4779" xr:uid="{00000000-0005-0000-0000-000046120000}"/>
    <cellStyle name="Navadno 12 2 6 3 2 3 2" xfId="4780" xr:uid="{00000000-0005-0000-0000-000047120000}"/>
    <cellStyle name="Navadno 12 2 6 3 2 3 3" xfId="4781" xr:uid="{00000000-0005-0000-0000-000048120000}"/>
    <cellStyle name="Navadno 12 2 6 3 2 4" xfId="4782" xr:uid="{00000000-0005-0000-0000-000049120000}"/>
    <cellStyle name="Navadno 12 2 6 3 2 5" xfId="4783" xr:uid="{00000000-0005-0000-0000-00004A120000}"/>
    <cellStyle name="Navadno 12 2 6 3 3" xfId="4784" xr:uid="{00000000-0005-0000-0000-00004B120000}"/>
    <cellStyle name="Navadno 12 2 6 3 3 2" xfId="4785" xr:uid="{00000000-0005-0000-0000-00004C120000}"/>
    <cellStyle name="Navadno 12 2 6 3 3 2 2" xfId="4786" xr:uid="{00000000-0005-0000-0000-00004D120000}"/>
    <cellStyle name="Navadno 12 2 6 3 3 2 3" xfId="4787" xr:uid="{00000000-0005-0000-0000-00004E120000}"/>
    <cellStyle name="Navadno 12 2 6 3 3 3" xfId="4788" xr:uid="{00000000-0005-0000-0000-00004F120000}"/>
    <cellStyle name="Navadno 12 2 6 3 3 3 2" xfId="4789" xr:uid="{00000000-0005-0000-0000-000050120000}"/>
    <cellStyle name="Navadno 12 2 6 3 3 3 3" xfId="4790" xr:uid="{00000000-0005-0000-0000-000051120000}"/>
    <cellStyle name="Navadno 12 2 6 3 3 4" xfId="4791" xr:uid="{00000000-0005-0000-0000-000052120000}"/>
    <cellStyle name="Navadno 12 2 6 3 3 5" xfId="4792" xr:uid="{00000000-0005-0000-0000-000053120000}"/>
    <cellStyle name="Navadno 12 2 6 3 4" xfId="4793" xr:uid="{00000000-0005-0000-0000-000054120000}"/>
    <cellStyle name="Navadno 12 2 6 3 4 2" xfId="4794" xr:uid="{00000000-0005-0000-0000-000055120000}"/>
    <cellStyle name="Navadno 12 2 6 3 4 3" xfId="4795" xr:uid="{00000000-0005-0000-0000-000056120000}"/>
    <cellStyle name="Navadno 12 2 6 3 5" xfId="4796" xr:uid="{00000000-0005-0000-0000-000057120000}"/>
    <cellStyle name="Navadno 12 2 6 3 5 2" xfId="4797" xr:uid="{00000000-0005-0000-0000-000058120000}"/>
    <cellStyle name="Navadno 12 2 6 3 5 3" xfId="4798" xr:uid="{00000000-0005-0000-0000-000059120000}"/>
    <cellStyle name="Navadno 12 2 6 3 6" xfId="4799" xr:uid="{00000000-0005-0000-0000-00005A120000}"/>
    <cellStyle name="Navadno 12 2 6 3 7" xfId="4800" xr:uid="{00000000-0005-0000-0000-00005B120000}"/>
    <cellStyle name="Navadno 12 2 6 4" xfId="4801" xr:uid="{00000000-0005-0000-0000-00005C120000}"/>
    <cellStyle name="Navadno 12 2 6 4 2" xfId="4802" xr:uid="{00000000-0005-0000-0000-00005D120000}"/>
    <cellStyle name="Navadno 12 2 6 4 2 2" xfId="4803" xr:uid="{00000000-0005-0000-0000-00005E120000}"/>
    <cellStyle name="Navadno 12 2 6 4 2 3" xfId="4804" xr:uid="{00000000-0005-0000-0000-00005F120000}"/>
    <cellStyle name="Navadno 12 2 6 4 3" xfId="4805" xr:uid="{00000000-0005-0000-0000-000060120000}"/>
    <cellStyle name="Navadno 12 2 6 4 3 2" xfId="4806" xr:uid="{00000000-0005-0000-0000-000061120000}"/>
    <cellStyle name="Navadno 12 2 6 4 3 3" xfId="4807" xr:uid="{00000000-0005-0000-0000-000062120000}"/>
    <cellStyle name="Navadno 12 2 6 4 4" xfId="4808" xr:uid="{00000000-0005-0000-0000-000063120000}"/>
    <cellStyle name="Navadno 12 2 6 4 5" xfId="4809" xr:uid="{00000000-0005-0000-0000-000064120000}"/>
    <cellStyle name="Navadno 12 2 6 5" xfId="4810" xr:uid="{00000000-0005-0000-0000-000065120000}"/>
    <cellStyle name="Navadno 12 2 6 5 2" xfId="4811" xr:uid="{00000000-0005-0000-0000-000066120000}"/>
    <cellStyle name="Navadno 12 2 6 5 2 2" xfId="4812" xr:uid="{00000000-0005-0000-0000-000067120000}"/>
    <cellStyle name="Navadno 12 2 6 5 2 3" xfId="4813" xr:uid="{00000000-0005-0000-0000-000068120000}"/>
    <cellStyle name="Navadno 12 2 6 5 3" xfId="4814" xr:uid="{00000000-0005-0000-0000-000069120000}"/>
    <cellStyle name="Navadno 12 2 6 5 3 2" xfId="4815" xr:uid="{00000000-0005-0000-0000-00006A120000}"/>
    <cellStyle name="Navadno 12 2 6 5 3 3" xfId="4816" xr:uid="{00000000-0005-0000-0000-00006B120000}"/>
    <cellStyle name="Navadno 12 2 6 5 4" xfId="4817" xr:uid="{00000000-0005-0000-0000-00006C120000}"/>
    <cellStyle name="Navadno 12 2 6 5 5" xfId="4818" xr:uid="{00000000-0005-0000-0000-00006D120000}"/>
    <cellStyle name="Navadno 12 2 6 6" xfId="4819" xr:uid="{00000000-0005-0000-0000-00006E120000}"/>
    <cellStyle name="Navadno 12 2 6 6 2" xfId="4820" xr:uid="{00000000-0005-0000-0000-00006F120000}"/>
    <cellStyle name="Navadno 12 2 6 6 3" xfId="4821" xr:uid="{00000000-0005-0000-0000-000070120000}"/>
    <cellStyle name="Navadno 12 2 6 7" xfId="4822" xr:uid="{00000000-0005-0000-0000-000071120000}"/>
    <cellStyle name="Navadno 12 2 6 7 2" xfId="4823" xr:uid="{00000000-0005-0000-0000-000072120000}"/>
    <cellStyle name="Navadno 12 2 6 7 3" xfId="4824" xr:uid="{00000000-0005-0000-0000-000073120000}"/>
    <cellStyle name="Navadno 12 2 6 8" xfId="4825" xr:uid="{00000000-0005-0000-0000-000074120000}"/>
    <cellStyle name="Navadno 12 2 6 9" xfId="4826" xr:uid="{00000000-0005-0000-0000-000075120000}"/>
    <cellStyle name="Navadno 12 2 7" xfId="4827" xr:uid="{00000000-0005-0000-0000-000076120000}"/>
    <cellStyle name="Navadno 12 2 7 2" xfId="4828" xr:uid="{00000000-0005-0000-0000-000077120000}"/>
    <cellStyle name="Navadno 12 2 7 2 2" xfId="4829" xr:uid="{00000000-0005-0000-0000-000078120000}"/>
    <cellStyle name="Navadno 12 2 7 2 2 2" xfId="4830" xr:uid="{00000000-0005-0000-0000-000079120000}"/>
    <cellStyle name="Navadno 12 2 7 2 2 2 2" xfId="4831" xr:uid="{00000000-0005-0000-0000-00007A120000}"/>
    <cellStyle name="Navadno 12 2 7 2 2 2 3" xfId="4832" xr:uid="{00000000-0005-0000-0000-00007B120000}"/>
    <cellStyle name="Navadno 12 2 7 2 2 3" xfId="4833" xr:uid="{00000000-0005-0000-0000-00007C120000}"/>
    <cellStyle name="Navadno 12 2 7 2 2 3 2" xfId="4834" xr:uid="{00000000-0005-0000-0000-00007D120000}"/>
    <cellStyle name="Navadno 12 2 7 2 2 3 3" xfId="4835" xr:uid="{00000000-0005-0000-0000-00007E120000}"/>
    <cellStyle name="Navadno 12 2 7 2 2 4" xfId="4836" xr:uid="{00000000-0005-0000-0000-00007F120000}"/>
    <cellStyle name="Navadno 12 2 7 2 2 5" xfId="4837" xr:uid="{00000000-0005-0000-0000-000080120000}"/>
    <cellStyle name="Navadno 12 2 7 2 3" xfId="4838" xr:uid="{00000000-0005-0000-0000-000081120000}"/>
    <cellStyle name="Navadno 12 2 7 2 3 2" xfId="4839" xr:uid="{00000000-0005-0000-0000-000082120000}"/>
    <cellStyle name="Navadno 12 2 7 2 3 2 2" xfId="4840" xr:uid="{00000000-0005-0000-0000-000083120000}"/>
    <cellStyle name="Navadno 12 2 7 2 3 2 3" xfId="4841" xr:uid="{00000000-0005-0000-0000-000084120000}"/>
    <cellStyle name="Navadno 12 2 7 2 3 3" xfId="4842" xr:uid="{00000000-0005-0000-0000-000085120000}"/>
    <cellStyle name="Navadno 12 2 7 2 3 3 2" xfId="4843" xr:uid="{00000000-0005-0000-0000-000086120000}"/>
    <cellStyle name="Navadno 12 2 7 2 3 3 3" xfId="4844" xr:uid="{00000000-0005-0000-0000-000087120000}"/>
    <cellStyle name="Navadno 12 2 7 2 3 4" xfId="4845" xr:uid="{00000000-0005-0000-0000-000088120000}"/>
    <cellStyle name="Navadno 12 2 7 2 3 5" xfId="4846" xr:uid="{00000000-0005-0000-0000-000089120000}"/>
    <cellStyle name="Navadno 12 2 7 2 4" xfId="4847" xr:uid="{00000000-0005-0000-0000-00008A120000}"/>
    <cellStyle name="Navadno 12 2 7 2 4 2" xfId="4848" xr:uid="{00000000-0005-0000-0000-00008B120000}"/>
    <cellStyle name="Navadno 12 2 7 2 4 3" xfId="4849" xr:uid="{00000000-0005-0000-0000-00008C120000}"/>
    <cellStyle name="Navadno 12 2 7 2 5" xfId="4850" xr:uid="{00000000-0005-0000-0000-00008D120000}"/>
    <cellStyle name="Navadno 12 2 7 2 5 2" xfId="4851" xr:uid="{00000000-0005-0000-0000-00008E120000}"/>
    <cellStyle name="Navadno 12 2 7 2 5 3" xfId="4852" xr:uid="{00000000-0005-0000-0000-00008F120000}"/>
    <cellStyle name="Navadno 12 2 7 2 6" xfId="4853" xr:uid="{00000000-0005-0000-0000-000090120000}"/>
    <cellStyle name="Navadno 12 2 7 2 7" xfId="4854" xr:uid="{00000000-0005-0000-0000-000091120000}"/>
    <cellStyle name="Navadno 12 2 7 3" xfId="4855" xr:uid="{00000000-0005-0000-0000-000092120000}"/>
    <cellStyle name="Navadno 12 2 7 3 2" xfId="4856" xr:uid="{00000000-0005-0000-0000-000093120000}"/>
    <cellStyle name="Navadno 12 2 7 3 2 2" xfId="4857" xr:uid="{00000000-0005-0000-0000-000094120000}"/>
    <cellStyle name="Navadno 12 2 7 3 2 3" xfId="4858" xr:uid="{00000000-0005-0000-0000-000095120000}"/>
    <cellStyle name="Navadno 12 2 7 3 3" xfId="4859" xr:uid="{00000000-0005-0000-0000-000096120000}"/>
    <cellStyle name="Navadno 12 2 7 3 3 2" xfId="4860" xr:uid="{00000000-0005-0000-0000-000097120000}"/>
    <cellStyle name="Navadno 12 2 7 3 3 3" xfId="4861" xr:uid="{00000000-0005-0000-0000-000098120000}"/>
    <cellStyle name="Navadno 12 2 7 3 4" xfId="4862" xr:uid="{00000000-0005-0000-0000-000099120000}"/>
    <cellStyle name="Navadno 12 2 7 3 5" xfId="4863" xr:uid="{00000000-0005-0000-0000-00009A120000}"/>
    <cellStyle name="Navadno 12 2 7 4" xfId="4864" xr:uid="{00000000-0005-0000-0000-00009B120000}"/>
    <cellStyle name="Navadno 12 2 7 4 2" xfId="4865" xr:uid="{00000000-0005-0000-0000-00009C120000}"/>
    <cellStyle name="Navadno 12 2 7 4 2 2" xfId="4866" xr:uid="{00000000-0005-0000-0000-00009D120000}"/>
    <cellStyle name="Navadno 12 2 7 4 2 3" xfId="4867" xr:uid="{00000000-0005-0000-0000-00009E120000}"/>
    <cellStyle name="Navadno 12 2 7 4 3" xfId="4868" xr:uid="{00000000-0005-0000-0000-00009F120000}"/>
    <cellStyle name="Navadno 12 2 7 4 3 2" xfId="4869" xr:uid="{00000000-0005-0000-0000-0000A0120000}"/>
    <cellStyle name="Navadno 12 2 7 4 3 3" xfId="4870" xr:uid="{00000000-0005-0000-0000-0000A1120000}"/>
    <cellStyle name="Navadno 12 2 7 4 4" xfId="4871" xr:uid="{00000000-0005-0000-0000-0000A2120000}"/>
    <cellStyle name="Navadno 12 2 7 4 5" xfId="4872" xr:uid="{00000000-0005-0000-0000-0000A3120000}"/>
    <cellStyle name="Navadno 12 2 7 5" xfId="4873" xr:uid="{00000000-0005-0000-0000-0000A4120000}"/>
    <cellStyle name="Navadno 12 2 7 5 2" xfId="4874" xr:uid="{00000000-0005-0000-0000-0000A5120000}"/>
    <cellStyle name="Navadno 12 2 7 5 3" xfId="4875" xr:uid="{00000000-0005-0000-0000-0000A6120000}"/>
    <cellStyle name="Navadno 12 2 7 6" xfId="4876" xr:uid="{00000000-0005-0000-0000-0000A7120000}"/>
    <cellStyle name="Navadno 12 2 7 6 2" xfId="4877" xr:uid="{00000000-0005-0000-0000-0000A8120000}"/>
    <cellStyle name="Navadno 12 2 7 6 3" xfId="4878" xr:uid="{00000000-0005-0000-0000-0000A9120000}"/>
    <cellStyle name="Navadno 12 2 7 7" xfId="4879" xr:uid="{00000000-0005-0000-0000-0000AA120000}"/>
    <cellStyle name="Navadno 12 2 7 8" xfId="4880" xr:uid="{00000000-0005-0000-0000-0000AB120000}"/>
    <cellStyle name="Navadno 12 2 8" xfId="4881" xr:uid="{00000000-0005-0000-0000-0000AC120000}"/>
    <cellStyle name="Navadno 12 2 8 2" xfId="4882" xr:uid="{00000000-0005-0000-0000-0000AD120000}"/>
    <cellStyle name="Navadno 12 2 8 2 2" xfId="4883" xr:uid="{00000000-0005-0000-0000-0000AE120000}"/>
    <cellStyle name="Navadno 12 2 8 2 2 2" xfId="4884" xr:uid="{00000000-0005-0000-0000-0000AF120000}"/>
    <cellStyle name="Navadno 12 2 8 2 2 3" xfId="4885" xr:uid="{00000000-0005-0000-0000-0000B0120000}"/>
    <cellStyle name="Navadno 12 2 8 2 3" xfId="4886" xr:uid="{00000000-0005-0000-0000-0000B1120000}"/>
    <cellStyle name="Navadno 12 2 8 2 3 2" xfId="4887" xr:uid="{00000000-0005-0000-0000-0000B2120000}"/>
    <cellStyle name="Navadno 12 2 8 2 3 3" xfId="4888" xr:uid="{00000000-0005-0000-0000-0000B3120000}"/>
    <cellStyle name="Navadno 12 2 8 2 4" xfId="4889" xr:uid="{00000000-0005-0000-0000-0000B4120000}"/>
    <cellStyle name="Navadno 12 2 8 2 5" xfId="4890" xr:uid="{00000000-0005-0000-0000-0000B5120000}"/>
    <cellStyle name="Navadno 12 2 8 3" xfId="4891" xr:uid="{00000000-0005-0000-0000-0000B6120000}"/>
    <cellStyle name="Navadno 12 2 8 3 2" xfId="4892" xr:uid="{00000000-0005-0000-0000-0000B7120000}"/>
    <cellStyle name="Navadno 12 2 8 3 2 2" xfId="4893" xr:uid="{00000000-0005-0000-0000-0000B8120000}"/>
    <cellStyle name="Navadno 12 2 8 3 2 3" xfId="4894" xr:uid="{00000000-0005-0000-0000-0000B9120000}"/>
    <cellStyle name="Navadno 12 2 8 3 3" xfId="4895" xr:uid="{00000000-0005-0000-0000-0000BA120000}"/>
    <cellStyle name="Navadno 12 2 8 3 3 2" xfId="4896" xr:uid="{00000000-0005-0000-0000-0000BB120000}"/>
    <cellStyle name="Navadno 12 2 8 3 3 3" xfId="4897" xr:uid="{00000000-0005-0000-0000-0000BC120000}"/>
    <cellStyle name="Navadno 12 2 8 3 4" xfId="4898" xr:uid="{00000000-0005-0000-0000-0000BD120000}"/>
    <cellStyle name="Navadno 12 2 8 3 5" xfId="4899" xr:uid="{00000000-0005-0000-0000-0000BE120000}"/>
    <cellStyle name="Navadno 12 2 8 4" xfId="4900" xr:uid="{00000000-0005-0000-0000-0000BF120000}"/>
    <cellStyle name="Navadno 12 2 8 4 2" xfId="4901" xr:uid="{00000000-0005-0000-0000-0000C0120000}"/>
    <cellStyle name="Navadno 12 2 8 4 3" xfId="4902" xr:uid="{00000000-0005-0000-0000-0000C1120000}"/>
    <cellStyle name="Navadno 12 2 8 5" xfId="4903" xr:uid="{00000000-0005-0000-0000-0000C2120000}"/>
    <cellStyle name="Navadno 12 2 8 5 2" xfId="4904" xr:uid="{00000000-0005-0000-0000-0000C3120000}"/>
    <cellStyle name="Navadno 12 2 8 5 3" xfId="4905" xr:uid="{00000000-0005-0000-0000-0000C4120000}"/>
    <cellStyle name="Navadno 12 2 8 6" xfId="4906" xr:uid="{00000000-0005-0000-0000-0000C5120000}"/>
    <cellStyle name="Navadno 12 2 8 7" xfId="4907" xr:uid="{00000000-0005-0000-0000-0000C6120000}"/>
    <cellStyle name="Navadno 12 2 8 8" xfId="4908" xr:uid="{00000000-0005-0000-0000-0000C7120000}"/>
    <cellStyle name="Navadno 12 2 9" xfId="4909" xr:uid="{00000000-0005-0000-0000-0000C8120000}"/>
    <cellStyle name="Navadno 12 2 9 2" xfId="4910" xr:uid="{00000000-0005-0000-0000-0000C9120000}"/>
    <cellStyle name="Navadno 12 2 9 2 2" xfId="4911" xr:uid="{00000000-0005-0000-0000-0000CA120000}"/>
    <cellStyle name="Navadno 12 2 9 2 3" xfId="4912" xr:uid="{00000000-0005-0000-0000-0000CB120000}"/>
    <cellStyle name="Navadno 12 2 9 3" xfId="4913" xr:uid="{00000000-0005-0000-0000-0000CC120000}"/>
    <cellStyle name="Navadno 12 2 9 3 2" xfId="4914" xr:uid="{00000000-0005-0000-0000-0000CD120000}"/>
    <cellStyle name="Navadno 12 2 9 3 3" xfId="4915" xr:uid="{00000000-0005-0000-0000-0000CE120000}"/>
    <cellStyle name="Navadno 12 2 9 4" xfId="4916" xr:uid="{00000000-0005-0000-0000-0000CF120000}"/>
    <cellStyle name="Navadno 12 2 9 5" xfId="4917" xr:uid="{00000000-0005-0000-0000-0000D0120000}"/>
    <cellStyle name="Navadno 12 2 9 6" xfId="4918" xr:uid="{00000000-0005-0000-0000-0000D1120000}"/>
    <cellStyle name="Navadno 12 3" xfId="4919" xr:uid="{00000000-0005-0000-0000-0000D2120000}"/>
    <cellStyle name="Navadno 12 3 2" xfId="4920" xr:uid="{00000000-0005-0000-0000-0000D3120000}"/>
    <cellStyle name="Navadno 12 3 2 2" xfId="4921" xr:uid="{00000000-0005-0000-0000-0000D4120000}"/>
    <cellStyle name="Navadno 12 3 3" xfId="4922" xr:uid="{00000000-0005-0000-0000-0000D5120000}"/>
    <cellStyle name="Navadno 12 3 4" xfId="4923" xr:uid="{00000000-0005-0000-0000-0000D6120000}"/>
    <cellStyle name="Navadno 12 3 5" xfId="4924" xr:uid="{00000000-0005-0000-0000-0000D7120000}"/>
    <cellStyle name="Navadno 12 3 6" xfId="4925" xr:uid="{00000000-0005-0000-0000-0000D8120000}"/>
    <cellStyle name="Navadno 12 3 7" xfId="4926" xr:uid="{00000000-0005-0000-0000-0000D9120000}"/>
    <cellStyle name="Navadno 12 3 8" xfId="4927" xr:uid="{00000000-0005-0000-0000-0000DA120000}"/>
    <cellStyle name="Navadno 12 3 9" xfId="4928" xr:uid="{00000000-0005-0000-0000-0000DB120000}"/>
    <cellStyle name="Navadno 12 4" xfId="4929" xr:uid="{00000000-0005-0000-0000-0000DC120000}"/>
    <cellStyle name="Navadno 12 4 10" xfId="4930" xr:uid="{00000000-0005-0000-0000-0000DD120000}"/>
    <cellStyle name="Navadno 12 4 10 2" xfId="4931" xr:uid="{00000000-0005-0000-0000-0000DE120000}"/>
    <cellStyle name="Navadno 12 4 10 3" xfId="4932" xr:uid="{00000000-0005-0000-0000-0000DF120000}"/>
    <cellStyle name="Navadno 12 4 11" xfId="4933" xr:uid="{00000000-0005-0000-0000-0000E0120000}"/>
    <cellStyle name="Navadno 12 4 12" xfId="4934" xr:uid="{00000000-0005-0000-0000-0000E1120000}"/>
    <cellStyle name="Navadno 12 4 2" xfId="4935" xr:uid="{00000000-0005-0000-0000-0000E2120000}"/>
    <cellStyle name="Navadno 12 4 2 10" xfId="4936" xr:uid="{00000000-0005-0000-0000-0000E3120000}"/>
    <cellStyle name="Navadno 12 4 2 2" xfId="4937" xr:uid="{00000000-0005-0000-0000-0000E4120000}"/>
    <cellStyle name="Navadno 12 4 2 2 2" xfId="4938" xr:uid="{00000000-0005-0000-0000-0000E5120000}"/>
    <cellStyle name="Navadno 12 4 2 2 2 2" xfId="4939" xr:uid="{00000000-0005-0000-0000-0000E6120000}"/>
    <cellStyle name="Navadno 12 4 2 2 2 2 2" xfId="4940" xr:uid="{00000000-0005-0000-0000-0000E7120000}"/>
    <cellStyle name="Navadno 12 4 2 2 2 2 2 2" xfId="4941" xr:uid="{00000000-0005-0000-0000-0000E8120000}"/>
    <cellStyle name="Navadno 12 4 2 2 2 2 2 2 2" xfId="4942" xr:uid="{00000000-0005-0000-0000-0000E9120000}"/>
    <cellStyle name="Navadno 12 4 2 2 2 2 2 2 3" xfId="4943" xr:uid="{00000000-0005-0000-0000-0000EA120000}"/>
    <cellStyle name="Navadno 12 4 2 2 2 2 2 3" xfId="4944" xr:uid="{00000000-0005-0000-0000-0000EB120000}"/>
    <cellStyle name="Navadno 12 4 2 2 2 2 2 3 2" xfId="4945" xr:uid="{00000000-0005-0000-0000-0000EC120000}"/>
    <cellStyle name="Navadno 12 4 2 2 2 2 2 3 3" xfId="4946" xr:uid="{00000000-0005-0000-0000-0000ED120000}"/>
    <cellStyle name="Navadno 12 4 2 2 2 2 2 4" xfId="4947" xr:uid="{00000000-0005-0000-0000-0000EE120000}"/>
    <cellStyle name="Navadno 12 4 2 2 2 2 2 5" xfId="4948" xr:uid="{00000000-0005-0000-0000-0000EF120000}"/>
    <cellStyle name="Navadno 12 4 2 2 2 2 3" xfId="4949" xr:uid="{00000000-0005-0000-0000-0000F0120000}"/>
    <cellStyle name="Navadno 12 4 2 2 2 2 3 2" xfId="4950" xr:uid="{00000000-0005-0000-0000-0000F1120000}"/>
    <cellStyle name="Navadno 12 4 2 2 2 2 3 2 2" xfId="4951" xr:uid="{00000000-0005-0000-0000-0000F2120000}"/>
    <cellStyle name="Navadno 12 4 2 2 2 2 3 2 3" xfId="4952" xr:uid="{00000000-0005-0000-0000-0000F3120000}"/>
    <cellStyle name="Navadno 12 4 2 2 2 2 3 3" xfId="4953" xr:uid="{00000000-0005-0000-0000-0000F4120000}"/>
    <cellStyle name="Navadno 12 4 2 2 2 2 3 3 2" xfId="4954" xr:uid="{00000000-0005-0000-0000-0000F5120000}"/>
    <cellStyle name="Navadno 12 4 2 2 2 2 3 3 3" xfId="4955" xr:uid="{00000000-0005-0000-0000-0000F6120000}"/>
    <cellStyle name="Navadno 12 4 2 2 2 2 3 4" xfId="4956" xr:uid="{00000000-0005-0000-0000-0000F7120000}"/>
    <cellStyle name="Navadno 12 4 2 2 2 2 3 5" xfId="4957" xr:uid="{00000000-0005-0000-0000-0000F8120000}"/>
    <cellStyle name="Navadno 12 4 2 2 2 2 4" xfId="4958" xr:uid="{00000000-0005-0000-0000-0000F9120000}"/>
    <cellStyle name="Navadno 12 4 2 2 2 2 4 2" xfId="4959" xr:uid="{00000000-0005-0000-0000-0000FA120000}"/>
    <cellStyle name="Navadno 12 4 2 2 2 2 4 3" xfId="4960" xr:uid="{00000000-0005-0000-0000-0000FB120000}"/>
    <cellStyle name="Navadno 12 4 2 2 2 2 5" xfId="4961" xr:uid="{00000000-0005-0000-0000-0000FC120000}"/>
    <cellStyle name="Navadno 12 4 2 2 2 2 5 2" xfId="4962" xr:uid="{00000000-0005-0000-0000-0000FD120000}"/>
    <cellStyle name="Navadno 12 4 2 2 2 2 5 3" xfId="4963" xr:uid="{00000000-0005-0000-0000-0000FE120000}"/>
    <cellStyle name="Navadno 12 4 2 2 2 2 6" xfId="4964" xr:uid="{00000000-0005-0000-0000-0000FF120000}"/>
    <cellStyle name="Navadno 12 4 2 2 2 2 7" xfId="4965" xr:uid="{00000000-0005-0000-0000-000000130000}"/>
    <cellStyle name="Navadno 12 4 2 2 2 3" xfId="4966" xr:uid="{00000000-0005-0000-0000-000001130000}"/>
    <cellStyle name="Navadno 12 4 2 2 2 3 2" xfId="4967" xr:uid="{00000000-0005-0000-0000-000002130000}"/>
    <cellStyle name="Navadno 12 4 2 2 2 3 2 2" xfId="4968" xr:uid="{00000000-0005-0000-0000-000003130000}"/>
    <cellStyle name="Navadno 12 4 2 2 2 3 2 3" xfId="4969" xr:uid="{00000000-0005-0000-0000-000004130000}"/>
    <cellStyle name="Navadno 12 4 2 2 2 3 3" xfId="4970" xr:uid="{00000000-0005-0000-0000-000005130000}"/>
    <cellStyle name="Navadno 12 4 2 2 2 3 3 2" xfId="4971" xr:uid="{00000000-0005-0000-0000-000006130000}"/>
    <cellStyle name="Navadno 12 4 2 2 2 3 3 3" xfId="4972" xr:uid="{00000000-0005-0000-0000-000007130000}"/>
    <cellStyle name="Navadno 12 4 2 2 2 3 4" xfId="4973" xr:uid="{00000000-0005-0000-0000-000008130000}"/>
    <cellStyle name="Navadno 12 4 2 2 2 3 5" xfId="4974" xr:uid="{00000000-0005-0000-0000-000009130000}"/>
    <cellStyle name="Navadno 12 4 2 2 2 4" xfId="4975" xr:uid="{00000000-0005-0000-0000-00000A130000}"/>
    <cellStyle name="Navadno 12 4 2 2 2 4 2" xfId="4976" xr:uid="{00000000-0005-0000-0000-00000B130000}"/>
    <cellStyle name="Navadno 12 4 2 2 2 4 2 2" xfId="4977" xr:uid="{00000000-0005-0000-0000-00000C130000}"/>
    <cellStyle name="Navadno 12 4 2 2 2 4 2 3" xfId="4978" xr:uid="{00000000-0005-0000-0000-00000D130000}"/>
    <cellStyle name="Navadno 12 4 2 2 2 4 3" xfId="4979" xr:uid="{00000000-0005-0000-0000-00000E130000}"/>
    <cellStyle name="Navadno 12 4 2 2 2 4 3 2" xfId="4980" xr:uid="{00000000-0005-0000-0000-00000F130000}"/>
    <cellStyle name="Navadno 12 4 2 2 2 4 3 3" xfId="4981" xr:uid="{00000000-0005-0000-0000-000010130000}"/>
    <cellStyle name="Navadno 12 4 2 2 2 4 4" xfId="4982" xr:uid="{00000000-0005-0000-0000-000011130000}"/>
    <cellStyle name="Navadno 12 4 2 2 2 4 5" xfId="4983" xr:uid="{00000000-0005-0000-0000-000012130000}"/>
    <cellStyle name="Navadno 12 4 2 2 2 5" xfId="4984" xr:uid="{00000000-0005-0000-0000-000013130000}"/>
    <cellStyle name="Navadno 12 4 2 2 2 5 2" xfId="4985" xr:uid="{00000000-0005-0000-0000-000014130000}"/>
    <cellStyle name="Navadno 12 4 2 2 2 5 3" xfId="4986" xr:uid="{00000000-0005-0000-0000-000015130000}"/>
    <cellStyle name="Navadno 12 4 2 2 2 6" xfId="4987" xr:uid="{00000000-0005-0000-0000-000016130000}"/>
    <cellStyle name="Navadno 12 4 2 2 2 6 2" xfId="4988" xr:uid="{00000000-0005-0000-0000-000017130000}"/>
    <cellStyle name="Navadno 12 4 2 2 2 6 3" xfId="4989" xr:uid="{00000000-0005-0000-0000-000018130000}"/>
    <cellStyle name="Navadno 12 4 2 2 2 7" xfId="4990" xr:uid="{00000000-0005-0000-0000-000019130000}"/>
    <cellStyle name="Navadno 12 4 2 2 2 8" xfId="4991" xr:uid="{00000000-0005-0000-0000-00001A130000}"/>
    <cellStyle name="Navadno 12 4 2 2 3" xfId="4992" xr:uid="{00000000-0005-0000-0000-00001B130000}"/>
    <cellStyle name="Navadno 12 4 2 2 3 2" xfId="4993" xr:uid="{00000000-0005-0000-0000-00001C130000}"/>
    <cellStyle name="Navadno 12 4 2 2 3 2 2" xfId="4994" xr:uid="{00000000-0005-0000-0000-00001D130000}"/>
    <cellStyle name="Navadno 12 4 2 2 3 2 2 2" xfId="4995" xr:uid="{00000000-0005-0000-0000-00001E130000}"/>
    <cellStyle name="Navadno 12 4 2 2 3 2 2 3" xfId="4996" xr:uid="{00000000-0005-0000-0000-00001F130000}"/>
    <cellStyle name="Navadno 12 4 2 2 3 2 3" xfId="4997" xr:uid="{00000000-0005-0000-0000-000020130000}"/>
    <cellStyle name="Navadno 12 4 2 2 3 2 3 2" xfId="4998" xr:uid="{00000000-0005-0000-0000-000021130000}"/>
    <cellStyle name="Navadno 12 4 2 2 3 2 3 3" xfId="4999" xr:uid="{00000000-0005-0000-0000-000022130000}"/>
    <cellStyle name="Navadno 12 4 2 2 3 2 4" xfId="5000" xr:uid="{00000000-0005-0000-0000-000023130000}"/>
    <cellStyle name="Navadno 12 4 2 2 3 2 5" xfId="5001" xr:uid="{00000000-0005-0000-0000-000024130000}"/>
    <cellStyle name="Navadno 12 4 2 2 3 3" xfId="5002" xr:uid="{00000000-0005-0000-0000-000025130000}"/>
    <cellStyle name="Navadno 12 4 2 2 3 3 2" xfId="5003" xr:uid="{00000000-0005-0000-0000-000026130000}"/>
    <cellStyle name="Navadno 12 4 2 2 3 3 2 2" xfId="5004" xr:uid="{00000000-0005-0000-0000-000027130000}"/>
    <cellStyle name="Navadno 12 4 2 2 3 3 2 3" xfId="5005" xr:uid="{00000000-0005-0000-0000-000028130000}"/>
    <cellStyle name="Navadno 12 4 2 2 3 3 3" xfId="5006" xr:uid="{00000000-0005-0000-0000-000029130000}"/>
    <cellStyle name="Navadno 12 4 2 2 3 3 3 2" xfId="5007" xr:uid="{00000000-0005-0000-0000-00002A130000}"/>
    <cellStyle name="Navadno 12 4 2 2 3 3 3 3" xfId="5008" xr:uid="{00000000-0005-0000-0000-00002B130000}"/>
    <cellStyle name="Navadno 12 4 2 2 3 3 4" xfId="5009" xr:uid="{00000000-0005-0000-0000-00002C130000}"/>
    <cellStyle name="Navadno 12 4 2 2 3 3 5" xfId="5010" xr:uid="{00000000-0005-0000-0000-00002D130000}"/>
    <cellStyle name="Navadno 12 4 2 2 3 4" xfId="5011" xr:uid="{00000000-0005-0000-0000-00002E130000}"/>
    <cellStyle name="Navadno 12 4 2 2 3 4 2" xfId="5012" xr:uid="{00000000-0005-0000-0000-00002F130000}"/>
    <cellStyle name="Navadno 12 4 2 2 3 4 3" xfId="5013" xr:uid="{00000000-0005-0000-0000-000030130000}"/>
    <cellStyle name="Navadno 12 4 2 2 3 5" xfId="5014" xr:uid="{00000000-0005-0000-0000-000031130000}"/>
    <cellStyle name="Navadno 12 4 2 2 3 5 2" xfId="5015" xr:uid="{00000000-0005-0000-0000-000032130000}"/>
    <cellStyle name="Navadno 12 4 2 2 3 5 3" xfId="5016" xr:uid="{00000000-0005-0000-0000-000033130000}"/>
    <cellStyle name="Navadno 12 4 2 2 3 6" xfId="5017" xr:uid="{00000000-0005-0000-0000-000034130000}"/>
    <cellStyle name="Navadno 12 4 2 2 3 7" xfId="5018" xr:uid="{00000000-0005-0000-0000-000035130000}"/>
    <cellStyle name="Navadno 12 4 2 2 4" xfId="5019" xr:uid="{00000000-0005-0000-0000-000036130000}"/>
    <cellStyle name="Navadno 12 4 2 2 4 2" xfId="5020" xr:uid="{00000000-0005-0000-0000-000037130000}"/>
    <cellStyle name="Navadno 12 4 2 2 4 2 2" xfId="5021" xr:uid="{00000000-0005-0000-0000-000038130000}"/>
    <cellStyle name="Navadno 12 4 2 2 4 2 3" xfId="5022" xr:uid="{00000000-0005-0000-0000-000039130000}"/>
    <cellStyle name="Navadno 12 4 2 2 4 3" xfId="5023" xr:uid="{00000000-0005-0000-0000-00003A130000}"/>
    <cellStyle name="Navadno 12 4 2 2 4 3 2" xfId="5024" xr:uid="{00000000-0005-0000-0000-00003B130000}"/>
    <cellStyle name="Navadno 12 4 2 2 4 3 3" xfId="5025" xr:uid="{00000000-0005-0000-0000-00003C130000}"/>
    <cellStyle name="Navadno 12 4 2 2 4 4" xfId="5026" xr:uid="{00000000-0005-0000-0000-00003D130000}"/>
    <cellStyle name="Navadno 12 4 2 2 4 5" xfId="5027" xr:uid="{00000000-0005-0000-0000-00003E130000}"/>
    <cellStyle name="Navadno 12 4 2 2 5" xfId="5028" xr:uid="{00000000-0005-0000-0000-00003F130000}"/>
    <cellStyle name="Navadno 12 4 2 2 5 2" xfId="5029" xr:uid="{00000000-0005-0000-0000-000040130000}"/>
    <cellStyle name="Navadno 12 4 2 2 5 2 2" xfId="5030" xr:uid="{00000000-0005-0000-0000-000041130000}"/>
    <cellStyle name="Navadno 12 4 2 2 5 2 3" xfId="5031" xr:uid="{00000000-0005-0000-0000-000042130000}"/>
    <cellStyle name="Navadno 12 4 2 2 5 3" xfId="5032" xr:uid="{00000000-0005-0000-0000-000043130000}"/>
    <cellStyle name="Navadno 12 4 2 2 5 3 2" xfId="5033" xr:uid="{00000000-0005-0000-0000-000044130000}"/>
    <cellStyle name="Navadno 12 4 2 2 5 3 3" xfId="5034" xr:uid="{00000000-0005-0000-0000-000045130000}"/>
    <cellStyle name="Navadno 12 4 2 2 5 4" xfId="5035" xr:uid="{00000000-0005-0000-0000-000046130000}"/>
    <cellStyle name="Navadno 12 4 2 2 5 5" xfId="5036" xr:uid="{00000000-0005-0000-0000-000047130000}"/>
    <cellStyle name="Navadno 12 4 2 2 6" xfId="5037" xr:uid="{00000000-0005-0000-0000-000048130000}"/>
    <cellStyle name="Navadno 12 4 2 2 6 2" xfId="5038" xr:uid="{00000000-0005-0000-0000-000049130000}"/>
    <cellStyle name="Navadno 12 4 2 2 6 3" xfId="5039" xr:uid="{00000000-0005-0000-0000-00004A130000}"/>
    <cellStyle name="Navadno 12 4 2 2 7" xfId="5040" xr:uid="{00000000-0005-0000-0000-00004B130000}"/>
    <cellStyle name="Navadno 12 4 2 2 7 2" xfId="5041" xr:uid="{00000000-0005-0000-0000-00004C130000}"/>
    <cellStyle name="Navadno 12 4 2 2 7 3" xfId="5042" xr:uid="{00000000-0005-0000-0000-00004D130000}"/>
    <cellStyle name="Navadno 12 4 2 2 8" xfId="5043" xr:uid="{00000000-0005-0000-0000-00004E130000}"/>
    <cellStyle name="Navadno 12 4 2 2 9" xfId="5044" xr:uid="{00000000-0005-0000-0000-00004F130000}"/>
    <cellStyle name="Navadno 12 4 2 3" xfId="5045" xr:uid="{00000000-0005-0000-0000-000050130000}"/>
    <cellStyle name="Navadno 12 4 2 3 2" xfId="5046" xr:uid="{00000000-0005-0000-0000-000051130000}"/>
    <cellStyle name="Navadno 12 4 2 3 2 2" xfId="5047" xr:uid="{00000000-0005-0000-0000-000052130000}"/>
    <cellStyle name="Navadno 12 4 2 3 2 2 2" xfId="5048" xr:uid="{00000000-0005-0000-0000-000053130000}"/>
    <cellStyle name="Navadno 12 4 2 3 2 2 2 2" xfId="5049" xr:uid="{00000000-0005-0000-0000-000054130000}"/>
    <cellStyle name="Navadno 12 4 2 3 2 2 2 3" xfId="5050" xr:uid="{00000000-0005-0000-0000-000055130000}"/>
    <cellStyle name="Navadno 12 4 2 3 2 2 3" xfId="5051" xr:uid="{00000000-0005-0000-0000-000056130000}"/>
    <cellStyle name="Navadno 12 4 2 3 2 2 3 2" xfId="5052" xr:uid="{00000000-0005-0000-0000-000057130000}"/>
    <cellStyle name="Navadno 12 4 2 3 2 2 3 3" xfId="5053" xr:uid="{00000000-0005-0000-0000-000058130000}"/>
    <cellStyle name="Navadno 12 4 2 3 2 2 4" xfId="5054" xr:uid="{00000000-0005-0000-0000-000059130000}"/>
    <cellStyle name="Navadno 12 4 2 3 2 2 5" xfId="5055" xr:uid="{00000000-0005-0000-0000-00005A130000}"/>
    <cellStyle name="Navadno 12 4 2 3 2 3" xfId="5056" xr:uid="{00000000-0005-0000-0000-00005B130000}"/>
    <cellStyle name="Navadno 12 4 2 3 2 3 2" xfId="5057" xr:uid="{00000000-0005-0000-0000-00005C130000}"/>
    <cellStyle name="Navadno 12 4 2 3 2 3 2 2" xfId="5058" xr:uid="{00000000-0005-0000-0000-00005D130000}"/>
    <cellStyle name="Navadno 12 4 2 3 2 3 2 3" xfId="5059" xr:uid="{00000000-0005-0000-0000-00005E130000}"/>
    <cellStyle name="Navadno 12 4 2 3 2 3 3" xfId="5060" xr:uid="{00000000-0005-0000-0000-00005F130000}"/>
    <cellStyle name="Navadno 12 4 2 3 2 3 3 2" xfId="5061" xr:uid="{00000000-0005-0000-0000-000060130000}"/>
    <cellStyle name="Navadno 12 4 2 3 2 3 3 3" xfId="5062" xr:uid="{00000000-0005-0000-0000-000061130000}"/>
    <cellStyle name="Navadno 12 4 2 3 2 3 4" xfId="5063" xr:uid="{00000000-0005-0000-0000-000062130000}"/>
    <cellStyle name="Navadno 12 4 2 3 2 3 5" xfId="5064" xr:uid="{00000000-0005-0000-0000-000063130000}"/>
    <cellStyle name="Navadno 12 4 2 3 2 4" xfId="5065" xr:uid="{00000000-0005-0000-0000-000064130000}"/>
    <cellStyle name="Navadno 12 4 2 3 2 4 2" xfId="5066" xr:uid="{00000000-0005-0000-0000-000065130000}"/>
    <cellStyle name="Navadno 12 4 2 3 2 4 3" xfId="5067" xr:uid="{00000000-0005-0000-0000-000066130000}"/>
    <cellStyle name="Navadno 12 4 2 3 2 5" xfId="5068" xr:uid="{00000000-0005-0000-0000-000067130000}"/>
    <cellStyle name="Navadno 12 4 2 3 2 5 2" xfId="5069" xr:uid="{00000000-0005-0000-0000-000068130000}"/>
    <cellStyle name="Navadno 12 4 2 3 2 5 3" xfId="5070" xr:uid="{00000000-0005-0000-0000-000069130000}"/>
    <cellStyle name="Navadno 12 4 2 3 2 6" xfId="5071" xr:uid="{00000000-0005-0000-0000-00006A130000}"/>
    <cellStyle name="Navadno 12 4 2 3 2 7" xfId="5072" xr:uid="{00000000-0005-0000-0000-00006B130000}"/>
    <cellStyle name="Navadno 12 4 2 3 3" xfId="5073" xr:uid="{00000000-0005-0000-0000-00006C130000}"/>
    <cellStyle name="Navadno 12 4 2 3 3 2" xfId="5074" xr:uid="{00000000-0005-0000-0000-00006D130000}"/>
    <cellStyle name="Navadno 12 4 2 3 3 2 2" xfId="5075" xr:uid="{00000000-0005-0000-0000-00006E130000}"/>
    <cellStyle name="Navadno 12 4 2 3 3 2 3" xfId="5076" xr:uid="{00000000-0005-0000-0000-00006F130000}"/>
    <cellStyle name="Navadno 12 4 2 3 3 3" xfId="5077" xr:uid="{00000000-0005-0000-0000-000070130000}"/>
    <cellStyle name="Navadno 12 4 2 3 3 3 2" xfId="5078" xr:uid="{00000000-0005-0000-0000-000071130000}"/>
    <cellStyle name="Navadno 12 4 2 3 3 3 3" xfId="5079" xr:uid="{00000000-0005-0000-0000-000072130000}"/>
    <cellStyle name="Navadno 12 4 2 3 3 4" xfId="5080" xr:uid="{00000000-0005-0000-0000-000073130000}"/>
    <cellStyle name="Navadno 12 4 2 3 3 5" xfId="5081" xr:uid="{00000000-0005-0000-0000-000074130000}"/>
    <cellStyle name="Navadno 12 4 2 3 4" xfId="5082" xr:uid="{00000000-0005-0000-0000-000075130000}"/>
    <cellStyle name="Navadno 12 4 2 3 4 2" xfId="5083" xr:uid="{00000000-0005-0000-0000-000076130000}"/>
    <cellStyle name="Navadno 12 4 2 3 4 2 2" xfId="5084" xr:uid="{00000000-0005-0000-0000-000077130000}"/>
    <cellStyle name="Navadno 12 4 2 3 4 2 3" xfId="5085" xr:uid="{00000000-0005-0000-0000-000078130000}"/>
    <cellStyle name="Navadno 12 4 2 3 4 3" xfId="5086" xr:uid="{00000000-0005-0000-0000-000079130000}"/>
    <cellStyle name="Navadno 12 4 2 3 4 3 2" xfId="5087" xr:uid="{00000000-0005-0000-0000-00007A130000}"/>
    <cellStyle name="Navadno 12 4 2 3 4 3 3" xfId="5088" xr:uid="{00000000-0005-0000-0000-00007B130000}"/>
    <cellStyle name="Navadno 12 4 2 3 4 4" xfId="5089" xr:uid="{00000000-0005-0000-0000-00007C130000}"/>
    <cellStyle name="Navadno 12 4 2 3 4 5" xfId="5090" xr:uid="{00000000-0005-0000-0000-00007D130000}"/>
    <cellStyle name="Navadno 12 4 2 3 5" xfId="5091" xr:uid="{00000000-0005-0000-0000-00007E130000}"/>
    <cellStyle name="Navadno 12 4 2 3 5 2" xfId="5092" xr:uid="{00000000-0005-0000-0000-00007F130000}"/>
    <cellStyle name="Navadno 12 4 2 3 5 3" xfId="5093" xr:uid="{00000000-0005-0000-0000-000080130000}"/>
    <cellStyle name="Navadno 12 4 2 3 6" xfId="5094" xr:uid="{00000000-0005-0000-0000-000081130000}"/>
    <cellStyle name="Navadno 12 4 2 3 6 2" xfId="5095" xr:uid="{00000000-0005-0000-0000-000082130000}"/>
    <cellStyle name="Navadno 12 4 2 3 6 3" xfId="5096" xr:uid="{00000000-0005-0000-0000-000083130000}"/>
    <cellStyle name="Navadno 12 4 2 3 7" xfId="5097" xr:uid="{00000000-0005-0000-0000-000084130000}"/>
    <cellStyle name="Navadno 12 4 2 3 8" xfId="5098" xr:uid="{00000000-0005-0000-0000-000085130000}"/>
    <cellStyle name="Navadno 12 4 2 4" xfId="5099" xr:uid="{00000000-0005-0000-0000-000086130000}"/>
    <cellStyle name="Navadno 12 4 2 4 2" xfId="5100" xr:uid="{00000000-0005-0000-0000-000087130000}"/>
    <cellStyle name="Navadno 12 4 2 4 2 2" xfId="5101" xr:uid="{00000000-0005-0000-0000-000088130000}"/>
    <cellStyle name="Navadno 12 4 2 4 2 2 2" xfId="5102" xr:uid="{00000000-0005-0000-0000-000089130000}"/>
    <cellStyle name="Navadno 12 4 2 4 2 2 3" xfId="5103" xr:uid="{00000000-0005-0000-0000-00008A130000}"/>
    <cellStyle name="Navadno 12 4 2 4 2 3" xfId="5104" xr:uid="{00000000-0005-0000-0000-00008B130000}"/>
    <cellStyle name="Navadno 12 4 2 4 2 3 2" xfId="5105" xr:uid="{00000000-0005-0000-0000-00008C130000}"/>
    <cellStyle name="Navadno 12 4 2 4 2 3 3" xfId="5106" xr:uid="{00000000-0005-0000-0000-00008D130000}"/>
    <cellStyle name="Navadno 12 4 2 4 2 4" xfId="5107" xr:uid="{00000000-0005-0000-0000-00008E130000}"/>
    <cellStyle name="Navadno 12 4 2 4 2 5" xfId="5108" xr:uid="{00000000-0005-0000-0000-00008F130000}"/>
    <cellStyle name="Navadno 12 4 2 4 3" xfId="5109" xr:uid="{00000000-0005-0000-0000-000090130000}"/>
    <cellStyle name="Navadno 12 4 2 4 3 2" xfId="5110" xr:uid="{00000000-0005-0000-0000-000091130000}"/>
    <cellStyle name="Navadno 12 4 2 4 3 2 2" xfId="5111" xr:uid="{00000000-0005-0000-0000-000092130000}"/>
    <cellStyle name="Navadno 12 4 2 4 3 2 3" xfId="5112" xr:uid="{00000000-0005-0000-0000-000093130000}"/>
    <cellStyle name="Navadno 12 4 2 4 3 3" xfId="5113" xr:uid="{00000000-0005-0000-0000-000094130000}"/>
    <cellStyle name="Navadno 12 4 2 4 3 3 2" xfId="5114" xr:uid="{00000000-0005-0000-0000-000095130000}"/>
    <cellStyle name="Navadno 12 4 2 4 3 3 3" xfId="5115" xr:uid="{00000000-0005-0000-0000-000096130000}"/>
    <cellStyle name="Navadno 12 4 2 4 3 4" xfId="5116" xr:uid="{00000000-0005-0000-0000-000097130000}"/>
    <cellStyle name="Navadno 12 4 2 4 3 5" xfId="5117" xr:uid="{00000000-0005-0000-0000-000098130000}"/>
    <cellStyle name="Navadno 12 4 2 4 4" xfId="5118" xr:uid="{00000000-0005-0000-0000-000099130000}"/>
    <cellStyle name="Navadno 12 4 2 4 4 2" xfId="5119" xr:uid="{00000000-0005-0000-0000-00009A130000}"/>
    <cellStyle name="Navadno 12 4 2 4 4 3" xfId="5120" xr:uid="{00000000-0005-0000-0000-00009B130000}"/>
    <cellStyle name="Navadno 12 4 2 4 5" xfId="5121" xr:uid="{00000000-0005-0000-0000-00009C130000}"/>
    <cellStyle name="Navadno 12 4 2 4 5 2" xfId="5122" xr:uid="{00000000-0005-0000-0000-00009D130000}"/>
    <cellStyle name="Navadno 12 4 2 4 5 3" xfId="5123" xr:uid="{00000000-0005-0000-0000-00009E130000}"/>
    <cellStyle name="Navadno 12 4 2 4 6" xfId="5124" xr:uid="{00000000-0005-0000-0000-00009F130000}"/>
    <cellStyle name="Navadno 12 4 2 4 7" xfId="5125" xr:uid="{00000000-0005-0000-0000-0000A0130000}"/>
    <cellStyle name="Navadno 12 4 2 5" xfId="5126" xr:uid="{00000000-0005-0000-0000-0000A1130000}"/>
    <cellStyle name="Navadno 12 4 2 5 2" xfId="5127" xr:uid="{00000000-0005-0000-0000-0000A2130000}"/>
    <cellStyle name="Navadno 12 4 2 5 2 2" xfId="5128" xr:uid="{00000000-0005-0000-0000-0000A3130000}"/>
    <cellStyle name="Navadno 12 4 2 5 2 3" xfId="5129" xr:uid="{00000000-0005-0000-0000-0000A4130000}"/>
    <cellStyle name="Navadno 12 4 2 5 3" xfId="5130" xr:uid="{00000000-0005-0000-0000-0000A5130000}"/>
    <cellStyle name="Navadno 12 4 2 5 3 2" xfId="5131" xr:uid="{00000000-0005-0000-0000-0000A6130000}"/>
    <cellStyle name="Navadno 12 4 2 5 3 3" xfId="5132" xr:uid="{00000000-0005-0000-0000-0000A7130000}"/>
    <cellStyle name="Navadno 12 4 2 5 4" xfId="5133" xr:uid="{00000000-0005-0000-0000-0000A8130000}"/>
    <cellStyle name="Navadno 12 4 2 5 5" xfId="5134" xr:uid="{00000000-0005-0000-0000-0000A9130000}"/>
    <cellStyle name="Navadno 12 4 2 6" xfId="5135" xr:uid="{00000000-0005-0000-0000-0000AA130000}"/>
    <cellStyle name="Navadno 12 4 2 6 2" xfId="5136" xr:uid="{00000000-0005-0000-0000-0000AB130000}"/>
    <cellStyle name="Navadno 12 4 2 6 2 2" xfId="5137" xr:uid="{00000000-0005-0000-0000-0000AC130000}"/>
    <cellStyle name="Navadno 12 4 2 6 2 3" xfId="5138" xr:uid="{00000000-0005-0000-0000-0000AD130000}"/>
    <cellStyle name="Navadno 12 4 2 6 3" xfId="5139" xr:uid="{00000000-0005-0000-0000-0000AE130000}"/>
    <cellStyle name="Navadno 12 4 2 6 3 2" xfId="5140" xr:uid="{00000000-0005-0000-0000-0000AF130000}"/>
    <cellStyle name="Navadno 12 4 2 6 3 3" xfId="5141" xr:uid="{00000000-0005-0000-0000-0000B0130000}"/>
    <cellStyle name="Navadno 12 4 2 6 4" xfId="5142" xr:uid="{00000000-0005-0000-0000-0000B1130000}"/>
    <cellStyle name="Navadno 12 4 2 6 5" xfId="5143" xr:uid="{00000000-0005-0000-0000-0000B2130000}"/>
    <cellStyle name="Navadno 12 4 2 7" xfId="5144" xr:uid="{00000000-0005-0000-0000-0000B3130000}"/>
    <cellStyle name="Navadno 12 4 2 7 2" xfId="5145" xr:uid="{00000000-0005-0000-0000-0000B4130000}"/>
    <cellStyle name="Navadno 12 4 2 7 3" xfId="5146" xr:uid="{00000000-0005-0000-0000-0000B5130000}"/>
    <cellStyle name="Navadno 12 4 2 8" xfId="5147" xr:uid="{00000000-0005-0000-0000-0000B6130000}"/>
    <cellStyle name="Navadno 12 4 2 8 2" xfId="5148" xr:uid="{00000000-0005-0000-0000-0000B7130000}"/>
    <cellStyle name="Navadno 12 4 2 8 3" xfId="5149" xr:uid="{00000000-0005-0000-0000-0000B8130000}"/>
    <cellStyle name="Navadno 12 4 2 9" xfId="5150" xr:uid="{00000000-0005-0000-0000-0000B9130000}"/>
    <cellStyle name="Navadno 12 4 3" xfId="5151" xr:uid="{00000000-0005-0000-0000-0000BA130000}"/>
    <cellStyle name="Navadno 12 4 3 2" xfId="5152" xr:uid="{00000000-0005-0000-0000-0000BB130000}"/>
    <cellStyle name="Navadno 12 4 3 2 2" xfId="5153" xr:uid="{00000000-0005-0000-0000-0000BC130000}"/>
    <cellStyle name="Navadno 12 4 3 2 2 2" xfId="5154" xr:uid="{00000000-0005-0000-0000-0000BD130000}"/>
    <cellStyle name="Navadno 12 4 3 2 2 2 2" xfId="5155" xr:uid="{00000000-0005-0000-0000-0000BE130000}"/>
    <cellStyle name="Navadno 12 4 3 2 2 2 2 2" xfId="5156" xr:uid="{00000000-0005-0000-0000-0000BF130000}"/>
    <cellStyle name="Navadno 12 4 3 2 2 2 2 3" xfId="5157" xr:uid="{00000000-0005-0000-0000-0000C0130000}"/>
    <cellStyle name="Navadno 12 4 3 2 2 2 3" xfId="5158" xr:uid="{00000000-0005-0000-0000-0000C1130000}"/>
    <cellStyle name="Navadno 12 4 3 2 2 2 3 2" xfId="5159" xr:uid="{00000000-0005-0000-0000-0000C2130000}"/>
    <cellStyle name="Navadno 12 4 3 2 2 2 3 3" xfId="5160" xr:uid="{00000000-0005-0000-0000-0000C3130000}"/>
    <cellStyle name="Navadno 12 4 3 2 2 2 4" xfId="5161" xr:uid="{00000000-0005-0000-0000-0000C4130000}"/>
    <cellStyle name="Navadno 12 4 3 2 2 2 5" xfId="5162" xr:uid="{00000000-0005-0000-0000-0000C5130000}"/>
    <cellStyle name="Navadno 12 4 3 2 2 3" xfId="5163" xr:uid="{00000000-0005-0000-0000-0000C6130000}"/>
    <cellStyle name="Navadno 12 4 3 2 2 3 2" xfId="5164" xr:uid="{00000000-0005-0000-0000-0000C7130000}"/>
    <cellStyle name="Navadno 12 4 3 2 2 3 2 2" xfId="5165" xr:uid="{00000000-0005-0000-0000-0000C8130000}"/>
    <cellStyle name="Navadno 12 4 3 2 2 3 2 3" xfId="5166" xr:uid="{00000000-0005-0000-0000-0000C9130000}"/>
    <cellStyle name="Navadno 12 4 3 2 2 3 3" xfId="5167" xr:uid="{00000000-0005-0000-0000-0000CA130000}"/>
    <cellStyle name="Navadno 12 4 3 2 2 3 3 2" xfId="5168" xr:uid="{00000000-0005-0000-0000-0000CB130000}"/>
    <cellStyle name="Navadno 12 4 3 2 2 3 3 3" xfId="5169" xr:uid="{00000000-0005-0000-0000-0000CC130000}"/>
    <cellStyle name="Navadno 12 4 3 2 2 3 4" xfId="5170" xr:uid="{00000000-0005-0000-0000-0000CD130000}"/>
    <cellStyle name="Navadno 12 4 3 2 2 3 5" xfId="5171" xr:uid="{00000000-0005-0000-0000-0000CE130000}"/>
    <cellStyle name="Navadno 12 4 3 2 2 4" xfId="5172" xr:uid="{00000000-0005-0000-0000-0000CF130000}"/>
    <cellStyle name="Navadno 12 4 3 2 2 4 2" xfId="5173" xr:uid="{00000000-0005-0000-0000-0000D0130000}"/>
    <cellStyle name="Navadno 12 4 3 2 2 4 3" xfId="5174" xr:uid="{00000000-0005-0000-0000-0000D1130000}"/>
    <cellStyle name="Navadno 12 4 3 2 2 5" xfId="5175" xr:uid="{00000000-0005-0000-0000-0000D2130000}"/>
    <cellStyle name="Navadno 12 4 3 2 2 5 2" xfId="5176" xr:uid="{00000000-0005-0000-0000-0000D3130000}"/>
    <cellStyle name="Navadno 12 4 3 2 2 5 3" xfId="5177" xr:uid="{00000000-0005-0000-0000-0000D4130000}"/>
    <cellStyle name="Navadno 12 4 3 2 2 6" xfId="5178" xr:uid="{00000000-0005-0000-0000-0000D5130000}"/>
    <cellStyle name="Navadno 12 4 3 2 2 7" xfId="5179" xr:uid="{00000000-0005-0000-0000-0000D6130000}"/>
    <cellStyle name="Navadno 12 4 3 2 3" xfId="5180" xr:uid="{00000000-0005-0000-0000-0000D7130000}"/>
    <cellStyle name="Navadno 12 4 3 2 3 2" xfId="5181" xr:uid="{00000000-0005-0000-0000-0000D8130000}"/>
    <cellStyle name="Navadno 12 4 3 2 3 2 2" xfId="5182" xr:uid="{00000000-0005-0000-0000-0000D9130000}"/>
    <cellStyle name="Navadno 12 4 3 2 3 2 3" xfId="5183" xr:uid="{00000000-0005-0000-0000-0000DA130000}"/>
    <cellStyle name="Navadno 12 4 3 2 3 3" xfId="5184" xr:uid="{00000000-0005-0000-0000-0000DB130000}"/>
    <cellStyle name="Navadno 12 4 3 2 3 3 2" xfId="5185" xr:uid="{00000000-0005-0000-0000-0000DC130000}"/>
    <cellStyle name="Navadno 12 4 3 2 3 3 3" xfId="5186" xr:uid="{00000000-0005-0000-0000-0000DD130000}"/>
    <cellStyle name="Navadno 12 4 3 2 3 4" xfId="5187" xr:uid="{00000000-0005-0000-0000-0000DE130000}"/>
    <cellStyle name="Navadno 12 4 3 2 3 5" xfId="5188" xr:uid="{00000000-0005-0000-0000-0000DF130000}"/>
    <cellStyle name="Navadno 12 4 3 2 4" xfId="5189" xr:uid="{00000000-0005-0000-0000-0000E0130000}"/>
    <cellStyle name="Navadno 12 4 3 2 4 2" xfId="5190" xr:uid="{00000000-0005-0000-0000-0000E1130000}"/>
    <cellStyle name="Navadno 12 4 3 2 4 2 2" xfId="5191" xr:uid="{00000000-0005-0000-0000-0000E2130000}"/>
    <cellStyle name="Navadno 12 4 3 2 4 2 3" xfId="5192" xr:uid="{00000000-0005-0000-0000-0000E3130000}"/>
    <cellStyle name="Navadno 12 4 3 2 4 3" xfId="5193" xr:uid="{00000000-0005-0000-0000-0000E4130000}"/>
    <cellStyle name="Navadno 12 4 3 2 4 3 2" xfId="5194" xr:uid="{00000000-0005-0000-0000-0000E5130000}"/>
    <cellStyle name="Navadno 12 4 3 2 4 3 3" xfId="5195" xr:uid="{00000000-0005-0000-0000-0000E6130000}"/>
    <cellStyle name="Navadno 12 4 3 2 4 4" xfId="5196" xr:uid="{00000000-0005-0000-0000-0000E7130000}"/>
    <cellStyle name="Navadno 12 4 3 2 4 5" xfId="5197" xr:uid="{00000000-0005-0000-0000-0000E8130000}"/>
    <cellStyle name="Navadno 12 4 3 2 5" xfId="5198" xr:uid="{00000000-0005-0000-0000-0000E9130000}"/>
    <cellStyle name="Navadno 12 4 3 2 5 2" xfId="5199" xr:uid="{00000000-0005-0000-0000-0000EA130000}"/>
    <cellStyle name="Navadno 12 4 3 2 5 3" xfId="5200" xr:uid="{00000000-0005-0000-0000-0000EB130000}"/>
    <cellStyle name="Navadno 12 4 3 2 6" xfId="5201" xr:uid="{00000000-0005-0000-0000-0000EC130000}"/>
    <cellStyle name="Navadno 12 4 3 2 6 2" xfId="5202" xr:uid="{00000000-0005-0000-0000-0000ED130000}"/>
    <cellStyle name="Navadno 12 4 3 2 6 3" xfId="5203" xr:uid="{00000000-0005-0000-0000-0000EE130000}"/>
    <cellStyle name="Navadno 12 4 3 2 7" xfId="5204" xr:uid="{00000000-0005-0000-0000-0000EF130000}"/>
    <cellStyle name="Navadno 12 4 3 2 8" xfId="5205" xr:uid="{00000000-0005-0000-0000-0000F0130000}"/>
    <cellStyle name="Navadno 12 4 3 3" xfId="5206" xr:uid="{00000000-0005-0000-0000-0000F1130000}"/>
    <cellStyle name="Navadno 12 4 3 3 2" xfId="5207" xr:uid="{00000000-0005-0000-0000-0000F2130000}"/>
    <cellStyle name="Navadno 12 4 3 3 2 2" xfId="5208" xr:uid="{00000000-0005-0000-0000-0000F3130000}"/>
    <cellStyle name="Navadno 12 4 3 3 2 2 2" xfId="5209" xr:uid="{00000000-0005-0000-0000-0000F4130000}"/>
    <cellStyle name="Navadno 12 4 3 3 2 2 3" xfId="5210" xr:uid="{00000000-0005-0000-0000-0000F5130000}"/>
    <cellStyle name="Navadno 12 4 3 3 2 3" xfId="5211" xr:uid="{00000000-0005-0000-0000-0000F6130000}"/>
    <cellStyle name="Navadno 12 4 3 3 2 3 2" xfId="5212" xr:uid="{00000000-0005-0000-0000-0000F7130000}"/>
    <cellStyle name="Navadno 12 4 3 3 2 3 3" xfId="5213" xr:uid="{00000000-0005-0000-0000-0000F8130000}"/>
    <cellStyle name="Navadno 12 4 3 3 2 4" xfId="5214" xr:uid="{00000000-0005-0000-0000-0000F9130000}"/>
    <cellStyle name="Navadno 12 4 3 3 2 5" xfId="5215" xr:uid="{00000000-0005-0000-0000-0000FA130000}"/>
    <cellStyle name="Navadno 12 4 3 3 3" xfId="5216" xr:uid="{00000000-0005-0000-0000-0000FB130000}"/>
    <cellStyle name="Navadno 12 4 3 3 3 2" xfId="5217" xr:uid="{00000000-0005-0000-0000-0000FC130000}"/>
    <cellStyle name="Navadno 12 4 3 3 3 2 2" xfId="5218" xr:uid="{00000000-0005-0000-0000-0000FD130000}"/>
    <cellStyle name="Navadno 12 4 3 3 3 2 3" xfId="5219" xr:uid="{00000000-0005-0000-0000-0000FE130000}"/>
    <cellStyle name="Navadno 12 4 3 3 3 3" xfId="5220" xr:uid="{00000000-0005-0000-0000-0000FF130000}"/>
    <cellStyle name="Navadno 12 4 3 3 3 3 2" xfId="5221" xr:uid="{00000000-0005-0000-0000-000000140000}"/>
    <cellStyle name="Navadno 12 4 3 3 3 3 3" xfId="5222" xr:uid="{00000000-0005-0000-0000-000001140000}"/>
    <cellStyle name="Navadno 12 4 3 3 3 4" xfId="5223" xr:uid="{00000000-0005-0000-0000-000002140000}"/>
    <cellStyle name="Navadno 12 4 3 3 3 5" xfId="5224" xr:uid="{00000000-0005-0000-0000-000003140000}"/>
    <cellStyle name="Navadno 12 4 3 3 4" xfId="5225" xr:uid="{00000000-0005-0000-0000-000004140000}"/>
    <cellStyle name="Navadno 12 4 3 3 4 2" xfId="5226" xr:uid="{00000000-0005-0000-0000-000005140000}"/>
    <cellStyle name="Navadno 12 4 3 3 4 3" xfId="5227" xr:uid="{00000000-0005-0000-0000-000006140000}"/>
    <cellStyle name="Navadno 12 4 3 3 5" xfId="5228" xr:uid="{00000000-0005-0000-0000-000007140000}"/>
    <cellStyle name="Navadno 12 4 3 3 5 2" xfId="5229" xr:uid="{00000000-0005-0000-0000-000008140000}"/>
    <cellStyle name="Navadno 12 4 3 3 5 3" xfId="5230" xr:uid="{00000000-0005-0000-0000-000009140000}"/>
    <cellStyle name="Navadno 12 4 3 3 6" xfId="5231" xr:uid="{00000000-0005-0000-0000-00000A140000}"/>
    <cellStyle name="Navadno 12 4 3 3 7" xfId="5232" xr:uid="{00000000-0005-0000-0000-00000B140000}"/>
    <cellStyle name="Navadno 12 4 3 4" xfId="5233" xr:uid="{00000000-0005-0000-0000-00000C140000}"/>
    <cellStyle name="Navadno 12 4 3 4 2" xfId="5234" xr:uid="{00000000-0005-0000-0000-00000D140000}"/>
    <cellStyle name="Navadno 12 4 3 4 2 2" xfId="5235" xr:uid="{00000000-0005-0000-0000-00000E140000}"/>
    <cellStyle name="Navadno 12 4 3 4 2 3" xfId="5236" xr:uid="{00000000-0005-0000-0000-00000F140000}"/>
    <cellStyle name="Navadno 12 4 3 4 3" xfId="5237" xr:uid="{00000000-0005-0000-0000-000010140000}"/>
    <cellStyle name="Navadno 12 4 3 4 3 2" xfId="5238" xr:uid="{00000000-0005-0000-0000-000011140000}"/>
    <cellStyle name="Navadno 12 4 3 4 3 3" xfId="5239" xr:uid="{00000000-0005-0000-0000-000012140000}"/>
    <cellStyle name="Navadno 12 4 3 4 4" xfId="5240" xr:uid="{00000000-0005-0000-0000-000013140000}"/>
    <cellStyle name="Navadno 12 4 3 4 5" xfId="5241" xr:uid="{00000000-0005-0000-0000-000014140000}"/>
    <cellStyle name="Navadno 12 4 3 5" xfId="5242" xr:uid="{00000000-0005-0000-0000-000015140000}"/>
    <cellStyle name="Navadno 12 4 3 5 2" xfId="5243" xr:uid="{00000000-0005-0000-0000-000016140000}"/>
    <cellStyle name="Navadno 12 4 3 5 2 2" xfId="5244" xr:uid="{00000000-0005-0000-0000-000017140000}"/>
    <cellStyle name="Navadno 12 4 3 5 2 3" xfId="5245" xr:uid="{00000000-0005-0000-0000-000018140000}"/>
    <cellStyle name="Navadno 12 4 3 5 3" xfId="5246" xr:uid="{00000000-0005-0000-0000-000019140000}"/>
    <cellStyle name="Navadno 12 4 3 5 3 2" xfId="5247" xr:uid="{00000000-0005-0000-0000-00001A140000}"/>
    <cellStyle name="Navadno 12 4 3 5 3 3" xfId="5248" xr:uid="{00000000-0005-0000-0000-00001B140000}"/>
    <cellStyle name="Navadno 12 4 3 5 4" xfId="5249" xr:uid="{00000000-0005-0000-0000-00001C140000}"/>
    <cellStyle name="Navadno 12 4 3 5 5" xfId="5250" xr:uid="{00000000-0005-0000-0000-00001D140000}"/>
    <cellStyle name="Navadno 12 4 3 6" xfId="5251" xr:uid="{00000000-0005-0000-0000-00001E140000}"/>
    <cellStyle name="Navadno 12 4 3 6 2" xfId="5252" xr:uid="{00000000-0005-0000-0000-00001F140000}"/>
    <cellStyle name="Navadno 12 4 3 6 3" xfId="5253" xr:uid="{00000000-0005-0000-0000-000020140000}"/>
    <cellStyle name="Navadno 12 4 3 7" xfId="5254" xr:uid="{00000000-0005-0000-0000-000021140000}"/>
    <cellStyle name="Navadno 12 4 3 7 2" xfId="5255" xr:uid="{00000000-0005-0000-0000-000022140000}"/>
    <cellStyle name="Navadno 12 4 3 7 3" xfId="5256" xr:uid="{00000000-0005-0000-0000-000023140000}"/>
    <cellStyle name="Navadno 12 4 3 8" xfId="5257" xr:uid="{00000000-0005-0000-0000-000024140000}"/>
    <cellStyle name="Navadno 12 4 3 9" xfId="5258" xr:uid="{00000000-0005-0000-0000-000025140000}"/>
    <cellStyle name="Navadno 12 4 4" xfId="5259" xr:uid="{00000000-0005-0000-0000-000026140000}"/>
    <cellStyle name="Navadno 12 4 4 2" xfId="5260" xr:uid="{00000000-0005-0000-0000-000027140000}"/>
    <cellStyle name="Navadno 12 4 4 2 2" xfId="5261" xr:uid="{00000000-0005-0000-0000-000028140000}"/>
    <cellStyle name="Navadno 12 4 4 2 2 2" xfId="5262" xr:uid="{00000000-0005-0000-0000-000029140000}"/>
    <cellStyle name="Navadno 12 4 4 2 2 2 2" xfId="5263" xr:uid="{00000000-0005-0000-0000-00002A140000}"/>
    <cellStyle name="Navadno 12 4 4 2 2 2 2 2" xfId="5264" xr:uid="{00000000-0005-0000-0000-00002B140000}"/>
    <cellStyle name="Navadno 12 4 4 2 2 2 2 3" xfId="5265" xr:uid="{00000000-0005-0000-0000-00002C140000}"/>
    <cellStyle name="Navadno 12 4 4 2 2 2 3" xfId="5266" xr:uid="{00000000-0005-0000-0000-00002D140000}"/>
    <cellStyle name="Navadno 12 4 4 2 2 2 3 2" xfId="5267" xr:uid="{00000000-0005-0000-0000-00002E140000}"/>
    <cellStyle name="Navadno 12 4 4 2 2 2 3 3" xfId="5268" xr:uid="{00000000-0005-0000-0000-00002F140000}"/>
    <cellStyle name="Navadno 12 4 4 2 2 2 4" xfId="5269" xr:uid="{00000000-0005-0000-0000-000030140000}"/>
    <cellStyle name="Navadno 12 4 4 2 2 2 5" xfId="5270" xr:uid="{00000000-0005-0000-0000-000031140000}"/>
    <cellStyle name="Navadno 12 4 4 2 2 3" xfId="5271" xr:uid="{00000000-0005-0000-0000-000032140000}"/>
    <cellStyle name="Navadno 12 4 4 2 2 3 2" xfId="5272" xr:uid="{00000000-0005-0000-0000-000033140000}"/>
    <cellStyle name="Navadno 12 4 4 2 2 3 2 2" xfId="5273" xr:uid="{00000000-0005-0000-0000-000034140000}"/>
    <cellStyle name="Navadno 12 4 4 2 2 3 2 3" xfId="5274" xr:uid="{00000000-0005-0000-0000-000035140000}"/>
    <cellStyle name="Navadno 12 4 4 2 2 3 3" xfId="5275" xr:uid="{00000000-0005-0000-0000-000036140000}"/>
    <cellStyle name="Navadno 12 4 4 2 2 3 3 2" xfId="5276" xr:uid="{00000000-0005-0000-0000-000037140000}"/>
    <cellStyle name="Navadno 12 4 4 2 2 3 3 3" xfId="5277" xr:uid="{00000000-0005-0000-0000-000038140000}"/>
    <cellStyle name="Navadno 12 4 4 2 2 3 4" xfId="5278" xr:uid="{00000000-0005-0000-0000-000039140000}"/>
    <cellStyle name="Navadno 12 4 4 2 2 3 5" xfId="5279" xr:uid="{00000000-0005-0000-0000-00003A140000}"/>
    <cellStyle name="Navadno 12 4 4 2 2 4" xfId="5280" xr:uid="{00000000-0005-0000-0000-00003B140000}"/>
    <cellStyle name="Navadno 12 4 4 2 2 4 2" xfId="5281" xr:uid="{00000000-0005-0000-0000-00003C140000}"/>
    <cellStyle name="Navadno 12 4 4 2 2 4 3" xfId="5282" xr:uid="{00000000-0005-0000-0000-00003D140000}"/>
    <cellStyle name="Navadno 12 4 4 2 2 5" xfId="5283" xr:uid="{00000000-0005-0000-0000-00003E140000}"/>
    <cellStyle name="Navadno 12 4 4 2 2 5 2" xfId="5284" xr:uid="{00000000-0005-0000-0000-00003F140000}"/>
    <cellStyle name="Navadno 12 4 4 2 2 5 3" xfId="5285" xr:uid="{00000000-0005-0000-0000-000040140000}"/>
    <cellStyle name="Navadno 12 4 4 2 2 6" xfId="5286" xr:uid="{00000000-0005-0000-0000-000041140000}"/>
    <cellStyle name="Navadno 12 4 4 2 2 7" xfId="5287" xr:uid="{00000000-0005-0000-0000-000042140000}"/>
    <cellStyle name="Navadno 12 4 4 2 3" xfId="5288" xr:uid="{00000000-0005-0000-0000-000043140000}"/>
    <cellStyle name="Navadno 12 4 4 2 3 2" xfId="5289" xr:uid="{00000000-0005-0000-0000-000044140000}"/>
    <cellStyle name="Navadno 12 4 4 2 3 2 2" xfId="5290" xr:uid="{00000000-0005-0000-0000-000045140000}"/>
    <cellStyle name="Navadno 12 4 4 2 3 2 3" xfId="5291" xr:uid="{00000000-0005-0000-0000-000046140000}"/>
    <cellStyle name="Navadno 12 4 4 2 3 3" xfId="5292" xr:uid="{00000000-0005-0000-0000-000047140000}"/>
    <cellStyle name="Navadno 12 4 4 2 3 3 2" xfId="5293" xr:uid="{00000000-0005-0000-0000-000048140000}"/>
    <cellStyle name="Navadno 12 4 4 2 3 3 3" xfId="5294" xr:uid="{00000000-0005-0000-0000-000049140000}"/>
    <cellStyle name="Navadno 12 4 4 2 3 4" xfId="5295" xr:uid="{00000000-0005-0000-0000-00004A140000}"/>
    <cellStyle name="Navadno 12 4 4 2 3 5" xfId="5296" xr:uid="{00000000-0005-0000-0000-00004B140000}"/>
    <cellStyle name="Navadno 12 4 4 2 4" xfId="5297" xr:uid="{00000000-0005-0000-0000-00004C140000}"/>
    <cellStyle name="Navadno 12 4 4 2 4 2" xfId="5298" xr:uid="{00000000-0005-0000-0000-00004D140000}"/>
    <cellStyle name="Navadno 12 4 4 2 4 2 2" xfId="5299" xr:uid="{00000000-0005-0000-0000-00004E140000}"/>
    <cellStyle name="Navadno 12 4 4 2 4 2 3" xfId="5300" xr:uid="{00000000-0005-0000-0000-00004F140000}"/>
    <cellStyle name="Navadno 12 4 4 2 4 3" xfId="5301" xr:uid="{00000000-0005-0000-0000-000050140000}"/>
    <cellStyle name="Navadno 12 4 4 2 4 3 2" xfId="5302" xr:uid="{00000000-0005-0000-0000-000051140000}"/>
    <cellStyle name="Navadno 12 4 4 2 4 3 3" xfId="5303" xr:uid="{00000000-0005-0000-0000-000052140000}"/>
    <cellStyle name="Navadno 12 4 4 2 4 4" xfId="5304" xr:uid="{00000000-0005-0000-0000-000053140000}"/>
    <cellStyle name="Navadno 12 4 4 2 4 5" xfId="5305" xr:uid="{00000000-0005-0000-0000-000054140000}"/>
    <cellStyle name="Navadno 12 4 4 2 5" xfId="5306" xr:uid="{00000000-0005-0000-0000-000055140000}"/>
    <cellStyle name="Navadno 12 4 4 2 5 2" xfId="5307" xr:uid="{00000000-0005-0000-0000-000056140000}"/>
    <cellStyle name="Navadno 12 4 4 2 5 3" xfId="5308" xr:uid="{00000000-0005-0000-0000-000057140000}"/>
    <cellStyle name="Navadno 12 4 4 2 6" xfId="5309" xr:uid="{00000000-0005-0000-0000-000058140000}"/>
    <cellStyle name="Navadno 12 4 4 2 6 2" xfId="5310" xr:uid="{00000000-0005-0000-0000-000059140000}"/>
    <cellStyle name="Navadno 12 4 4 2 6 3" xfId="5311" xr:uid="{00000000-0005-0000-0000-00005A140000}"/>
    <cellStyle name="Navadno 12 4 4 2 7" xfId="5312" xr:uid="{00000000-0005-0000-0000-00005B140000}"/>
    <cellStyle name="Navadno 12 4 4 2 8" xfId="5313" xr:uid="{00000000-0005-0000-0000-00005C140000}"/>
    <cellStyle name="Navadno 12 4 4 3" xfId="5314" xr:uid="{00000000-0005-0000-0000-00005D140000}"/>
    <cellStyle name="Navadno 12 4 4 3 2" xfId="5315" xr:uid="{00000000-0005-0000-0000-00005E140000}"/>
    <cellStyle name="Navadno 12 4 4 3 2 2" xfId="5316" xr:uid="{00000000-0005-0000-0000-00005F140000}"/>
    <cellStyle name="Navadno 12 4 4 3 2 2 2" xfId="5317" xr:uid="{00000000-0005-0000-0000-000060140000}"/>
    <cellStyle name="Navadno 12 4 4 3 2 2 3" xfId="5318" xr:uid="{00000000-0005-0000-0000-000061140000}"/>
    <cellStyle name="Navadno 12 4 4 3 2 3" xfId="5319" xr:uid="{00000000-0005-0000-0000-000062140000}"/>
    <cellStyle name="Navadno 12 4 4 3 2 3 2" xfId="5320" xr:uid="{00000000-0005-0000-0000-000063140000}"/>
    <cellStyle name="Navadno 12 4 4 3 2 3 3" xfId="5321" xr:uid="{00000000-0005-0000-0000-000064140000}"/>
    <cellStyle name="Navadno 12 4 4 3 2 4" xfId="5322" xr:uid="{00000000-0005-0000-0000-000065140000}"/>
    <cellStyle name="Navadno 12 4 4 3 2 5" xfId="5323" xr:uid="{00000000-0005-0000-0000-000066140000}"/>
    <cellStyle name="Navadno 12 4 4 3 3" xfId="5324" xr:uid="{00000000-0005-0000-0000-000067140000}"/>
    <cellStyle name="Navadno 12 4 4 3 3 2" xfId="5325" xr:uid="{00000000-0005-0000-0000-000068140000}"/>
    <cellStyle name="Navadno 12 4 4 3 3 2 2" xfId="5326" xr:uid="{00000000-0005-0000-0000-000069140000}"/>
    <cellStyle name="Navadno 12 4 4 3 3 2 3" xfId="5327" xr:uid="{00000000-0005-0000-0000-00006A140000}"/>
    <cellStyle name="Navadno 12 4 4 3 3 3" xfId="5328" xr:uid="{00000000-0005-0000-0000-00006B140000}"/>
    <cellStyle name="Navadno 12 4 4 3 3 3 2" xfId="5329" xr:uid="{00000000-0005-0000-0000-00006C140000}"/>
    <cellStyle name="Navadno 12 4 4 3 3 3 3" xfId="5330" xr:uid="{00000000-0005-0000-0000-00006D140000}"/>
    <cellStyle name="Navadno 12 4 4 3 3 4" xfId="5331" xr:uid="{00000000-0005-0000-0000-00006E140000}"/>
    <cellStyle name="Navadno 12 4 4 3 3 5" xfId="5332" xr:uid="{00000000-0005-0000-0000-00006F140000}"/>
    <cellStyle name="Navadno 12 4 4 3 4" xfId="5333" xr:uid="{00000000-0005-0000-0000-000070140000}"/>
    <cellStyle name="Navadno 12 4 4 3 4 2" xfId="5334" xr:uid="{00000000-0005-0000-0000-000071140000}"/>
    <cellStyle name="Navadno 12 4 4 3 4 3" xfId="5335" xr:uid="{00000000-0005-0000-0000-000072140000}"/>
    <cellStyle name="Navadno 12 4 4 3 5" xfId="5336" xr:uid="{00000000-0005-0000-0000-000073140000}"/>
    <cellStyle name="Navadno 12 4 4 3 5 2" xfId="5337" xr:uid="{00000000-0005-0000-0000-000074140000}"/>
    <cellStyle name="Navadno 12 4 4 3 5 3" xfId="5338" xr:uid="{00000000-0005-0000-0000-000075140000}"/>
    <cellStyle name="Navadno 12 4 4 3 6" xfId="5339" xr:uid="{00000000-0005-0000-0000-000076140000}"/>
    <cellStyle name="Navadno 12 4 4 3 7" xfId="5340" xr:uid="{00000000-0005-0000-0000-000077140000}"/>
    <cellStyle name="Navadno 12 4 4 4" xfId="5341" xr:uid="{00000000-0005-0000-0000-000078140000}"/>
    <cellStyle name="Navadno 12 4 4 4 2" xfId="5342" xr:uid="{00000000-0005-0000-0000-000079140000}"/>
    <cellStyle name="Navadno 12 4 4 4 2 2" xfId="5343" xr:uid="{00000000-0005-0000-0000-00007A140000}"/>
    <cellStyle name="Navadno 12 4 4 4 2 3" xfId="5344" xr:uid="{00000000-0005-0000-0000-00007B140000}"/>
    <cellStyle name="Navadno 12 4 4 4 3" xfId="5345" xr:uid="{00000000-0005-0000-0000-00007C140000}"/>
    <cellStyle name="Navadno 12 4 4 4 3 2" xfId="5346" xr:uid="{00000000-0005-0000-0000-00007D140000}"/>
    <cellStyle name="Navadno 12 4 4 4 3 3" xfId="5347" xr:uid="{00000000-0005-0000-0000-00007E140000}"/>
    <cellStyle name="Navadno 12 4 4 4 4" xfId="5348" xr:uid="{00000000-0005-0000-0000-00007F140000}"/>
    <cellStyle name="Navadno 12 4 4 4 5" xfId="5349" xr:uid="{00000000-0005-0000-0000-000080140000}"/>
    <cellStyle name="Navadno 12 4 4 5" xfId="5350" xr:uid="{00000000-0005-0000-0000-000081140000}"/>
    <cellStyle name="Navadno 12 4 4 5 2" xfId="5351" xr:uid="{00000000-0005-0000-0000-000082140000}"/>
    <cellStyle name="Navadno 12 4 4 5 2 2" xfId="5352" xr:uid="{00000000-0005-0000-0000-000083140000}"/>
    <cellStyle name="Navadno 12 4 4 5 2 3" xfId="5353" xr:uid="{00000000-0005-0000-0000-000084140000}"/>
    <cellStyle name="Navadno 12 4 4 5 3" xfId="5354" xr:uid="{00000000-0005-0000-0000-000085140000}"/>
    <cellStyle name="Navadno 12 4 4 5 3 2" xfId="5355" xr:uid="{00000000-0005-0000-0000-000086140000}"/>
    <cellStyle name="Navadno 12 4 4 5 3 3" xfId="5356" xr:uid="{00000000-0005-0000-0000-000087140000}"/>
    <cellStyle name="Navadno 12 4 4 5 4" xfId="5357" xr:uid="{00000000-0005-0000-0000-000088140000}"/>
    <cellStyle name="Navadno 12 4 4 5 5" xfId="5358" xr:uid="{00000000-0005-0000-0000-000089140000}"/>
    <cellStyle name="Navadno 12 4 4 6" xfId="5359" xr:uid="{00000000-0005-0000-0000-00008A140000}"/>
    <cellStyle name="Navadno 12 4 4 6 2" xfId="5360" xr:uid="{00000000-0005-0000-0000-00008B140000}"/>
    <cellStyle name="Navadno 12 4 4 6 3" xfId="5361" xr:uid="{00000000-0005-0000-0000-00008C140000}"/>
    <cellStyle name="Navadno 12 4 4 7" xfId="5362" xr:uid="{00000000-0005-0000-0000-00008D140000}"/>
    <cellStyle name="Navadno 12 4 4 7 2" xfId="5363" xr:uid="{00000000-0005-0000-0000-00008E140000}"/>
    <cellStyle name="Navadno 12 4 4 7 3" xfId="5364" xr:uid="{00000000-0005-0000-0000-00008F140000}"/>
    <cellStyle name="Navadno 12 4 4 8" xfId="5365" xr:uid="{00000000-0005-0000-0000-000090140000}"/>
    <cellStyle name="Navadno 12 4 4 9" xfId="5366" xr:uid="{00000000-0005-0000-0000-000091140000}"/>
    <cellStyle name="Navadno 12 4 5" xfId="5367" xr:uid="{00000000-0005-0000-0000-000092140000}"/>
    <cellStyle name="Navadno 12 4 5 2" xfId="5368" xr:uid="{00000000-0005-0000-0000-000093140000}"/>
    <cellStyle name="Navadno 12 4 5 2 2" xfId="5369" xr:uid="{00000000-0005-0000-0000-000094140000}"/>
    <cellStyle name="Navadno 12 4 5 2 2 2" xfId="5370" xr:uid="{00000000-0005-0000-0000-000095140000}"/>
    <cellStyle name="Navadno 12 4 5 2 2 2 2" xfId="5371" xr:uid="{00000000-0005-0000-0000-000096140000}"/>
    <cellStyle name="Navadno 12 4 5 2 2 2 3" xfId="5372" xr:uid="{00000000-0005-0000-0000-000097140000}"/>
    <cellStyle name="Navadno 12 4 5 2 2 3" xfId="5373" xr:uid="{00000000-0005-0000-0000-000098140000}"/>
    <cellStyle name="Navadno 12 4 5 2 2 3 2" xfId="5374" xr:uid="{00000000-0005-0000-0000-000099140000}"/>
    <cellStyle name="Navadno 12 4 5 2 2 3 3" xfId="5375" xr:uid="{00000000-0005-0000-0000-00009A140000}"/>
    <cellStyle name="Navadno 12 4 5 2 2 4" xfId="5376" xr:uid="{00000000-0005-0000-0000-00009B140000}"/>
    <cellStyle name="Navadno 12 4 5 2 2 5" xfId="5377" xr:uid="{00000000-0005-0000-0000-00009C140000}"/>
    <cellStyle name="Navadno 12 4 5 2 3" xfId="5378" xr:uid="{00000000-0005-0000-0000-00009D140000}"/>
    <cellStyle name="Navadno 12 4 5 2 3 2" xfId="5379" xr:uid="{00000000-0005-0000-0000-00009E140000}"/>
    <cellStyle name="Navadno 12 4 5 2 3 2 2" xfId="5380" xr:uid="{00000000-0005-0000-0000-00009F140000}"/>
    <cellStyle name="Navadno 12 4 5 2 3 2 3" xfId="5381" xr:uid="{00000000-0005-0000-0000-0000A0140000}"/>
    <cellStyle name="Navadno 12 4 5 2 3 3" xfId="5382" xr:uid="{00000000-0005-0000-0000-0000A1140000}"/>
    <cellStyle name="Navadno 12 4 5 2 3 3 2" xfId="5383" xr:uid="{00000000-0005-0000-0000-0000A2140000}"/>
    <cellStyle name="Navadno 12 4 5 2 3 3 3" xfId="5384" xr:uid="{00000000-0005-0000-0000-0000A3140000}"/>
    <cellStyle name="Navadno 12 4 5 2 3 4" xfId="5385" xr:uid="{00000000-0005-0000-0000-0000A4140000}"/>
    <cellStyle name="Navadno 12 4 5 2 3 5" xfId="5386" xr:uid="{00000000-0005-0000-0000-0000A5140000}"/>
    <cellStyle name="Navadno 12 4 5 2 4" xfId="5387" xr:uid="{00000000-0005-0000-0000-0000A6140000}"/>
    <cellStyle name="Navadno 12 4 5 2 4 2" xfId="5388" xr:uid="{00000000-0005-0000-0000-0000A7140000}"/>
    <cellStyle name="Navadno 12 4 5 2 4 3" xfId="5389" xr:uid="{00000000-0005-0000-0000-0000A8140000}"/>
    <cellStyle name="Navadno 12 4 5 2 5" xfId="5390" xr:uid="{00000000-0005-0000-0000-0000A9140000}"/>
    <cellStyle name="Navadno 12 4 5 2 5 2" xfId="5391" xr:uid="{00000000-0005-0000-0000-0000AA140000}"/>
    <cellStyle name="Navadno 12 4 5 2 5 3" xfId="5392" xr:uid="{00000000-0005-0000-0000-0000AB140000}"/>
    <cellStyle name="Navadno 12 4 5 2 6" xfId="5393" xr:uid="{00000000-0005-0000-0000-0000AC140000}"/>
    <cellStyle name="Navadno 12 4 5 2 7" xfId="5394" xr:uid="{00000000-0005-0000-0000-0000AD140000}"/>
    <cellStyle name="Navadno 12 4 5 3" xfId="5395" xr:uid="{00000000-0005-0000-0000-0000AE140000}"/>
    <cellStyle name="Navadno 12 4 5 3 2" xfId="5396" xr:uid="{00000000-0005-0000-0000-0000AF140000}"/>
    <cellStyle name="Navadno 12 4 5 3 2 2" xfId="5397" xr:uid="{00000000-0005-0000-0000-0000B0140000}"/>
    <cellStyle name="Navadno 12 4 5 3 2 3" xfId="5398" xr:uid="{00000000-0005-0000-0000-0000B1140000}"/>
    <cellStyle name="Navadno 12 4 5 3 3" xfId="5399" xr:uid="{00000000-0005-0000-0000-0000B2140000}"/>
    <cellStyle name="Navadno 12 4 5 3 3 2" xfId="5400" xr:uid="{00000000-0005-0000-0000-0000B3140000}"/>
    <cellStyle name="Navadno 12 4 5 3 3 3" xfId="5401" xr:uid="{00000000-0005-0000-0000-0000B4140000}"/>
    <cellStyle name="Navadno 12 4 5 3 4" xfId="5402" xr:uid="{00000000-0005-0000-0000-0000B5140000}"/>
    <cellStyle name="Navadno 12 4 5 3 5" xfId="5403" xr:uid="{00000000-0005-0000-0000-0000B6140000}"/>
    <cellStyle name="Navadno 12 4 5 4" xfId="5404" xr:uid="{00000000-0005-0000-0000-0000B7140000}"/>
    <cellStyle name="Navadno 12 4 5 4 2" xfId="5405" xr:uid="{00000000-0005-0000-0000-0000B8140000}"/>
    <cellStyle name="Navadno 12 4 5 4 2 2" xfId="5406" xr:uid="{00000000-0005-0000-0000-0000B9140000}"/>
    <cellStyle name="Navadno 12 4 5 4 2 3" xfId="5407" xr:uid="{00000000-0005-0000-0000-0000BA140000}"/>
    <cellStyle name="Navadno 12 4 5 4 3" xfId="5408" xr:uid="{00000000-0005-0000-0000-0000BB140000}"/>
    <cellStyle name="Navadno 12 4 5 4 3 2" xfId="5409" xr:uid="{00000000-0005-0000-0000-0000BC140000}"/>
    <cellStyle name="Navadno 12 4 5 4 3 3" xfId="5410" xr:uid="{00000000-0005-0000-0000-0000BD140000}"/>
    <cellStyle name="Navadno 12 4 5 4 4" xfId="5411" xr:uid="{00000000-0005-0000-0000-0000BE140000}"/>
    <cellStyle name="Navadno 12 4 5 4 5" xfId="5412" xr:uid="{00000000-0005-0000-0000-0000BF140000}"/>
    <cellStyle name="Navadno 12 4 5 5" xfId="5413" xr:uid="{00000000-0005-0000-0000-0000C0140000}"/>
    <cellStyle name="Navadno 12 4 5 5 2" xfId="5414" xr:uid="{00000000-0005-0000-0000-0000C1140000}"/>
    <cellStyle name="Navadno 12 4 5 5 3" xfId="5415" xr:uid="{00000000-0005-0000-0000-0000C2140000}"/>
    <cellStyle name="Navadno 12 4 5 6" xfId="5416" xr:uid="{00000000-0005-0000-0000-0000C3140000}"/>
    <cellStyle name="Navadno 12 4 5 6 2" xfId="5417" xr:uid="{00000000-0005-0000-0000-0000C4140000}"/>
    <cellStyle name="Navadno 12 4 5 6 3" xfId="5418" xr:uid="{00000000-0005-0000-0000-0000C5140000}"/>
    <cellStyle name="Navadno 12 4 5 7" xfId="5419" xr:uid="{00000000-0005-0000-0000-0000C6140000}"/>
    <cellStyle name="Navadno 12 4 5 8" xfId="5420" xr:uid="{00000000-0005-0000-0000-0000C7140000}"/>
    <cellStyle name="Navadno 12 4 6" xfId="5421" xr:uid="{00000000-0005-0000-0000-0000C8140000}"/>
    <cellStyle name="Navadno 12 4 6 2" xfId="5422" xr:uid="{00000000-0005-0000-0000-0000C9140000}"/>
    <cellStyle name="Navadno 12 4 6 2 2" xfId="5423" xr:uid="{00000000-0005-0000-0000-0000CA140000}"/>
    <cellStyle name="Navadno 12 4 6 2 2 2" xfId="5424" xr:uid="{00000000-0005-0000-0000-0000CB140000}"/>
    <cellStyle name="Navadno 12 4 6 2 2 3" xfId="5425" xr:uid="{00000000-0005-0000-0000-0000CC140000}"/>
    <cellStyle name="Navadno 12 4 6 2 3" xfId="5426" xr:uid="{00000000-0005-0000-0000-0000CD140000}"/>
    <cellStyle name="Navadno 12 4 6 2 3 2" xfId="5427" xr:uid="{00000000-0005-0000-0000-0000CE140000}"/>
    <cellStyle name="Navadno 12 4 6 2 3 3" xfId="5428" xr:uid="{00000000-0005-0000-0000-0000CF140000}"/>
    <cellStyle name="Navadno 12 4 6 2 4" xfId="5429" xr:uid="{00000000-0005-0000-0000-0000D0140000}"/>
    <cellStyle name="Navadno 12 4 6 2 5" xfId="5430" xr:uid="{00000000-0005-0000-0000-0000D1140000}"/>
    <cellStyle name="Navadno 12 4 6 3" xfId="5431" xr:uid="{00000000-0005-0000-0000-0000D2140000}"/>
    <cellStyle name="Navadno 12 4 6 3 2" xfId="5432" xr:uid="{00000000-0005-0000-0000-0000D3140000}"/>
    <cellStyle name="Navadno 12 4 6 3 2 2" xfId="5433" xr:uid="{00000000-0005-0000-0000-0000D4140000}"/>
    <cellStyle name="Navadno 12 4 6 3 2 3" xfId="5434" xr:uid="{00000000-0005-0000-0000-0000D5140000}"/>
    <cellStyle name="Navadno 12 4 6 3 3" xfId="5435" xr:uid="{00000000-0005-0000-0000-0000D6140000}"/>
    <cellStyle name="Navadno 12 4 6 3 3 2" xfId="5436" xr:uid="{00000000-0005-0000-0000-0000D7140000}"/>
    <cellStyle name="Navadno 12 4 6 3 3 3" xfId="5437" xr:uid="{00000000-0005-0000-0000-0000D8140000}"/>
    <cellStyle name="Navadno 12 4 6 3 4" xfId="5438" xr:uid="{00000000-0005-0000-0000-0000D9140000}"/>
    <cellStyle name="Navadno 12 4 6 3 5" xfId="5439" xr:uid="{00000000-0005-0000-0000-0000DA140000}"/>
    <cellStyle name="Navadno 12 4 6 4" xfId="5440" xr:uid="{00000000-0005-0000-0000-0000DB140000}"/>
    <cellStyle name="Navadno 12 4 6 4 2" xfId="5441" xr:uid="{00000000-0005-0000-0000-0000DC140000}"/>
    <cellStyle name="Navadno 12 4 6 4 3" xfId="5442" xr:uid="{00000000-0005-0000-0000-0000DD140000}"/>
    <cellStyle name="Navadno 12 4 6 5" xfId="5443" xr:uid="{00000000-0005-0000-0000-0000DE140000}"/>
    <cellStyle name="Navadno 12 4 6 5 2" xfId="5444" xr:uid="{00000000-0005-0000-0000-0000DF140000}"/>
    <cellStyle name="Navadno 12 4 6 5 3" xfId="5445" xr:uid="{00000000-0005-0000-0000-0000E0140000}"/>
    <cellStyle name="Navadno 12 4 6 6" xfId="5446" xr:uid="{00000000-0005-0000-0000-0000E1140000}"/>
    <cellStyle name="Navadno 12 4 6 7" xfId="5447" xr:uid="{00000000-0005-0000-0000-0000E2140000}"/>
    <cellStyle name="Navadno 12 4 6 8" xfId="5448" xr:uid="{00000000-0005-0000-0000-0000E3140000}"/>
    <cellStyle name="Navadno 12 4 7" xfId="5449" xr:uid="{00000000-0005-0000-0000-0000E4140000}"/>
    <cellStyle name="Navadno 12 4 7 2" xfId="5450" xr:uid="{00000000-0005-0000-0000-0000E5140000}"/>
    <cellStyle name="Navadno 12 4 7 2 2" xfId="5451" xr:uid="{00000000-0005-0000-0000-0000E6140000}"/>
    <cellStyle name="Navadno 12 4 7 2 3" xfId="5452" xr:uid="{00000000-0005-0000-0000-0000E7140000}"/>
    <cellStyle name="Navadno 12 4 7 3" xfId="5453" xr:uid="{00000000-0005-0000-0000-0000E8140000}"/>
    <cellStyle name="Navadno 12 4 7 3 2" xfId="5454" xr:uid="{00000000-0005-0000-0000-0000E9140000}"/>
    <cellStyle name="Navadno 12 4 7 3 3" xfId="5455" xr:uid="{00000000-0005-0000-0000-0000EA140000}"/>
    <cellStyle name="Navadno 12 4 7 4" xfId="5456" xr:uid="{00000000-0005-0000-0000-0000EB140000}"/>
    <cellStyle name="Navadno 12 4 7 5" xfId="5457" xr:uid="{00000000-0005-0000-0000-0000EC140000}"/>
    <cellStyle name="Navadno 12 4 8" xfId="5458" xr:uid="{00000000-0005-0000-0000-0000ED140000}"/>
    <cellStyle name="Navadno 12 4 8 2" xfId="5459" xr:uid="{00000000-0005-0000-0000-0000EE140000}"/>
    <cellStyle name="Navadno 12 4 8 2 2" xfId="5460" xr:uid="{00000000-0005-0000-0000-0000EF140000}"/>
    <cellStyle name="Navadno 12 4 8 2 3" xfId="5461" xr:uid="{00000000-0005-0000-0000-0000F0140000}"/>
    <cellStyle name="Navadno 12 4 8 3" xfId="5462" xr:uid="{00000000-0005-0000-0000-0000F1140000}"/>
    <cellStyle name="Navadno 12 4 8 3 2" xfId="5463" xr:uid="{00000000-0005-0000-0000-0000F2140000}"/>
    <cellStyle name="Navadno 12 4 8 3 3" xfId="5464" xr:uid="{00000000-0005-0000-0000-0000F3140000}"/>
    <cellStyle name="Navadno 12 4 8 4" xfId="5465" xr:uid="{00000000-0005-0000-0000-0000F4140000}"/>
    <cellStyle name="Navadno 12 4 8 5" xfId="5466" xr:uid="{00000000-0005-0000-0000-0000F5140000}"/>
    <cellStyle name="Navadno 12 4 9" xfId="5467" xr:uid="{00000000-0005-0000-0000-0000F6140000}"/>
    <cellStyle name="Navadno 12 4 9 2" xfId="5468" xr:uid="{00000000-0005-0000-0000-0000F7140000}"/>
    <cellStyle name="Navadno 12 4 9 3" xfId="5469" xr:uid="{00000000-0005-0000-0000-0000F8140000}"/>
    <cellStyle name="Navadno 12 5" xfId="5470" xr:uid="{00000000-0005-0000-0000-0000F9140000}"/>
    <cellStyle name="Navadno 12 5 10" xfId="5471" xr:uid="{00000000-0005-0000-0000-0000FA140000}"/>
    <cellStyle name="Navadno 12 5 10 2" xfId="5472" xr:uid="{00000000-0005-0000-0000-0000FB140000}"/>
    <cellStyle name="Navadno 12 5 10 3" xfId="5473" xr:uid="{00000000-0005-0000-0000-0000FC140000}"/>
    <cellStyle name="Navadno 12 5 11" xfId="5474" xr:uid="{00000000-0005-0000-0000-0000FD140000}"/>
    <cellStyle name="Navadno 12 5 12" xfId="5475" xr:uid="{00000000-0005-0000-0000-0000FE140000}"/>
    <cellStyle name="Navadno 12 5 2" xfId="5476" xr:uid="{00000000-0005-0000-0000-0000FF140000}"/>
    <cellStyle name="Navadno 12 5 2 10" xfId="5477" xr:uid="{00000000-0005-0000-0000-000000150000}"/>
    <cellStyle name="Navadno 12 5 2 2" xfId="5478" xr:uid="{00000000-0005-0000-0000-000001150000}"/>
    <cellStyle name="Navadno 12 5 2 2 2" xfId="5479" xr:uid="{00000000-0005-0000-0000-000002150000}"/>
    <cellStyle name="Navadno 12 5 2 2 2 2" xfId="5480" xr:uid="{00000000-0005-0000-0000-000003150000}"/>
    <cellStyle name="Navadno 12 5 2 2 2 2 2" xfId="5481" xr:uid="{00000000-0005-0000-0000-000004150000}"/>
    <cellStyle name="Navadno 12 5 2 2 2 2 2 2" xfId="5482" xr:uid="{00000000-0005-0000-0000-000005150000}"/>
    <cellStyle name="Navadno 12 5 2 2 2 2 2 2 2" xfId="5483" xr:uid="{00000000-0005-0000-0000-000006150000}"/>
    <cellStyle name="Navadno 12 5 2 2 2 2 2 2 3" xfId="5484" xr:uid="{00000000-0005-0000-0000-000007150000}"/>
    <cellStyle name="Navadno 12 5 2 2 2 2 2 3" xfId="5485" xr:uid="{00000000-0005-0000-0000-000008150000}"/>
    <cellStyle name="Navadno 12 5 2 2 2 2 2 3 2" xfId="5486" xr:uid="{00000000-0005-0000-0000-000009150000}"/>
    <cellStyle name="Navadno 12 5 2 2 2 2 2 3 3" xfId="5487" xr:uid="{00000000-0005-0000-0000-00000A150000}"/>
    <cellStyle name="Navadno 12 5 2 2 2 2 2 4" xfId="5488" xr:uid="{00000000-0005-0000-0000-00000B150000}"/>
    <cellStyle name="Navadno 12 5 2 2 2 2 2 5" xfId="5489" xr:uid="{00000000-0005-0000-0000-00000C150000}"/>
    <cellStyle name="Navadno 12 5 2 2 2 2 3" xfId="5490" xr:uid="{00000000-0005-0000-0000-00000D150000}"/>
    <cellStyle name="Navadno 12 5 2 2 2 2 3 2" xfId="5491" xr:uid="{00000000-0005-0000-0000-00000E150000}"/>
    <cellStyle name="Navadno 12 5 2 2 2 2 3 2 2" xfId="5492" xr:uid="{00000000-0005-0000-0000-00000F150000}"/>
    <cellStyle name="Navadno 12 5 2 2 2 2 3 2 3" xfId="5493" xr:uid="{00000000-0005-0000-0000-000010150000}"/>
    <cellStyle name="Navadno 12 5 2 2 2 2 3 3" xfId="5494" xr:uid="{00000000-0005-0000-0000-000011150000}"/>
    <cellStyle name="Navadno 12 5 2 2 2 2 3 3 2" xfId="5495" xr:uid="{00000000-0005-0000-0000-000012150000}"/>
    <cellStyle name="Navadno 12 5 2 2 2 2 3 3 3" xfId="5496" xr:uid="{00000000-0005-0000-0000-000013150000}"/>
    <cellStyle name="Navadno 12 5 2 2 2 2 3 4" xfId="5497" xr:uid="{00000000-0005-0000-0000-000014150000}"/>
    <cellStyle name="Navadno 12 5 2 2 2 2 3 5" xfId="5498" xr:uid="{00000000-0005-0000-0000-000015150000}"/>
    <cellStyle name="Navadno 12 5 2 2 2 2 4" xfId="5499" xr:uid="{00000000-0005-0000-0000-000016150000}"/>
    <cellStyle name="Navadno 12 5 2 2 2 2 4 2" xfId="5500" xr:uid="{00000000-0005-0000-0000-000017150000}"/>
    <cellStyle name="Navadno 12 5 2 2 2 2 4 3" xfId="5501" xr:uid="{00000000-0005-0000-0000-000018150000}"/>
    <cellStyle name="Navadno 12 5 2 2 2 2 5" xfId="5502" xr:uid="{00000000-0005-0000-0000-000019150000}"/>
    <cellStyle name="Navadno 12 5 2 2 2 2 5 2" xfId="5503" xr:uid="{00000000-0005-0000-0000-00001A150000}"/>
    <cellStyle name="Navadno 12 5 2 2 2 2 5 3" xfId="5504" xr:uid="{00000000-0005-0000-0000-00001B150000}"/>
    <cellStyle name="Navadno 12 5 2 2 2 2 6" xfId="5505" xr:uid="{00000000-0005-0000-0000-00001C150000}"/>
    <cellStyle name="Navadno 12 5 2 2 2 2 7" xfId="5506" xr:uid="{00000000-0005-0000-0000-00001D150000}"/>
    <cellStyle name="Navadno 12 5 2 2 2 3" xfId="5507" xr:uid="{00000000-0005-0000-0000-00001E150000}"/>
    <cellStyle name="Navadno 12 5 2 2 2 3 2" xfId="5508" xr:uid="{00000000-0005-0000-0000-00001F150000}"/>
    <cellStyle name="Navadno 12 5 2 2 2 3 2 2" xfId="5509" xr:uid="{00000000-0005-0000-0000-000020150000}"/>
    <cellStyle name="Navadno 12 5 2 2 2 3 2 3" xfId="5510" xr:uid="{00000000-0005-0000-0000-000021150000}"/>
    <cellStyle name="Navadno 12 5 2 2 2 3 3" xfId="5511" xr:uid="{00000000-0005-0000-0000-000022150000}"/>
    <cellStyle name="Navadno 12 5 2 2 2 3 3 2" xfId="5512" xr:uid="{00000000-0005-0000-0000-000023150000}"/>
    <cellStyle name="Navadno 12 5 2 2 2 3 3 3" xfId="5513" xr:uid="{00000000-0005-0000-0000-000024150000}"/>
    <cellStyle name="Navadno 12 5 2 2 2 3 4" xfId="5514" xr:uid="{00000000-0005-0000-0000-000025150000}"/>
    <cellStyle name="Navadno 12 5 2 2 2 3 5" xfId="5515" xr:uid="{00000000-0005-0000-0000-000026150000}"/>
    <cellStyle name="Navadno 12 5 2 2 2 4" xfId="5516" xr:uid="{00000000-0005-0000-0000-000027150000}"/>
    <cellStyle name="Navadno 12 5 2 2 2 4 2" xfId="5517" xr:uid="{00000000-0005-0000-0000-000028150000}"/>
    <cellStyle name="Navadno 12 5 2 2 2 4 2 2" xfId="5518" xr:uid="{00000000-0005-0000-0000-000029150000}"/>
    <cellStyle name="Navadno 12 5 2 2 2 4 2 3" xfId="5519" xr:uid="{00000000-0005-0000-0000-00002A150000}"/>
    <cellStyle name="Navadno 12 5 2 2 2 4 3" xfId="5520" xr:uid="{00000000-0005-0000-0000-00002B150000}"/>
    <cellStyle name="Navadno 12 5 2 2 2 4 3 2" xfId="5521" xr:uid="{00000000-0005-0000-0000-00002C150000}"/>
    <cellStyle name="Navadno 12 5 2 2 2 4 3 3" xfId="5522" xr:uid="{00000000-0005-0000-0000-00002D150000}"/>
    <cellStyle name="Navadno 12 5 2 2 2 4 4" xfId="5523" xr:uid="{00000000-0005-0000-0000-00002E150000}"/>
    <cellStyle name="Navadno 12 5 2 2 2 4 5" xfId="5524" xr:uid="{00000000-0005-0000-0000-00002F150000}"/>
    <cellStyle name="Navadno 12 5 2 2 2 5" xfId="5525" xr:uid="{00000000-0005-0000-0000-000030150000}"/>
    <cellStyle name="Navadno 12 5 2 2 2 5 2" xfId="5526" xr:uid="{00000000-0005-0000-0000-000031150000}"/>
    <cellStyle name="Navadno 12 5 2 2 2 5 3" xfId="5527" xr:uid="{00000000-0005-0000-0000-000032150000}"/>
    <cellStyle name="Navadno 12 5 2 2 2 6" xfId="5528" xr:uid="{00000000-0005-0000-0000-000033150000}"/>
    <cellStyle name="Navadno 12 5 2 2 2 6 2" xfId="5529" xr:uid="{00000000-0005-0000-0000-000034150000}"/>
    <cellStyle name="Navadno 12 5 2 2 2 6 3" xfId="5530" xr:uid="{00000000-0005-0000-0000-000035150000}"/>
    <cellStyle name="Navadno 12 5 2 2 2 7" xfId="5531" xr:uid="{00000000-0005-0000-0000-000036150000}"/>
    <cellStyle name="Navadno 12 5 2 2 2 8" xfId="5532" xr:uid="{00000000-0005-0000-0000-000037150000}"/>
    <cellStyle name="Navadno 12 5 2 2 3" xfId="5533" xr:uid="{00000000-0005-0000-0000-000038150000}"/>
    <cellStyle name="Navadno 12 5 2 2 3 2" xfId="5534" xr:uid="{00000000-0005-0000-0000-000039150000}"/>
    <cellStyle name="Navadno 12 5 2 2 3 2 2" xfId="5535" xr:uid="{00000000-0005-0000-0000-00003A150000}"/>
    <cellStyle name="Navadno 12 5 2 2 3 2 2 2" xfId="5536" xr:uid="{00000000-0005-0000-0000-00003B150000}"/>
    <cellStyle name="Navadno 12 5 2 2 3 2 2 3" xfId="5537" xr:uid="{00000000-0005-0000-0000-00003C150000}"/>
    <cellStyle name="Navadno 12 5 2 2 3 2 3" xfId="5538" xr:uid="{00000000-0005-0000-0000-00003D150000}"/>
    <cellStyle name="Navadno 12 5 2 2 3 2 3 2" xfId="5539" xr:uid="{00000000-0005-0000-0000-00003E150000}"/>
    <cellStyle name="Navadno 12 5 2 2 3 2 3 3" xfId="5540" xr:uid="{00000000-0005-0000-0000-00003F150000}"/>
    <cellStyle name="Navadno 12 5 2 2 3 2 4" xfId="5541" xr:uid="{00000000-0005-0000-0000-000040150000}"/>
    <cellStyle name="Navadno 12 5 2 2 3 2 5" xfId="5542" xr:uid="{00000000-0005-0000-0000-000041150000}"/>
    <cellStyle name="Navadno 12 5 2 2 3 3" xfId="5543" xr:uid="{00000000-0005-0000-0000-000042150000}"/>
    <cellStyle name="Navadno 12 5 2 2 3 3 2" xfId="5544" xr:uid="{00000000-0005-0000-0000-000043150000}"/>
    <cellStyle name="Navadno 12 5 2 2 3 3 2 2" xfId="5545" xr:uid="{00000000-0005-0000-0000-000044150000}"/>
    <cellStyle name="Navadno 12 5 2 2 3 3 2 3" xfId="5546" xr:uid="{00000000-0005-0000-0000-000045150000}"/>
    <cellStyle name="Navadno 12 5 2 2 3 3 3" xfId="5547" xr:uid="{00000000-0005-0000-0000-000046150000}"/>
    <cellStyle name="Navadno 12 5 2 2 3 3 3 2" xfId="5548" xr:uid="{00000000-0005-0000-0000-000047150000}"/>
    <cellStyle name="Navadno 12 5 2 2 3 3 3 3" xfId="5549" xr:uid="{00000000-0005-0000-0000-000048150000}"/>
    <cellStyle name="Navadno 12 5 2 2 3 3 4" xfId="5550" xr:uid="{00000000-0005-0000-0000-000049150000}"/>
    <cellStyle name="Navadno 12 5 2 2 3 3 5" xfId="5551" xr:uid="{00000000-0005-0000-0000-00004A150000}"/>
    <cellStyle name="Navadno 12 5 2 2 3 4" xfId="5552" xr:uid="{00000000-0005-0000-0000-00004B150000}"/>
    <cellStyle name="Navadno 12 5 2 2 3 4 2" xfId="5553" xr:uid="{00000000-0005-0000-0000-00004C150000}"/>
    <cellStyle name="Navadno 12 5 2 2 3 4 3" xfId="5554" xr:uid="{00000000-0005-0000-0000-00004D150000}"/>
    <cellStyle name="Navadno 12 5 2 2 3 5" xfId="5555" xr:uid="{00000000-0005-0000-0000-00004E150000}"/>
    <cellStyle name="Navadno 12 5 2 2 3 5 2" xfId="5556" xr:uid="{00000000-0005-0000-0000-00004F150000}"/>
    <cellStyle name="Navadno 12 5 2 2 3 5 3" xfId="5557" xr:uid="{00000000-0005-0000-0000-000050150000}"/>
    <cellStyle name="Navadno 12 5 2 2 3 6" xfId="5558" xr:uid="{00000000-0005-0000-0000-000051150000}"/>
    <cellStyle name="Navadno 12 5 2 2 3 7" xfId="5559" xr:uid="{00000000-0005-0000-0000-000052150000}"/>
    <cellStyle name="Navadno 12 5 2 2 4" xfId="5560" xr:uid="{00000000-0005-0000-0000-000053150000}"/>
    <cellStyle name="Navadno 12 5 2 2 4 2" xfId="5561" xr:uid="{00000000-0005-0000-0000-000054150000}"/>
    <cellStyle name="Navadno 12 5 2 2 4 2 2" xfId="5562" xr:uid="{00000000-0005-0000-0000-000055150000}"/>
    <cellStyle name="Navadno 12 5 2 2 4 2 3" xfId="5563" xr:uid="{00000000-0005-0000-0000-000056150000}"/>
    <cellStyle name="Navadno 12 5 2 2 4 3" xfId="5564" xr:uid="{00000000-0005-0000-0000-000057150000}"/>
    <cellStyle name="Navadno 12 5 2 2 4 3 2" xfId="5565" xr:uid="{00000000-0005-0000-0000-000058150000}"/>
    <cellStyle name="Navadno 12 5 2 2 4 3 3" xfId="5566" xr:uid="{00000000-0005-0000-0000-000059150000}"/>
    <cellStyle name="Navadno 12 5 2 2 4 4" xfId="5567" xr:uid="{00000000-0005-0000-0000-00005A150000}"/>
    <cellStyle name="Navadno 12 5 2 2 4 5" xfId="5568" xr:uid="{00000000-0005-0000-0000-00005B150000}"/>
    <cellStyle name="Navadno 12 5 2 2 5" xfId="5569" xr:uid="{00000000-0005-0000-0000-00005C150000}"/>
    <cellStyle name="Navadno 12 5 2 2 5 2" xfId="5570" xr:uid="{00000000-0005-0000-0000-00005D150000}"/>
    <cellStyle name="Navadno 12 5 2 2 5 2 2" xfId="5571" xr:uid="{00000000-0005-0000-0000-00005E150000}"/>
    <cellStyle name="Navadno 12 5 2 2 5 2 3" xfId="5572" xr:uid="{00000000-0005-0000-0000-00005F150000}"/>
    <cellStyle name="Navadno 12 5 2 2 5 3" xfId="5573" xr:uid="{00000000-0005-0000-0000-000060150000}"/>
    <cellStyle name="Navadno 12 5 2 2 5 3 2" xfId="5574" xr:uid="{00000000-0005-0000-0000-000061150000}"/>
    <cellStyle name="Navadno 12 5 2 2 5 3 3" xfId="5575" xr:uid="{00000000-0005-0000-0000-000062150000}"/>
    <cellStyle name="Navadno 12 5 2 2 5 4" xfId="5576" xr:uid="{00000000-0005-0000-0000-000063150000}"/>
    <cellStyle name="Navadno 12 5 2 2 5 5" xfId="5577" xr:uid="{00000000-0005-0000-0000-000064150000}"/>
    <cellStyle name="Navadno 12 5 2 2 6" xfId="5578" xr:uid="{00000000-0005-0000-0000-000065150000}"/>
    <cellStyle name="Navadno 12 5 2 2 6 2" xfId="5579" xr:uid="{00000000-0005-0000-0000-000066150000}"/>
    <cellStyle name="Navadno 12 5 2 2 6 3" xfId="5580" xr:uid="{00000000-0005-0000-0000-000067150000}"/>
    <cellStyle name="Navadno 12 5 2 2 7" xfId="5581" xr:uid="{00000000-0005-0000-0000-000068150000}"/>
    <cellStyle name="Navadno 12 5 2 2 7 2" xfId="5582" xr:uid="{00000000-0005-0000-0000-000069150000}"/>
    <cellStyle name="Navadno 12 5 2 2 7 3" xfId="5583" xr:uid="{00000000-0005-0000-0000-00006A150000}"/>
    <cellStyle name="Navadno 12 5 2 2 8" xfId="5584" xr:uid="{00000000-0005-0000-0000-00006B150000}"/>
    <cellStyle name="Navadno 12 5 2 2 9" xfId="5585" xr:uid="{00000000-0005-0000-0000-00006C150000}"/>
    <cellStyle name="Navadno 12 5 2 3" xfId="5586" xr:uid="{00000000-0005-0000-0000-00006D150000}"/>
    <cellStyle name="Navadno 12 5 2 3 2" xfId="5587" xr:uid="{00000000-0005-0000-0000-00006E150000}"/>
    <cellStyle name="Navadno 12 5 2 3 2 2" xfId="5588" xr:uid="{00000000-0005-0000-0000-00006F150000}"/>
    <cellStyle name="Navadno 12 5 2 3 2 2 2" xfId="5589" xr:uid="{00000000-0005-0000-0000-000070150000}"/>
    <cellStyle name="Navadno 12 5 2 3 2 2 2 2" xfId="5590" xr:uid="{00000000-0005-0000-0000-000071150000}"/>
    <cellStyle name="Navadno 12 5 2 3 2 2 2 3" xfId="5591" xr:uid="{00000000-0005-0000-0000-000072150000}"/>
    <cellStyle name="Navadno 12 5 2 3 2 2 3" xfId="5592" xr:uid="{00000000-0005-0000-0000-000073150000}"/>
    <cellStyle name="Navadno 12 5 2 3 2 2 3 2" xfId="5593" xr:uid="{00000000-0005-0000-0000-000074150000}"/>
    <cellStyle name="Navadno 12 5 2 3 2 2 3 3" xfId="5594" xr:uid="{00000000-0005-0000-0000-000075150000}"/>
    <cellStyle name="Navadno 12 5 2 3 2 2 4" xfId="5595" xr:uid="{00000000-0005-0000-0000-000076150000}"/>
    <cellStyle name="Navadno 12 5 2 3 2 2 5" xfId="5596" xr:uid="{00000000-0005-0000-0000-000077150000}"/>
    <cellStyle name="Navadno 12 5 2 3 2 3" xfId="5597" xr:uid="{00000000-0005-0000-0000-000078150000}"/>
    <cellStyle name="Navadno 12 5 2 3 2 3 2" xfId="5598" xr:uid="{00000000-0005-0000-0000-000079150000}"/>
    <cellStyle name="Navadno 12 5 2 3 2 3 2 2" xfId="5599" xr:uid="{00000000-0005-0000-0000-00007A150000}"/>
    <cellStyle name="Navadno 12 5 2 3 2 3 2 3" xfId="5600" xr:uid="{00000000-0005-0000-0000-00007B150000}"/>
    <cellStyle name="Navadno 12 5 2 3 2 3 3" xfId="5601" xr:uid="{00000000-0005-0000-0000-00007C150000}"/>
    <cellStyle name="Navadno 12 5 2 3 2 3 3 2" xfId="5602" xr:uid="{00000000-0005-0000-0000-00007D150000}"/>
    <cellStyle name="Navadno 12 5 2 3 2 3 3 3" xfId="5603" xr:uid="{00000000-0005-0000-0000-00007E150000}"/>
    <cellStyle name="Navadno 12 5 2 3 2 3 4" xfId="5604" xr:uid="{00000000-0005-0000-0000-00007F150000}"/>
    <cellStyle name="Navadno 12 5 2 3 2 3 5" xfId="5605" xr:uid="{00000000-0005-0000-0000-000080150000}"/>
    <cellStyle name="Navadno 12 5 2 3 2 4" xfId="5606" xr:uid="{00000000-0005-0000-0000-000081150000}"/>
    <cellStyle name="Navadno 12 5 2 3 2 4 2" xfId="5607" xr:uid="{00000000-0005-0000-0000-000082150000}"/>
    <cellStyle name="Navadno 12 5 2 3 2 4 3" xfId="5608" xr:uid="{00000000-0005-0000-0000-000083150000}"/>
    <cellStyle name="Navadno 12 5 2 3 2 5" xfId="5609" xr:uid="{00000000-0005-0000-0000-000084150000}"/>
    <cellStyle name="Navadno 12 5 2 3 2 5 2" xfId="5610" xr:uid="{00000000-0005-0000-0000-000085150000}"/>
    <cellStyle name="Navadno 12 5 2 3 2 5 3" xfId="5611" xr:uid="{00000000-0005-0000-0000-000086150000}"/>
    <cellStyle name="Navadno 12 5 2 3 2 6" xfId="5612" xr:uid="{00000000-0005-0000-0000-000087150000}"/>
    <cellStyle name="Navadno 12 5 2 3 2 7" xfId="5613" xr:uid="{00000000-0005-0000-0000-000088150000}"/>
    <cellStyle name="Navadno 12 5 2 3 3" xfId="5614" xr:uid="{00000000-0005-0000-0000-000089150000}"/>
    <cellStyle name="Navadno 12 5 2 3 3 2" xfId="5615" xr:uid="{00000000-0005-0000-0000-00008A150000}"/>
    <cellStyle name="Navadno 12 5 2 3 3 2 2" xfId="5616" xr:uid="{00000000-0005-0000-0000-00008B150000}"/>
    <cellStyle name="Navadno 12 5 2 3 3 2 3" xfId="5617" xr:uid="{00000000-0005-0000-0000-00008C150000}"/>
    <cellStyle name="Navadno 12 5 2 3 3 3" xfId="5618" xr:uid="{00000000-0005-0000-0000-00008D150000}"/>
    <cellStyle name="Navadno 12 5 2 3 3 3 2" xfId="5619" xr:uid="{00000000-0005-0000-0000-00008E150000}"/>
    <cellStyle name="Navadno 12 5 2 3 3 3 3" xfId="5620" xr:uid="{00000000-0005-0000-0000-00008F150000}"/>
    <cellStyle name="Navadno 12 5 2 3 3 4" xfId="5621" xr:uid="{00000000-0005-0000-0000-000090150000}"/>
    <cellStyle name="Navadno 12 5 2 3 3 5" xfId="5622" xr:uid="{00000000-0005-0000-0000-000091150000}"/>
    <cellStyle name="Navadno 12 5 2 3 4" xfId="5623" xr:uid="{00000000-0005-0000-0000-000092150000}"/>
    <cellStyle name="Navadno 12 5 2 3 4 2" xfId="5624" xr:uid="{00000000-0005-0000-0000-000093150000}"/>
    <cellStyle name="Navadno 12 5 2 3 4 2 2" xfId="5625" xr:uid="{00000000-0005-0000-0000-000094150000}"/>
    <cellStyle name="Navadno 12 5 2 3 4 2 3" xfId="5626" xr:uid="{00000000-0005-0000-0000-000095150000}"/>
    <cellStyle name="Navadno 12 5 2 3 4 3" xfId="5627" xr:uid="{00000000-0005-0000-0000-000096150000}"/>
    <cellStyle name="Navadno 12 5 2 3 4 3 2" xfId="5628" xr:uid="{00000000-0005-0000-0000-000097150000}"/>
    <cellStyle name="Navadno 12 5 2 3 4 3 3" xfId="5629" xr:uid="{00000000-0005-0000-0000-000098150000}"/>
    <cellStyle name="Navadno 12 5 2 3 4 4" xfId="5630" xr:uid="{00000000-0005-0000-0000-000099150000}"/>
    <cellStyle name="Navadno 12 5 2 3 4 5" xfId="5631" xr:uid="{00000000-0005-0000-0000-00009A150000}"/>
    <cellStyle name="Navadno 12 5 2 3 5" xfId="5632" xr:uid="{00000000-0005-0000-0000-00009B150000}"/>
    <cellStyle name="Navadno 12 5 2 3 5 2" xfId="5633" xr:uid="{00000000-0005-0000-0000-00009C150000}"/>
    <cellStyle name="Navadno 12 5 2 3 5 3" xfId="5634" xr:uid="{00000000-0005-0000-0000-00009D150000}"/>
    <cellStyle name="Navadno 12 5 2 3 6" xfId="5635" xr:uid="{00000000-0005-0000-0000-00009E150000}"/>
    <cellStyle name="Navadno 12 5 2 3 6 2" xfId="5636" xr:uid="{00000000-0005-0000-0000-00009F150000}"/>
    <cellStyle name="Navadno 12 5 2 3 6 3" xfId="5637" xr:uid="{00000000-0005-0000-0000-0000A0150000}"/>
    <cellStyle name="Navadno 12 5 2 3 7" xfId="5638" xr:uid="{00000000-0005-0000-0000-0000A1150000}"/>
    <cellStyle name="Navadno 12 5 2 3 8" xfId="5639" xr:uid="{00000000-0005-0000-0000-0000A2150000}"/>
    <cellStyle name="Navadno 12 5 2 4" xfId="5640" xr:uid="{00000000-0005-0000-0000-0000A3150000}"/>
    <cellStyle name="Navadno 12 5 2 4 2" xfId="5641" xr:uid="{00000000-0005-0000-0000-0000A4150000}"/>
    <cellStyle name="Navadno 12 5 2 4 2 2" xfId="5642" xr:uid="{00000000-0005-0000-0000-0000A5150000}"/>
    <cellStyle name="Navadno 12 5 2 4 2 2 2" xfId="5643" xr:uid="{00000000-0005-0000-0000-0000A6150000}"/>
    <cellStyle name="Navadno 12 5 2 4 2 2 3" xfId="5644" xr:uid="{00000000-0005-0000-0000-0000A7150000}"/>
    <cellStyle name="Navadno 12 5 2 4 2 3" xfId="5645" xr:uid="{00000000-0005-0000-0000-0000A8150000}"/>
    <cellStyle name="Navadno 12 5 2 4 2 3 2" xfId="5646" xr:uid="{00000000-0005-0000-0000-0000A9150000}"/>
    <cellStyle name="Navadno 12 5 2 4 2 3 3" xfId="5647" xr:uid="{00000000-0005-0000-0000-0000AA150000}"/>
    <cellStyle name="Navadno 12 5 2 4 2 4" xfId="5648" xr:uid="{00000000-0005-0000-0000-0000AB150000}"/>
    <cellStyle name="Navadno 12 5 2 4 2 5" xfId="5649" xr:uid="{00000000-0005-0000-0000-0000AC150000}"/>
    <cellStyle name="Navadno 12 5 2 4 3" xfId="5650" xr:uid="{00000000-0005-0000-0000-0000AD150000}"/>
    <cellStyle name="Navadno 12 5 2 4 3 2" xfId="5651" xr:uid="{00000000-0005-0000-0000-0000AE150000}"/>
    <cellStyle name="Navadno 12 5 2 4 3 2 2" xfId="5652" xr:uid="{00000000-0005-0000-0000-0000AF150000}"/>
    <cellStyle name="Navadno 12 5 2 4 3 2 3" xfId="5653" xr:uid="{00000000-0005-0000-0000-0000B0150000}"/>
    <cellStyle name="Navadno 12 5 2 4 3 3" xfId="5654" xr:uid="{00000000-0005-0000-0000-0000B1150000}"/>
    <cellStyle name="Navadno 12 5 2 4 3 3 2" xfId="5655" xr:uid="{00000000-0005-0000-0000-0000B2150000}"/>
    <cellStyle name="Navadno 12 5 2 4 3 3 3" xfId="5656" xr:uid="{00000000-0005-0000-0000-0000B3150000}"/>
    <cellStyle name="Navadno 12 5 2 4 3 4" xfId="5657" xr:uid="{00000000-0005-0000-0000-0000B4150000}"/>
    <cellStyle name="Navadno 12 5 2 4 3 5" xfId="5658" xr:uid="{00000000-0005-0000-0000-0000B5150000}"/>
    <cellStyle name="Navadno 12 5 2 4 4" xfId="5659" xr:uid="{00000000-0005-0000-0000-0000B6150000}"/>
    <cellStyle name="Navadno 12 5 2 4 4 2" xfId="5660" xr:uid="{00000000-0005-0000-0000-0000B7150000}"/>
    <cellStyle name="Navadno 12 5 2 4 4 3" xfId="5661" xr:uid="{00000000-0005-0000-0000-0000B8150000}"/>
    <cellStyle name="Navadno 12 5 2 4 5" xfId="5662" xr:uid="{00000000-0005-0000-0000-0000B9150000}"/>
    <cellStyle name="Navadno 12 5 2 4 5 2" xfId="5663" xr:uid="{00000000-0005-0000-0000-0000BA150000}"/>
    <cellStyle name="Navadno 12 5 2 4 5 3" xfId="5664" xr:uid="{00000000-0005-0000-0000-0000BB150000}"/>
    <cellStyle name="Navadno 12 5 2 4 6" xfId="5665" xr:uid="{00000000-0005-0000-0000-0000BC150000}"/>
    <cellStyle name="Navadno 12 5 2 4 7" xfId="5666" xr:uid="{00000000-0005-0000-0000-0000BD150000}"/>
    <cellStyle name="Navadno 12 5 2 5" xfId="5667" xr:uid="{00000000-0005-0000-0000-0000BE150000}"/>
    <cellStyle name="Navadno 12 5 2 5 2" xfId="5668" xr:uid="{00000000-0005-0000-0000-0000BF150000}"/>
    <cellStyle name="Navadno 12 5 2 5 2 2" xfId="5669" xr:uid="{00000000-0005-0000-0000-0000C0150000}"/>
    <cellStyle name="Navadno 12 5 2 5 2 3" xfId="5670" xr:uid="{00000000-0005-0000-0000-0000C1150000}"/>
    <cellStyle name="Navadno 12 5 2 5 3" xfId="5671" xr:uid="{00000000-0005-0000-0000-0000C2150000}"/>
    <cellStyle name="Navadno 12 5 2 5 3 2" xfId="5672" xr:uid="{00000000-0005-0000-0000-0000C3150000}"/>
    <cellStyle name="Navadno 12 5 2 5 3 3" xfId="5673" xr:uid="{00000000-0005-0000-0000-0000C4150000}"/>
    <cellStyle name="Navadno 12 5 2 5 4" xfId="5674" xr:uid="{00000000-0005-0000-0000-0000C5150000}"/>
    <cellStyle name="Navadno 12 5 2 5 5" xfId="5675" xr:uid="{00000000-0005-0000-0000-0000C6150000}"/>
    <cellStyle name="Navadno 12 5 2 6" xfId="5676" xr:uid="{00000000-0005-0000-0000-0000C7150000}"/>
    <cellStyle name="Navadno 12 5 2 6 2" xfId="5677" xr:uid="{00000000-0005-0000-0000-0000C8150000}"/>
    <cellStyle name="Navadno 12 5 2 6 2 2" xfId="5678" xr:uid="{00000000-0005-0000-0000-0000C9150000}"/>
    <cellStyle name="Navadno 12 5 2 6 2 3" xfId="5679" xr:uid="{00000000-0005-0000-0000-0000CA150000}"/>
    <cellStyle name="Navadno 12 5 2 6 3" xfId="5680" xr:uid="{00000000-0005-0000-0000-0000CB150000}"/>
    <cellStyle name="Navadno 12 5 2 6 3 2" xfId="5681" xr:uid="{00000000-0005-0000-0000-0000CC150000}"/>
    <cellStyle name="Navadno 12 5 2 6 3 3" xfId="5682" xr:uid="{00000000-0005-0000-0000-0000CD150000}"/>
    <cellStyle name="Navadno 12 5 2 6 4" xfId="5683" xr:uid="{00000000-0005-0000-0000-0000CE150000}"/>
    <cellStyle name="Navadno 12 5 2 6 5" xfId="5684" xr:uid="{00000000-0005-0000-0000-0000CF150000}"/>
    <cellStyle name="Navadno 12 5 2 7" xfId="5685" xr:uid="{00000000-0005-0000-0000-0000D0150000}"/>
    <cellStyle name="Navadno 12 5 2 7 2" xfId="5686" xr:uid="{00000000-0005-0000-0000-0000D1150000}"/>
    <cellStyle name="Navadno 12 5 2 7 3" xfId="5687" xr:uid="{00000000-0005-0000-0000-0000D2150000}"/>
    <cellStyle name="Navadno 12 5 2 8" xfId="5688" xr:uid="{00000000-0005-0000-0000-0000D3150000}"/>
    <cellStyle name="Navadno 12 5 2 8 2" xfId="5689" xr:uid="{00000000-0005-0000-0000-0000D4150000}"/>
    <cellStyle name="Navadno 12 5 2 8 3" xfId="5690" xr:uid="{00000000-0005-0000-0000-0000D5150000}"/>
    <cellStyle name="Navadno 12 5 2 9" xfId="5691" xr:uid="{00000000-0005-0000-0000-0000D6150000}"/>
    <cellStyle name="Navadno 12 5 3" xfId="5692" xr:uid="{00000000-0005-0000-0000-0000D7150000}"/>
    <cellStyle name="Navadno 12 5 3 2" xfId="5693" xr:uid="{00000000-0005-0000-0000-0000D8150000}"/>
    <cellStyle name="Navadno 12 5 3 2 2" xfId="5694" xr:uid="{00000000-0005-0000-0000-0000D9150000}"/>
    <cellStyle name="Navadno 12 5 3 2 2 2" xfId="5695" xr:uid="{00000000-0005-0000-0000-0000DA150000}"/>
    <cellStyle name="Navadno 12 5 3 2 2 2 2" xfId="5696" xr:uid="{00000000-0005-0000-0000-0000DB150000}"/>
    <cellStyle name="Navadno 12 5 3 2 2 2 2 2" xfId="5697" xr:uid="{00000000-0005-0000-0000-0000DC150000}"/>
    <cellStyle name="Navadno 12 5 3 2 2 2 2 3" xfId="5698" xr:uid="{00000000-0005-0000-0000-0000DD150000}"/>
    <cellStyle name="Navadno 12 5 3 2 2 2 3" xfId="5699" xr:uid="{00000000-0005-0000-0000-0000DE150000}"/>
    <cellStyle name="Navadno 12 5 3 2 2 2 3 2" xfId="5700" xr:uid="{00000000-0005-0000-0000-0000DF150000}"/>
    <cellStyle name="Navadno 12 5 3 2 2 2 3 3" xfId="5701" xr:uid="{00000000-0005-0000-0000-0000E0150000}"/>
    <cellStyle name="Navadno 12 5 3 2 2 2 4" xfId="5702" xr:uid="{00000000-0005-0000-0000-0000E1150000}"/>
    <cellStyle name="Navadno 12 5 3 2 2 2 5" xfId="5703" xr:uid="{00000000-0005-0000-0000-0000E2150000}"/>
    <cellStyle name="Navadno 12 5 3 2 2 3" xfId="5704" xr:uid="{00000000-0005-0000-0000-0000E3150000}"/>
    <cellStyle name="Navadno 12 5 3 2 2 3 2" xfId="5705" xr:uid="{00000000-0005-0000-0000-0000E4150000}"/>
    <cellStyle name="Navadno 12 5 3 2 2 3 2 2" xfId="5706" xr:uid="{00000000-0005-0000-0000-0000E5150000}"/>
    <cellStyle name="Navadno 12 5 3 2 2 3 2 3" xfId="5707" xr:uid="{00000000-0005-0000-0000-0000E6150000}"/>
    <cellStyle name="Navadno 12 5 3 2 2 3 3" xfId="5708" xr:uid="{00000000-0005-0000-0000-0000E7150000}"/>
    <cellStyle name="Navadno 12 5 3 2 2 3 3 2" xfId="5709" xr:uid="{00000000-0005-0000-0000-0000E8150000}"/>
    <cellStyle name="Navadno 12 5 3 2 2 3 3 3" xfId="5710" xr:uid="{00000000-0005-0000-0000-0000E9150000}"/>
    <cellStyle name="Navadno 12 5 3 2 2 3 4" xfId="5711" xr:uid="{00000000-0005-0000-0000-0000EA150000}"/>
    <cellStyle name="Navadno 12 5 3 2 2 3 5" xfId="5712" xr:uid="{00000000-0005-0000-0000-0000EB150000}"/>
    <cellStyle name="Navadno 12 5 3 2 2 4" xfId="5713" xr:uid="{00000000-0005-0000-0000-0000EC150000}"/>
    <cellStyle name="Navadno 12 5 3 2 2 4 2" xfId="5714" xr:uid="{00000000-0005-0000-0000-0000ED150000}"/>
    <cellStyle name="Navadno 12 5 3 2 2 4 3" xfId="5715" xr:uid="{00000000-0005-0000-0000-0000EE150000}"/>
    <cellStyle name="Navadno 12 5 3 2 2 5" xfId="5716" xr:uid="{00000000-0005-0000-0000-0000EF150000}"/>
    <cellStyle name="Navadno 12 5 3 2 2 5 2" xfId="5717" xr:uid="{00000000-0005-0000-0000-0000F0150000}"/>
    <cellStyle name="Navadno 12 5 3 2 2 5 3" xfId="5718" xr:uid="{00000000-0005-0000-0000-0000F1150000}"/>
    <cellStyle name="Navadno 12 5 3 2 2 6" xfId="5719" xr:uid="{00000000-0005-0000-0000-0000F2150000}"/>
    <cellStyle name="Navadno 12 5 3 2 2 7" xfId="5720" xr:uid="{00000000-0005-0000-0000-0000F3150000}"/>
    <cellStyle name="Navadno 12 5 3 2 3" xfId="5721" xr:uid="{00000000-0005-0000-0000-0000F4150000}"/>
    <cellStyle name="Navadno 12 5 3 2 3 2" xfId="5722" xr:uid="{00000000-0005-0000-0000-0000F5150000}"/>
    <cellStyle name="Navadno 12 5 3 2 3 2 2" xfId="5723" xr:uid="{00000000-0005-0000-0000-0000F6150000}"/>
    <cellStyle name="Navadno 12 5 3 2 3 2 3" xfId="5724" xr:uid="{00000000-0005-0000-0000-0000F7150000}"/>
    <cellStyle name="Navadno 12 5 3 2 3 3" xfId="5725" xr:uid="{00000000-0005-0000-0000-0000F8150000}"/>
    <cellStyle name="Navadno 12 5 3 2 3 3 2" xfId="5726" xr:uid="{00000000-0005-0000-0000-0000F9150000}"/>
    <cellStyle name="Navadno 12 5 3 2 3 3 3" xfId="5727" xr:uid="{00000000-0005-0000-0000-0000FA150000}"/>
    <cellStyle name="Navadno 12 5 3 2 3 4" xfId="5728" xr:uid="{00000000-0005-0000-0000-0000FB150000}"/>
    <cellStyle name="Navadno 12 5 3 2 3 5" xfId="5729" xr:uid="{00000000-0005-0000-0000-0000FC150000}"/>
    <cellStyle name="Navadno 12 5 3 2 4" xfId="5730" xr:uid="{00000000-0005-0000-0000-0000FD150000}"/>
    <cellStyle name="Navadno 12 5 3 2 4 2" xfId="5731" xr:uid="{00000000-0005-0000-0000-0000FE150000}"/>
    <cellStyle name="Navadno 12 5 3 2 4 2 2" xfId="5732" xr:uid="{00000000-0005-0000-0000-0000FF150000}"/>
    <cellStyle name="Navadno 12 5 3 2 4 2 3" xfId="5733" xr:uid="{00000000-0005-0000-0000-000000160000}"/>
    <cellStyle name="Navadno 12 5 3 2 4 3" xfId="5734" xr:uid="{00000000-0005-0000-0000-000001160000}"/>
    <cellStyle name="Navadno 12 5 3 2 4 3 2" xfId="5735" xr:uid="{00000000-0005-0000-0000-000002160000}"/>
    <cellStyle name="Navadno 12 5 3 2 4 3 3" xfId="5736" xr:uid="{00000000-0005-0000-0000-000003160000}"/>
    <cellStyle name="Navadno 12 5 3 2 4 4" xfId="5737" xr:uid="{00000000-0005-0000-0000-000004160000}"/>
    <cellStyle name="Navadno 12 5 3 2 4 5" xfId="5738" xr:uid="{00000000-0005-0000-0000-000005160000}"/>
    <cellStyle name="Navadno 12 5 3 2 5" xfId="5739" xr:uid="{00000000-0005-0000-0000-000006160000}"/>
    <cellStyle name="Navadno 12 5 3 2 5 2" xfId="5740" xr:uid="{00000000-0005-0000-0000-000007160000}"/>
    <cellStyle name="Navadno 12 5 3 2 5 3" xfId="5741" xr:uid="{00000000-0005-0000-0000-000008160000}"/>
    <cellStyle name="Navadno 12 5 3 2 6" xfId="5742" xr:uid="{00000000-0005-0000-0000-000009160000}"/>
    <cellStyle name="Navadno 12 5 3 2 6 2" xfId="5743" xr:uid="{00000000-0005-0000-0000-00000A160000}"/>
    <cellStyle name="Navadno 12 5 3 2 6 3" xfId="5744" xr:uid="{00000000-0005-0000-0000-00000B160000}"/>
    <cellStyle name="Navadno 12 5 3 2 7" xfId="5745" xr:uid="{00000000-0005-0000-0000-00000C160000}"/>
    <cellStyle name="Navadno 12 5 3 2 8" xfId="5746" xr:uid="{00000000-0005-0000-0000-00000D160000}"/>
    <cellStyle name="Navadno 12 5 3 3" xfId="5747" xr:uid="{00000000-0005-0000-0000-00000E160000}"/>
    <cellStyle name="Navadno 12 5 3 3 2" xfId="5748" xr:uid="{00000000-0005-0000-0000-00000F160000}"/>
    <cellStyle name="Navadno 12 5 3 3 2 2" xfId="5749" xr:uid="{00000000-0005-0000-0000-000010160000}"/>
    <cellStyle name="Navadno 12 5 3 3 2 2 2" xfId="5750" xr:uid="{00000000-0005-0000-0000-000011160000}"/>
    <cellStyle name="Navadno 12 5 3 3 2 2 3" xfId="5751" xr:uid="{00000000-0005-0000-0000-000012160000}"/>
    <cellStyle name="Navadno 12 5 3 3 2 3" xfId="5752" xr:uid="{00000000-0005-0000-0000-000013160000}"/>
    <cellStyle name="Navadno 12 5 3 3 2 3 2" xfId="5753" xr:uid="{00000000-0005-0000-0000-000014160000}"/>
    <cellStyle name="Navadno 12 5 3 3 2 3 3" xfId="5754" xr:uid="{00000000-0005-0000-0000-000015160000}"/>
    <cellStyle name="Navadno 12 5 3 3 2 4" xfId="5755" xr:uid="{00000000-0005-0000-0000-000016160000}"/>
    <cellStyle name="Navadno 12 5 3 3 2 5" xfId="5756" xr:uid="{00000000-0005-0000-0000-000017160000}"/>
    <cellStyle name="Navadno 12 5 3 3 3" xfId="5757" xr:uid="{00000000-0005-0000-0000-000018160000}"/>
    <cellStyle name="Navadno 12 5 3 3 3 2" xfId="5758" xr:uid="{00000000-0005-0000-0000-000019160000}"/>
    <cellStyle name="Navadno 12 5 3 3 3 2 2" xfId="5759" xr:uid="{00000000-0005-0000-0000-00001A160000}"/>
    <cellStyle name="Navadno 12 5 3 3 3 2 3" xfId="5760" xr:uid="{00000000-0005-0000-0000-00001B160000}"/>
    <cellStyle name="Navadno 12 5 3 3 3 3" xfId="5761" xr:uid="{00000000-0005-0000-0000-00001C160000}"/>
    <cellStyle name="Navadno 12 5 3 3 3 3 2" xfId="5762" xr:uid="{00000000-0005-0000-0000-00001D160000}"/>
    <cellStyle name="Navadno 12 5 3 3 3 3 3" xfId="5763" xr:uid="{00000000-0005-0000-0000-00001E160000}"/>
    <cellStyle name="Navadno 12 5 3 3 3 4" xfId="5764" xr:uid="{00000000-0005-0000-0000-00001F160000}"/>
    <cellStyle name="Navadno 12 5 3 3 3 5" xfId="5765" xr:uid="{00000000-0005-0000-0000-000020160000}"/>
    <cellStyle name="Navadno 12 5 3 3 4" xfId="5766" xr:uid="{00000000-0005-0000-0000-000021160000}"/>
    <cellStyle name="Navadno 12 5 3 3 4 2" xfId="5767" xr:uid="{00000000-0005-0000-0000-000022160000}"/>
    <cellStyle name="Navadno 12 5 3 3 4 3" xfId="5768" xr:uid="{00000000-0005-0000-0000-000023160000}"/>
    <cellStyle name="Navadno 12 5 3 3 5" xfId="5769" xr:uid="{00000000-0005-0000-0000-000024160000}"/>
    <cellStyle name="Navadno 12 5 3 3 5 2" xfId="5770" xr:uid="{00000000-0005-0000-0000-000025160000}"/>
    <cellStyle name="Navadno 12 5 3 3 5 3" xfId="5771" xr:uid="{00000000-0005-0000-0000-000026160000}"/>
    <cellStyle name="Navadno 12 5 3 3 6" xfId="5772" xr:uid="{00000000-0005-0000-0000-000027160000}"/>
    <cellStyle name="Navadno 12 5 3 3 7" xfId="5773" xr:uid="{00000000-0005-0000-0000-000028160000}"/>
    <cellStyle name="Navadno 12 5 3 4" xfId="5774" xr:uid="{00000000-0005-0000-0000-000029160000}"/>
    <cellStyle name="Navadno 12 5 3 4 2" xfId="5775" xr:uid="{00000000-0005-0000-0000-00002A160000}"/>
    <cellStyle name="Navadno 12 5 3 4 2 2" xfId="5776" xr:uid="{00000000-0005-0000-0000-00002B160000}"/>
    <cellStyle name="Navadno 12 5 3 4 2 3" xfId="5777" xr:uid="{00000000-0005-0000-0000-00002C160000}"/>
    <cellStyle name="Navadno 12 5 3 4 3" xfId="5778" xr:uid="{00000000-0005-0000-0000-00002D160000}"/>
    <cellStyle name="Navadno 12 5 3 4 3 2" xfId="5779" xr:uid="{00000000-0005-0000-0000-00002E160000}"/>
    <cellStyle name="Navadno 12 5 3 4 3 3" xfId="5780" xr:uid="{00000000-0005-0000-0000-00002F160000}"/>
    <cellStyle name="Navadno 12 5 3 4 4" xfId="5781" xr:uid="{00000000-0005-0000-0000-000030160000}"/>
    <cellStyle name="Navadno 12 5 3 4 5" xfId="5782" xr:uid="{00000000-0005-0000-0000-000031160000}"/>
    <cellStyle name="Navadno 12 5 3 5" xfId="5783" xr:uid="{00000000-0005-0000-0000-000032160000}"/>
    <cellStyle name="Navadno 12 5 3 5 2" xfId="5784" xr:uid="{00000000-0005-0000-0000-000033160000}"/>
    <cellStyle name="Navadno 12 5 3 5 2 2" xfId="5785" xr:uid="{00000000-0005-0000-0000-000034160000}"/>
    <cellStyle name="Navadno 12 5 3 5 2 3" xfId="5786" xr:uid="{00000000-0005-0000-0000-000035160000}"/>
    <cellStyle name="Navadno 12 5 3 5 3" xfId="5787" xr:uid="{00000000-0005-0000-0000-000036160000}"/>
    <cellStyle name="Navadno 12 5 3 5 3 2" xfId="5788" xr:uid="{00000000-0005-0000-0000-000037160000}"/>
    <cellStyle name="Navadno 12 5 3 5 3 3" xfId="5789" xr:uid="{00000000-0005-0000-0000-000038160000}"/>
    <cellStyle name="Navadno 12 5 3 5 4" xfId="5790" xr:uid="{00000000-0005-0000-0000-000039160000}"/>
    <cellStyle name="Navadno 12 5 3 5 5" xfId="5791" xr:uid="{00000000-0005-0000-0000-00003A160000}"/>
    <cellStyle name="Navadno 12 5 3 6" xfId="5792" xr:uid="{00000000-0005-0000-0000-00003B160000}"/>
    <cellStyle name="Navadno 12 5 3 6 2" xfId="5793" xr:uid="{00000000-0005-0000-0000-00003C160000}"/>
    <cellStyle name="Navadno 12 5 3 6 3" xfId="5794" xr:uid="{00000000-0005-0000-0000-00003D160000}"/>
    <cellStyle name="Navadno 12 5 3 7" xfId="5795" xr:uid="{00000000-0005-0000-0000-00003E160000}"/>
    <cellStyle name="Navadno 12 5 3 7 2" xfId="5796" xr:uid="{00000000-0005-0000-0000-00003F160000}"/>
    <cellStyle name="Navadno 12 5 3 7 3" xfId="5797" xr:uid="{00000000-0005-0000-0000-000040160000}"/>
    <cellStyle name="Navadno 12 5 3 8" xfId="5798" xr:uid="{00000000-0005-0000-0000-000041160000}"/>
    <cellStyle name="Navadno 12 5 3 9" xfId="5799" xr:uid="{00000000-0005-0000-0000-000042160000}"/>
    <cellStyle name="Navadno 12 5 4" xfId="5800" xr:uid="{00000000-0005-0000-0000-000043160000}"/>
    <cellStyle name="Navadno 12 5 4 2" xfId="5801" xr:uid="{00000000-0005-0000-0000-000044160000}"/>
    <cellStyle name="Navadno 12 5 4 2 2" xfId="5802" xr:uid="{00000000-0005-0000-0000-000045160000}"/>
    <cellStyle name="Navadno 12 5 4 2 2 2" xfId="5803" xr:uid="{00000000-0005-0000-0000-000046160000}"/>
    <cellStyle name="Navadno 12 5 4 2 2 2 2" xfId="5804" xr:uid="{00000000-0005-0000-0000-000047160000}"/>
    <cellStyle name="Navadno 12 5 4 2 2 2 2 2" xfId="5805" xr:uid="{00000000-0005-0000-0000-000048160000}"/>
    <cellStyle name="Navadno 12 5 4 2 2 2 2 3" xfId="5806" xr:uid="{00000000-0005-0000-0000-000049160000}"/>
    <cellStyle name="Navadno 12 5 4 2 2 2 3" xfId="5807" xr:uid="{00000000-0005-0000-0000-00004A160000}"/>
    <cellStyle name="Navadno 12 5 4 2 2 2 3 2" xfId="5808" xr:uid="{00000000-0005-0000-0000-00004B160000}"/>
    <cellStyle name="Navadno 12 5 4 2 2 2 3 3" xfId="5809" xr:uid="{00000000-0005-0000-0000-00004C160000}"/>
    <cellStyle name="Navadno 12 5 4 2 2 2 4" xfId="5810" xr:uid="{00000000-0005-0000-0000-00004D160000}"/>
    <cellStyle name="Navadno 12 5 4 2 2 2 5" xfId="5811" xr:uid="{00000000-0005-0000-0000-00004E160000}"/>
    <cellStyle name="Navadno 12 5 4 2 2 3" xfId="5812" xr:uid="{00000000-0005-0000-0000-00004F160000}"/>
    <cellStyle name="Navadno 12 5 4 2 2 3 2" xfId="5813" xr:uid="{00000000-0005-0000-0000-000050160000}"/>
    <cellStyle name="Navadno 12 5 4 2 2 3 2 2" xfId="5814" xr:uid="{00000000-0005-0000-0000-000051160000}"/>
    <cellStyle name="Navadno 12 5 4 2 2 3 2 3" xfId="5815" xr:uid="{00000000-0005-0000-0000-000052160000}"/>
    <cellStyle name="Navadno 12 5 4 2 2 3 3" xfId="5816" xr:uid="{00000000-0005-0000-0000-000053160000}"/>
    <cellStyle name="Navadno 12 5 4 2 2 3 3 2" xfId="5817" xr:uid="{00000000-0005-0000-0000-000054160000}"/>
    <cellStyle name="Navadno 12 5 4 2 2 3 3 3" xfId="5818" xr:uid="{00000000-0005-0000-0000-000055160000}"/>
    <cellStyle name="Navadno 12 5 4 2 2 3 4" xfId="5819" xr:uid="{00000000-0005-0000-0000-000056160000}"/>
    <cellStyle name="Navadno 12 5 4 2 2 3 5" xfId="5820" xr:uid="{00000000-0005-0000-0000-000057160000}"/>
    <cellStyle name="Navadno 12 5 4 2 2 4" xfId="5821" xr:uid="{00000000-0005-0000-0000-000058160000}"/>
    <cellStyle name="Navadno 12 5 4 2 2 4 2" xfId="5822" xr:uid="{00000000-0005-0000-0000-000059160000}"/>
    <cellStyle name="Navadno 12 5 4 2 2 4 3" xfId="5823" xr:uid="{00000000-0005-0000-0000-00005A160000}"/>
    <cellStyle name="Navadno 12 5 4 2 2 5" xfId="5824" xr:uid="{00000000-0005-0000-0000-00005B160000}"/>
    <cellStyle name="Navadno 12 5 4 2 2 5 2" xfId="5825" xr:uid="{00000000-0005-0000-0000-00005C160000}"/>
    <cellStyle name="Navadno 12 5 4 2 2 5 3" xfId="5826" xr:uid="{00000000-0005-0000-0000-00005D160000}"/>
    <cellStyle name="Navadno 12 5 4 2 2 6" xfId="5827" xr:uid="{00000000-0005-0000-0000-00005E160000}"/>
    <cellStyle name="Navadno 12 5 4 2 2 7" xfId="5828" xr:uid="{00000000-0005-0000-0000-00005F160000}"/>
    <cellStyle name="Navadno 12 5 4 2 3" xfId="5829" xr:uid="{00000000-0005-0000-0000-000060160000}"/>
    <cellStyle name="Navadno 12 5 4 2 3 2" xfId="5830" xr:uid="{00000000-0005-0000-0000-000061160000}"/>
    <cellStyle name="Navadno 12 5 4 2 3 2 2" xfId="5831" xr:uid="{00000000-0005-0000-0000-000062160000}"/>
    <cellStyle name="Navadno 12 5 4 2 3 2 3" xfId="5832" xr:uid="{00000000-0005-0000-0000-000063160000}"/>
    <cellStyle name="Navadno 12 5 4 2 3 3" xfId="5833" xr:uid="{00000000-0005-0000-0000-000064160000}"/>
    <cellStyle name="Navadno 12 5 4 2 3 3 2" xfId="5834" xr:uid="{00000000-0005-0000-0000-000065160000}"/>
    <cellStyle name="Navadno 12 5 4 2 3 3 3" xfId="5835" xr:uid="{00000000-0005-0000-0000-000066160000}"/>
    <cellStyle name="Navadno 12 5 4 2 3 4" xfId="5836" xr:uid="{00000000-0005-0000-0000-000067160000}"/>
    <cellStyle name="Navadno 12 5 4 2 3 5" xfId="5837" xr:uid="{00000000-0005-0000-0000-000068160000}"/>
    <cellStyle name="Navadno 12 5 4 2 4" xfId="5838" xr:uid="{00000000-0005-0000-0000-000069160000}"/>
    <cellStyle name="Navadno 12 5 4 2 4 2" xfId="5839" xr:uid="{00000000-0005-0000-0000-00006A160000}"/>
    <cellStyle name="Navadno 12 5 4 2 4 2 2" xfId="5840" xr:uid="{00000000-0005-0000-0000-00006B160000}"/>
    <cellStyle name="Navadno 12 5 4 2 4 2 3" xfId="5841" xr:uid="{00000000-0005-0000-0000-00006C160000}"/>
    <cellStyle name="Navadno 12 5 4 2 4 3" xfId="5842" xr:uid="{00000000-0005-0000-0000-00006D160000}"/>
    <cellStyle name="Navadno 12 5 4 2 4 3 2" xfId="5843" xr:uid="{00000000-0005-0000-0000-00006E160000}"/>
    <cellStyle name="Navadno 12 5 4 2 4 3 3" xfId="5844" xr:uid="{00000000-0005-0000-0000-00006F160000}"/>
    <cellStyle name="Navadno 12 5 4 2 4 4" xfId="5845" xr:uid="{00000000-0005-0000-0000-000070160000}"/>
    <cellStyle name="Navadno 12 5 4 2 4 5" xfId="5846" xr:uid="{00000000-0005-0000-0000-000071160000}"/>
    <cellStyle name="Navadno 12 5 4 2 5" xfId="5847" xr:uid="{00000000-0005-0000-0000-000072160000}"/>
    <cellStyle name="Navadno 12 5 4 2 5 2" xfId="5848" xr:uid="{00000000-0005-0000-0000-000073160000}"/>
    <cellStyle name="Navadno 12 5 4 2 5 3" xfId="5849" xr:uid="{00000000-0005-0000-0000-000074160000}"/>
    <cellStyle name="Navadno 12 5 4 2 6" xfId="5850" xr:uid="{00000000-0005-0000-0000-000075160000}"/>
    <cellStyle name="Navadno 12 5 4 2 6 2" xfId="5851" xr:uid="{00000000-0005-0000-0000-000076160000}"/>
    <cellStyle name="Navadno 12 5 4 2 6 3" xfId="5852" xr:uid="{00000000-0005-0000-0000-000077160000}"/>
    <cellStyle name="Navadno 12 5 4 2 7" xfId="5853" xr:uid="{00000000-0005-0000-0000-000078160000}"/>
    <cellStyle name="Navadno 12 5 4 2 8" xfId="5854" xr:uid="{00000000-0005-0000-0000-000079160000}"/>
    <cellStyle name="Navadno 12 5 4 3" xfId="5855" xr:uid="{00000000-0005-0000-0000-00007A160000}"/>
    <cellStyle name="Navadno 12 5 4 3 2" xfId="5856" xr:uid="{00000000-0005-0000-0000-00007B160000}"/>
    <cellStyle name="Navadno 12 5 4 3 2 2" xfId="5857" xr:uid="{00000000-0005-0000-0000-00007C160000}"/>
    <cellStyle name="Navadno 12 5 4 3 2 2 2" xfId="5858" xr:uid="{00000000-0005-0000-0000-00007D160000}"/>
    <cellStyle name="Navadno 12 5 4 3 2 2 3" xfId="5859" xr:uid="{00000000-0005-0000-0000-00007E160000}"/>
    <cellStyle name="Navadno 12 5 4 3 2 3" xfId="5860" xr:uid="{00000000-0005-0000-0000-00007F160000}"/>
    <cellStyle name="Navadno 12 5 4 3 2 3 2" xfId="5861" xr:uid="{00000000-0005-0000-0000-000080160000}"/>
    <cellStyle name="Navadno 12 5 4 3 2 3 3" xfId="5862" xr:uid="{00000000-0005-0000-0000-000081160000}"/>
    <cellStyle name="Navadno 12 5 4 3 2 4" xfId="5863" xr:uid="{00000000-0005-0000-0000-000082160000}"/>
    <cellStyle name="Navadno 12 5 4 3 2 5" xfId="5864" xr:uid="{00000000-0005-0000-0000-000083160000}"/>
    <cellStyle name="Navadno 12 5 4 3 3" xfId="5865" xr:uid="{00000000-0005-0000-0000-000084160000}"/>
    <cellStyle name="Navadno 12 5 4 3 3 2" xfId="5866" xr:uid="{00000000-0005-0000-0000-000085160000}"/>
    <cellStyle name="Navadno 12 5 4 3 3 2 2" xfId="5867" xr:uid="{00000000-0005-0000-0000-000086160000}"/>
    <cellStyle name="Navadno 12 5 4 3 3 2 3" xfId="5868" xr:uid="{00000000-0005-0000-0000-000087160000}"/>
    <cellStyle name="Navadno 12 5 4 3 3 3" xfId="5869" xr:uid="{00000000-0005-0000-0000-000088160000}"/>
    <cellStyle name="Navadno 12 5 4 3 3 3 2" xfId="5870" xr:uid="{00000000-0005-0000-0000-000089160000}"/>
    <cellStyle name="Navadno 12 5 4 3 3 3 3" xfId="5871" xr:uid="{00000000-0005-0000-0000-00008A160000}"/>
    <cellStyle name="Navadno 12 5 4 3 3 4" xfId="5872" xr:uid="{00000000-0005-0000-0000-00008B160000}"/>
    <cellStyle name="Navadno 12 5 4 3 3 5" xfId="5873" xr:uid="{00000000-0005-0000-0000-00008C160000}"/>
    <cellStyle name="Navadno 12 5 4 3 4" xfId="5874" xr:uid="{00000000-0005-0000-0000-00008D160000}"/>
    <cellStyle name="Navadno 12 5 4 3 4 2" xfId="5875" xr:uid="{00000000-0005-0000-0000-00008E160000}"/>
    <cellStyle name="Navadno 12 5 4 3 4 3" xfId="5876" xr:uid="{00000000-0005-0000-0000-00008F160000}"/>
    <cellStyle name="Navadno 12 5 4 3 5" xfId="5877" xr:uid="{00000000-0005-0000-0000-000090160000}"/>
    <cellStyle name="Navadno 12 5 4 3 5 2" xfId="5878" xr:uid="{00000000-0005-0000-0000-000091160000}"/>
    <cellStyle name="Navadno 12 5 4 3 5 3" xfId="5879" xr:uid="{00000000-0005-0000-0000-000092160000}"/>
    <cellStyle name="Navadno 12 5 4 3 6" xfId="5880" xr:uid="{00000000-0005-0000-0000-000093160000}"/>
    <cellStyle name="Navadno 12 5 4 3 7" xfId="5881" xr:uid="{00000000-0005-0000-0000-000094160000}"/>
    <cellStyle name="Navadno 12 5 4 4" xfId="5882" xr:uid="{00000000-0005-0000-0000-000095160000}"/>
    <cellStyle name="Navadno 12 5 4 4 2" xfId="5883" xr:uid="{00000000-0005-0000-0000-000096160000}"/>
    <cellStyle name="Navadno 12 5 4 4 2 2" xfId="5884" xr:uid="{00000000-0005-0000-0000-000097160000}"/>
    <cellStyle name="Navadno 12 5 4 4 2 3" xfId="5885" xr:uid="{00000000-0005-0000-0000-000098160000}"/>
    <cellStyle name="Navadno 12 5 4 4 3" xfId="5886" xr:uid="{00000000-0005-0000-0000-000099160000}"/>
    <cellStyle name="Navadno 12 5 4 4 3 2" xfId="5887" xr:uid="{00000000-0005-0000-0000-00009A160000}"/>
    <cellStyle name="Navadno 12 5 4 4 3 3" xfId="5888" xr:uid="{00000000-0005-0000-0000-00009B160000}"/>
    <cellStyle name="Navadno 12 5 4 4 4" xfId="5889" xr:uid="{00000000-0005-0000-0000-00009C160000}"/>
    <cellStyle name="Navadno 12 5 4 4 5" xfId="5890" xr:uid="{00000000-0005-0000-0000-00009D160000}"/>
    <cellStyle name="Navadno 12 5 4 5" xfId="5891" xr:uid="{00000000-0005-0000-0000-00009E160000}"/>
    <cellStyle name="Navadno 12 5 4 5 2" xfId="5892" xr:uid="{00000000-0005-0000-0000-00009F160000}"/>
    <cellStyle name="Navadno 12 5 4 5 2 2" xfId="5893" xr:uid="{00000000-0005-0000-0000-0000A0160000}"/>
    <cellStyle name="Navadno 12 5 4 5 2 3" xfId="5894" xr:uid="{00000000-0005-0000-0000-0000A1160000}"/>
    <cellStyle name="Navadno 12 5 4 5 3" xfId="5895" xr:uid="{00000000-0005-0000-0000-0000A2160000}"/>
    <cellStyle name="Navadno 12 5 4 5 3 2" xfId="5896" xr:uid="{00000000-0005-0000-0000-0000A3160000}"/>
    <cellStyle name="Navadno 12 5 4 5 3 3" xfId="5897" xr:uid="{00000000-0005-0000-0000-0000A4160000}"/>
    <cellStyle name="Navadno 12 5 4 5 4" xfId="5898" xr:uid="{00000000-0005-0000-0000-0000A5160000}"/>
    <cellStyle name="Navadno 12 5 4 5 5" xfId="5899" xr:uid="{00000000-0005-0000-0000-0000A6160000}"/>
    <cellStyle name="Navadno 12 5 4 6" xfId="5900" xr:uid="{00000000-0005-0000-0000-0000A7160000}"/>
    <cellStyle name="Navadno 12 5 4 6 2" xfId="5901" xr:uid="{00000000-0005-0000-0000-0000A8160000}"/>
    <cellStyle name="Navadno 12 5 4 6 3" xfId="5902" xr:uid="{00000000-0005-0000-0000-0000A9160000}"/>
    <cellStyle name="Navadno 12 5 4 7" xfId="5903" xr:uid="{00000000-0005-0000-0000-0000AA160000}"/>
    <cellStyle name="Navadno 12 5 4 7 2" xfId="5904" xr:uid="{00000000-0005-0000-0000-0000AB160000}"/>
    <cellStyle name="Navadno 12 5 4 7 3" xfId="5905" xr:uid="{00000000-0005-0000-0000-0000AC160000}"/>
    <cellStyle name="Navadno 12 5 4 8" xfId="5906" xr:uid="{00000000-0005-0000-0000-0000AD160000}"/>
    <cellStyle name="Navadno 12 5 4 9" xfId="5907" xr:uid="{00000000-0005-0000-0000-0000AE160000}"/>
    <cellStyle name="Navadno 12 5 5" xfId="5908" xr:uid="{00000000-0005-0000-0000-0000AF160000}"/>
    <cellStyle name="Navadno 12 5 5 2" xfId="5909" xr:uid="{00000000-0005-0000-0000-0000B0160000}"/>
    <cellStyle name="Navadno 12 5 5 2 2" xfId="5910" xr:uid="{00000000-0005-0000-0000-0000B1160000}"/>
    <cellStyle name="Navadno 12 5 5 2 2 2" xfId="5911" xr:uid="{00000000-0005-0000-0000-0000B2160000}"/>
    <cellStyle name="Navadno 12 5 5 2 2 2 2" xfId="5912" xr:uid="{00000000-0005-0000-0000-0000B3160000}"/>
    <cellStyle name="Navadno 12 5 5 2 2 2 3" xfId="5913" xr:uid="{00000000-0005-0000-0000-0000B4160000}"/>
    <cellStyle name="Navadno 12 5 5 2 2 3" xfId="5914" xr:uid="{00000000-0005-0000-0000-0000B5160000}"/>
    <cellStyle name="Navadno 12 5 5 2 2 3 2" xfId="5915" xr:uid="{00000000-0005-0000-0000-0000B6160000}"/>
    <cellStyle name="Navadno 12 5 5 2 2 3 3" xfId="5916" xr:uid="{00000000-0005-0000-0000-0000B7160000}"/>
    <cellStyle name="Navadno 12 5 5 2 2 4" xfId="5917" xr:uid="{00000000-0005-0000-0000-0000B8160000}"/>
    <cellStyle name="Navadno 12 5 5 2 2 5" xfId="5918" xr:uid="{00000000-0005-0000-0000-0000B9160000}"/>
    <cellStyle name="Navadno 12 5 5 2 3" xfId="5919" xr:uid="{00000000-0005-0000-0000-0000BA160000}"/>
    <cellStyle name="Navadno 12 5 5 2 3 2" xfId="5920" xr:uid="{00000000-0005-0000-0000-0000BB160000}"/>
    <cellStyle name="Navadno 12 5 5 2 3 2 2" xfId="5921" xr:uid="{00000000-0005-0000-0000-0000BC160000}"/>
    <cellStyle name="Navadno 12 5 5 2 3 2 3" xfId="5922" xr:uid="{00000000-0005-0000-0000-0000BD160000}"/>
    <cellStyle name="Navadno 12 5 5 2 3 3" xfId="5923" xr:uid="{00000000-0005-0000-0000-0000BE160000}"/>
    <cellStyle name="Navadno 12 5 5 2 3 3 2" xfId="5924" xr:uid="{00000000-0005-0000-0000-0000BF160000}"/>
    <cellStyle name="Navadno 12 5 5 2 3 3 3" xfId="5925" xr:uid="{00000000-0005-0000-0000-0000C0160000}"/>
    <cellStyle name="Navadno 12 5 5 2 3 4" xfId="5926" xr:uid="{00000000-0005-0000-0000-0000C1160000}"/>
    <cellStyle name="Navadno 12 5 5 2 3 5" xfId="5927" xr:uid="{00000000-0005-0000-0000-0000C2160000}"/>
    <cellStyle name="Navadno 12 5 5 2 4" xfId="5928" xr:uid="{00000000-0005-0000-0000-0000C3160000}"/>
    <cellStyle name="Navadno 12 5 5 2 4 2" xfId="5929" xr:uid="{00000000-0005-0000-0000-0000C4160000}"/>
    <cellStyle name="Navadno 12 5 5 2 4 3" xfId="5930" xr:uid="{00000000-0005-0000-0000-0000C5160000}"/>
    <cellStyle name="Navadno 12 5 5 2 5" xfId="5931" xr:uid="{00000000-0005-0000-0000-0000C6160000}"/>
    <cellStyle name="Navadno 12 5 5 2 5 2" xfId="5932" xr:uid="{00000000-0005-0000-0000-0000C7160000}"/>
    <cellStyle name="Navadno 12 5 5 2 5 3" xfId="5933" xr:uid="{00000000-0005-0000-0000-0000C8160000}"/>
    <cellStyle name="Navadno 12 5 5 2 6" xfId="5934" xr:uid="{00000000-0005-0000-0000-0000C9160000}"/>
    <cellStyle name="Navadno 12 5 5 2 7" xfId="5935" xr:uid="{00000000-0005-0000-0000-0000CA160000}"/>
    <cellStyle name="Navadno 12 5 5 3" xfId="5936" xr:uid="{00000000-0005-0000-0000-0000CB160000}"/>
    <cellStyle name="Navadno 12 5 5 3 2" xfId="5937" xr:uid="{00000000-0005-0000-0000-0000CC160000}"/>
    <cellStyle name="Navadno 12 5 5 3 2 2" xfId="5938" xr:uid="{00000000-0005-0000-0000-0000CD160000}"/>
    <cellStyle name="Navadno 12 5 5 3 2 3" xfId="5939" xr:uid="{00000000-0005-0000-0000-0000CE160000}"/>
    <cellStyle name="Navadno 12 5 5 3 3" xfId="5940" xr:uid="{00000000-0005-0000-0000-0000CF160000}"/>
    <cellStyle name="Navadno 12 5 5 3 3 2" xfId="5941" xr:uid="{00000000-0005-0000-0000-0000D0160000}"/>
    <cellStyle name="Navadno 12 5 5 3 3 3" xfId="5942" xr:uid="{00000000-0005-0000-0000-0000D1160000}"/>
    <cellStyle name="Navadno 12 5 5 3 4" xfId="5943" xr:uid="{00000000-0005-0000-0000-0000D2160000}"/>
    <cellStyle name="Navadno 12 5 5 3 5" xfId="5944" xr:uid="{00000000-0005-0000-0000-0000D3160000}"/>
    <cellStyle name="Navadno 12 5 5 4" xfId="5945" xr:uid="{00000000-0005-0000-0000-0000D4160000}"/>
    <cellStyle name="Navadno 12 5 5 4 2" xfId="5946" xr:uid="{00000000-0005-0000-0000-0000D5160000}"/>
    <cellStyle name="Navadno 12 5 5 4 2 2" xfId="5947" xr:uid="{00000000-0005-0000-0000-0000D6160000}"/>
    <cellStyle name="Navadno 12 5 5 4 2 3" xfId="5948" xr:uid="{00000000-0005-0000-0000-0000D7160000}"/>
    <cellStyle name="Navadno 12 5 5 4 3" xfId="5949" xr:uid="{00000000-0005-0000-0000-0000D8160000}"/>
    <cellStyle name="Navadno 12 5 5 4 3 2" xfId="5950" xr:uid="{00000000-0005-0000-0000-0000D9160000}"/>
    <cellStyle name="Navadno 12 5 5 4 3 3" xfId="5951" xr:uid="{00000000-0005-0000-0000-0000DA160000}"/>
    <cellStyle name="Navadno 12 5 5 4 4" xfId="5952" xr:uid="{00000000-0005-0000-0000-0000DB160000}"/>
    <cellStyle name="Navadno 12 5 5 4 5" xfId="5953" xr:uid="{00000000-0005-0000-0000-0000DC160000}"/>
    <cellStyle name="Navadno 12 5 5 5" xfId="5954" xr:uid="{00000000-0005-0000-0000-0000DD160000}"/>
    <cellStyle name="Navadno 12 5 5 5 2" xfId="5955" xr:uid="{00000000-0005-0000-0000-0000DE160000}"/>
    <cellStyle name="Navadno 12 5 5 5 3" xfId="5956" xr:uid="{00000000-0005-0000-0000-0000DF160000}"/>
    <cellStyle name="Navadno 12 5 5 6" xfId="5957" xr:uid="{00000000-0005-0000-0000-0000E0160000}"/>
    <cellStyle name="Navadno 12 5 5 6 2" xfId="5958" xr:uid="{00000000-0005-0000-0000-0000E1160000}"/>
    <cellStyle name="Navadno 12 5 5 6 3" xfId="5959" xr:uid="{00000000-0005-0000-0000-0000E2160000}"/>
    <cellStyle name="Navadno 12 5 5 7" xfId="5960" xr:uid="{00000000-0005-0000-0000-0000E3160000}"/>
    <cellStyle name="Navadno 12 5 5 8" xfId="5961" xr:uid="{00000000-0005-0000-0000-0000E4160000}"/>
    <cellStyle name="Navadno 12 5 6" xfId="5962" xr:uid="{00000000-0005-0000-0000-0000E5160000}"/>
    <cellStyle name="Navadno 12 5 6 2" xfId="5963" xr:uid="{00000000-0005-0000-0000-0000E6160000}"/>
    <cellStyle name="Navadno 12 5 6 2 2" xfId="5964" xr:uid="{00000000-0005-0000-0000-0000E7160000}"/>
    <cellStyle name="Navadno 12 5 6 2 2 2" xfId="5965" xr:uid="{00000000-0005-0000-0000-0000E8160000}"/>
    <cellStyle name="Navadno 12 5 6 2 2 3" xfId="5966" xr:uid="{00000000-0005-0000-0000-0000E9160000}"/>
    <cellStyle name="Navadno 12 5 6 2 3" xfId="5967" xr:uid="{00000000-0005-0000-0000-0000EA160000}"/>
    <cellStyle name="Navadno 12 5 6 2 3 2" xfId="5968" xr:uid="{00000000-0005-0000-0000-0000EB160000}"/>
    <cellStyle name="Navadno 12 5 6 2 3 3" xfId="5969" xr:uid="{00000000-0005-0000-0000-0000EC160000}"/>
    <cellStyle name="Navadno 12 5 6 2 4" xfId="5970" xr:uid="{00000000-0005-0000-0000-0000ED160000}"/>
    <cellStyle name="Navadno 12 5 6 2 5" xfId="5971" xr:uid="{00000000-0005-0000-0000-0000EE160000}"/>
    <cellStyle name="Navadno 12 5 6 3" xfId="5972" xr:uid="{00000000-0005-0000-0000-0000EF160000}"/>
    <cellStyle name="Navadno 12 5 6 3 2" xfId="5973" xr:uid="{00000000-0005-0000-0000-0000F0160000}"/>
    <cellStyle name="Navadno 12 5 6 3 2 2" xfId="5974" xr:uid="{00000000-0005-0000-0000-0000F1160000}"/>
    <cellStyle name="Navadno 12 5 6 3 2 3" xfId="5975" xr:uid="{00000000-0005-0000-0000-0000F2160000}"/>
    <cellStyle name="Navadno 12 5 6 3 3" xfId="5976" xr:uid="{00000000-0005-0000-0000-0000F3160000}"/>
    <cellStyle name="Navadno 12 5 6 3 3 2" xfId="5977" xr:uid="{00000000-0005-0000-0000-0000F4160000}"/>
    <cellStyle name="Navadno 12 5 6 3 3 3" xfId="5978" xr:uid="{00000000-0005-0000-0000-0000F5160000}"/>
    <cellStyle name="Navadno 12 5 6 3 4" xfId="5979" xr:uid="{00000000-0005-0000-0000-0000F6160000}"/>
    <cellStyle name="Navadno 12 5 6 3 5" xfId="5980" xr:uid="{00000000-0005-0000-0000-0000F7160000}"/>
    <cellStyle name="Navadno 12 5 6 4" xfId="5981" xr:uid="{00000000-0005-0000-0000-0000F8160000}"/>
    <cellStyle name="Navadno 12 5 6 4 2" xfId="5982" xr:uid="{00000000-0005-0000-0000-0000F9160000}"/>
    <cellStyle name="Navadno 12 5 6 4 3" xfId="5983" xr:uid="{00000000-0005-0000-0000-0000FA160000}"/>
    <cellStyle name="Navadno 12 5 6 5" xfId="5984" xr:uid="{00000000-0005-0000-0000-0000FB160000}"/>
    <cellStyle name="Navadno 12 5 6 5 2" xfId="5985" xr:uid="{00000000-0005-0000-0000-0000FC160000}"/>
    <cellStyle name="Navadno 12 5 6 5 3" xfId="5986" xr:uid="{00000000-0005-0000-0000-0000FD160000}"/>
    <cellStyle name="Navadno 12 5 6 6" xfId="5987" xr:uid="{00000000-0005-0000-0000-0000FE160000}"/>
    <cellStyle name="Navadno 12 5 6 7" xfId="5988" xr:uid="{00000000-0005-0000-0000-0000FF160000}"/>
    <cellStyle name="Navadno 12 5 6 8" xfId="5989" xr:uid="{00000000-0005-0000-0000-000000170000}"/>
    <cellStyle name="Navadno 12 5 7" xfId="5990" xr:uid="{00000000-0005-0000-0000-000001170000}"/>
    <cellStyle name="Navadno 12 5 7 2" xfId="5991" xr:uid="{00000000-0005-0000-0000-000002170000}"/>
    <cellStyle name="Navadno 12 5 7 2 2" xfId="5992" xr:uid="{00000000-0005-0000-0000-000003170000}"/>
    <cellStyle name="Navadno 12 5 7 2 3" xfId="5993" xr:uid="{00000000-0005-0000-0000-000004170000}"/>
    <cellStyle name="Navadno 12 5 7 3" xfId="5994" xr:uid="{00000000-0005-0000-0000-000005170000}"/>
    <cellStyle name="Navadno 12 5 7 3 2" xfId="5995" xr:uid="{00000000-0005-0000-0000-000006170000}"/>
    <cellStyle name="Navadno 12 5 7 3 3" xfId="5996" xr:uid="{00000000-0005-0000-0000-000007170000}"/>
    <cellStyle name="Navadno 12 5 7 4" xfId="5997" xr:uid="{00000000-0005-0000-0000-000008170000}"/>
    <cellStyle name="Navadno 12 5 7 5" xfId="5998" xr:uid="{00000000-0005-0000-0000-000009170000}"/>
    <cellStyle name="Navadno 12 5 8" xfId="5999" xr:uid="{00000000-0005-0000-0000-00000A170000}"/>
    <cellStyle name="Navadno 12 5 8 2" xfId="6000" xr:uid="{00000000-0005-0000-0000-00000B170000}"/>
    <cellStyle name="Navadno 12 5 8 2 2" xfId="6001" xr:uid="{00000000-0005-0000-0000-00000C170000}"/>
    <cellStyle name="Navadno 12 5 8 2 3" xfId="6002" xr:uid="{00000000-0005-0000-0000-00000D170000}"/>
    <cellStyle name="Navadno 12 5 8 3" xfId="6003" xr:uid="{00000000-0005-0000-0000-00000E170000}"/>
    <cellStyle name="Navadno 12 5 8 3 2" xfId="6004" xr:uid="{00000000-0005-0000-0000-00000F170000}"/>
    <cellStyle name="Navadno 12 5 8 3 3" xfId="6005" xr:uid="{00000000-0005-0000-0000-000010170000}"/>
    <cellStyle name="Navadno 12 5 8 4" xfId="6006" xr:uid="{00000000-0005-0000-0000-000011170000}"/>
    <cellStyle name="Navadno 12 5 8 5" xfId="6007" xr:uid="{00000000-0005-0000-0000-000012170000}"/>
    <cellStyle name="Navadno 12 5 9" xfId="6008" xr:uid="{00000000-0005-0000-0000-000013170000}"/>
    <cellStyle name="Navadno 12 5 9 2" xfId="6009" xr:uid="{00000000-0005-0000-0000-000014170000}"/>
    <cellStyle name="Navadno 12 5 9 3" xfId="6010" xr:uid="{00000000-0005-0000-0000-000015170000}"/>
    <cellStyle name="Navadno 12 6" xfId="6011" xr:uid="{00000000-0005-0000-0000-000016170000}"/>
    <cellStyle name="Navadno 12 6 10" xfId="6012" xr:uid="{00000000-0005-0000-0000-000017170000}"/>
    <cellStyle name="Navadno 12 6 2" xfId="6013" xr:uid="{00000000-0005-0000-0000-000018170000}"/>
    <cellStyle name="Navadno 12 6 2 2" xfId="6014" xr:uid="{00000000-0005-0000-0000-000019170000}"/>
    <cellStyle name="Navadno 12 6 2 2 2" xfId="6015" xr:uid="{00000000-0005-0000-0000-00001A170000}"/>
    <cellStyle name="Navadno 12 6 2 2 2 2" xfId="6016" xr:uid="{00000000-0005-0000-0000-00001B170000}"/>
    <cellStyle name="Navadno 12 6 2 2 2 2 2" xfId="6017" xr:uid="{00000000-0005-0000-0000-00001C170000}"/>
    <cellStyle name="Navadno 12 6 2 2 2 2 2 2" xfId="6018" xr:uid="{00000000-0005-0000-0000-00001D170000}"/>
    <cellStyle name="Navadno 12 6 2 2 2 2 2 3" xfId="6019" xr:uid="{00000000-0005-0000-0000-00001E170000}"/>
    <cellStyle name="Navadno 12 6 2 2 2 2 3" xfId="6020" xr:uid="{00000000-0005-0000-0000-00001F170000}"/>
    <cellStyle name="Navadno 12 6 2 2 2 2 3 2" xfId="6021" xr:uid="{00000000-0005-0000-0000-000020170000}"/>
    <cellStyle name="Navadno 12 6 2 2 2 2 3 3" xfId="6022" xr:uid="{00000000-0005-0000-0000-000021170000}"/>
    <cellStyle name="Navadno 12 6 2 2 2 2 4" xfId="6023" xr:uid="{00000000-0005-0000-0000-000022170000}"/>
    <cellStyle name="Navadno 12 6 2 2 2 2 5" xfId="6024" xr:uid="{00000000-0005-0000-0000-000023170000}"/>
    <cellStyle name="Navadno 12 6 2 2 2 3" xfId="6025" xr:uid="{00000000-0005-0000-0000-000024170000}"/>
    <cellStyle name="Navadno 12 6 2 2 2 3 2" xfId="6026" xr:uid="{00000000-0005-0000-0000-000025170000}"/>
    <cellStyle name="Navadno 12 6 2 2 2 3 2 2" xfId="6027" xr:uid="{00000000-0005-0000-0000-000026170000}"/>
    <cellStyle name="Navadno 12 6 2 2 2 3 2 3" xfId="6028" xr:uid="{00000000-0005-0000-0000-000027170000}"/>
    <cellStyle name="Navadno 12 6 2 2 2 3 3" xfId="6029" xr:uid="{00000000-0005-0000-0000-000028170000}"/>
    <cellStyle name="Navadno 12 6 2 2 2 3 3 2" xfId="6030" xr:uid="{00000000-0005-0000-0000-000029170000}"/>
    <cellStyle name="Navadno 12 6 2 2 2 3 3 3" xfId="6031" xr:uid="{00000000-0005-0000-0000-00002A170000}"/>
    <cellStyle name="Navadno 12 6 2 2 2 3 4" xfId="6032" xr:uid="{00000000-0005-0000-0000-00002B170000}"/>
    <cellStyle name="Navadno 12 6 2 2 2 3 5" xfId="6033" xr:uid="{00000000-0005-0000-0000-00002C170000}"/>
    <cellStyle name="Navadno 12 6 2 2 2 4" xfId="6034" xr:uid="{00000000-0005-0000-0000-00002D170000}"/>
    <cellStyle name="Navadno 12 6 2 2 2 4 2" xfId="6035" xr:uid="{00000000-0005-0000-0000-00002E170000}"/>
    <cellStyle name="Navadno 12 6 2 2 2 4 3" xfId="6036" xr:uid="{00000000-0005-0000-0000-00002F170000}"/>
    <cellStyle name="Navadno 12 6 2 2 2 5" xfId="6037" xr:uid="{00000000-0005-0000-0000-000030170000}"/>
    <cellStyle name="Navadno 12 6 2 2 2 5 2" xfId="6038" xr:uid="{00000000-0005-0000-0000-000031170000}"/>
    <cellStyle name="Navadno 12 6 2 2 2 5 3" xfId="6039" xr:uid="{00000000-0005-0000-0000-000032170000}"/>
    <cellStyle name="Navadno 12 6 2 2 2 6" xfId="6040" xr:uid="{00000000-0005-0000-0000-000033170000}"/>
    <cellStyle name="Navadno 12 6 2 2 2 7" xfId="6041" xr:uid="{00000000-0005-0000-0000-000034170000}"/>
    <cellStyle name="Navadno 12 6 2 2 3" xfId="6042" xr:uid="{00000000-0005-0000-0000-000035170000}"/>
    <cellStyle name="Navadno 12 6 2 2 3 2" xfId="6043" xr:uid="{00000000-0005-0000-0000-000036170000}"/>
    <cellStyle name="Navadno 12 6 2 2 3 2 2" xfId="6044" xr:uid="{00000000-0005-0000-0000-000037170000}"/>
    <cellStyle name="Navadno 12 6 2 2 3 2 3" xfId="6045" xr:uid="{00000000-0005-0000-0000-000038170000}"/>
    <cellStyle name="Navadno 12 6 2 2 3 3" xfId="6046" xr:uid="{00000000-0005-0000-0000-000039170000}"/>
    <cellStyle name="Navadno 12 6 2 2 3 3 2" xfId="6047" xr:uid="{00000000-0005-0000-0000-00003A170000}"/>
    <cellStyle name="Navadno 12 6 2 2 3 3 3" xfId="6048" xr:uid="{00000000-0005-0000-0000-00003B170000}"/>
    <cellStyle name="Navadno 12 6 2 2 3 4" xfId="6049" xr:uid="{00000000-0005-0000-0000-00003C170000}"/>
    <cellStyle name="Navadno 12 6 2 2 3 5" xfId="6050" xr:uid="{00000000-0005-0000-0000-00003D170000}"/>
    <cellStyle name="Navadno 12 6 2 2 4" xfId="6051" xr:uid="{00000000-0005-0000-0000-00003E170000}"/>
    <cellStyle name="Navadno 12 6 2 2 4 2" xfId="6052" xr:uid="{00000000-0005-0000-0000-00003F170000}"/>
    <cellStyle name="Navadno 12 6 2 2 4 2 2" xfId="6053" xr:uid="{00000000-0005-0000-0000-000040170000}"/>
    <cellStyle name="Navadno 12 6 2 2 4 2 3" xfId="6054" xr:uid="{00000000-0005-0000-0000-000041170000}"/>
    <cellStyle name="Navadno 12 6 2 2 4 3" xfId="6055" xr:uid="{00000000-0005-0000-0000-000042170000}"/>
    <cellStyle name="Navadno 12 6 2 2 4 3 2" xfId="6056" xr:uid="{00000000-0005-0000-0000-000043170000}"/>
    <cellStyle name="Navadno 12 6 2 2 4 3 3" xfId="6057" xr:uid="{00000000-0005-0000-0000-000044170000}"/>
    <cellStyle name="Navadno 12 6 2 2 4 4" xfId="6058" xr:uid="{00000000-0005-0000-0000-000045170000}"/>
    <cellStyle name="Navadno 12 6 2 2 4 5" xfId="6059" xr:uid="{00000000-0005-0000-0000-000046170000}"/>
    <cellStyle name="Navadno 12 6 2 2 5" xfId="6060" xr:uid="{00000000-0005-0000-0000-000047170000}"/>
    <cellStyle name="Navadno 12 6 2 2 5 2" xfId="6061" xr:uid="{00000000-0005-0000-0000-000048170000}"/>
    <cellStyle name="Navadno 12 6 2 2 5 3" xfId="6062" xr:uid="{00000000-0005-0000-0000-000049170000}"/>
    <cellStyle name="Navadno 12 6 2 2 6" xfId="6063" xr:uid="{00000000-0005-0000-0000-00004A170000}"/>
    <cellStyle name="Navadno 12 6 2 2 6 2" xfId="6064" xr:uid="{00000000-0005-0000-0000-00004B170000}"/>
    <cellStyle name="Navadno 12 6 2 2 6 3" xfId="6065" xr:uid="{00000000-0005-0000-0000-00004C170000}"/>
    <cellStyle name="Navadno 12 6 2 2 7" xfId="6066" xr:uid="{00000000-0005-0000-0000-00004D170000}"/>
    <cellStyle name="Navadno 12 6 2 2 8" xfId="6067" xr:uid="{00000000-0005-0000-0000-00004E170000}"/>
    <cellStyle name="Navadno 12 6 2 3" xfId="6068" xr:uid="{00000000-0005-0000-0000-00004F170000}"/>
    <cellStyle name="Navadno 12 6 2 3 2" xfId="6069" xr:uid="{00000000-0005-0000-0000-000050170000}"/>
    <cellStyle name="Navadno 12 6 2 3 2 2" xfId="6070" xr:uid="{00000000-0005-0000-0000-000051170000}"/>
    <cellStyle name="Navadno 12 6 2 3 2 2 2" xfId="6071" xr:uid="{00000000-0005-0000-0000-000052170000}"/>
    <cellStyle name="Navadno 12 6 2 3 2 2 3" xfId="6072" xr:uid="{00000000-0005-0000-0000-000053170000}"/>
    <cellStyle name="Navadno 12 6 2 3 2 3" xfId="6073" xr:uid="{00000000-0005-0000-0000-000054170000}"/>
    <cellStyle name="Navadno 12 6 2 3 2 3 2" xfId="6074" xr:uid="{00000000-0005-0000-0000-000055170000}"/>
    <cellStyle name="Navadno 12 6 2 3 2 3 3" xfId="6075" xr:uid="{00000000-0005-0000-0000-000056170000}"/>
    <cellStyle name="Navadno 12 6 2 3 2 4" xfId="6076" xr:uid="{00000000-0005-0000-0000-000057170000}"/>
    <cellStyle name="Navadno 12 6 2 3 2 5" xfId="6077" xr:uid="{00000000-0005-0000-0000-000058170000}"/>
    <cellStyle name="Navadno 12 6 2 3 3" xfId="6078" xr:uid="{00000000-0005-0000-0000-000059170000}"/>
    <cellStyle name="Navadno 12 6 2 3 3 2" xfId="6079" xr:uid="{00000000-0005-0000-0000-00005A170000}"/>
    <cellStyle name="Navadno 12 6 2 3 3 2 2" xfId="6080" xr:uid="{00000000-0005-0000-0000-00005B170000}"/>
    <cellStyle name="Navadno 12 6 2 3 3 2 3" xfId="6081" xr:uid="{00000000-0005-0000-0000-00005C170000}"/>
    <cellStyle name="Navadno 12 6 2 3 3 3" xfId="6082" xr:uid="{00000000-0005-0000-0000-00005D170000}"/>
    <cellStyle name="Navadno 12 6 2 3 3 3 2" xfId="6083" xr:uid="{00000000-0005-0000-0000-00005E170000}"/>
    <cellStyle name="Navadno 12 6 2 3 3 3 3" xfId="6084" xr:uid="{00000000-0005-0000-0000-00005F170000}"/>
    <cellStyle name="Navadno 12 6 2 3 3 4" xfId="6085" xr:uid="{00000000-0005-0000-0000-000060170000}"/>
    <cellStyle name="Navadno 12 6 2 3 3 5" xfId="6086" xr:uid="{00000000-0005-0000-0000-000061170000}"/>
    <cellStyle name="Navadno 12 6 2 3 4" xfId="6087" xr:uid="{00000000-0005-0000-0000-000062170000}"/>
    <cellStyle name="Navadno 12 6 2 3 4 2" xfId="6088" xr:uid="{00000000-0005-0000-0000-000063170000}"/>
    <cellStyle name="Navadno 12 6 2 3 4 3" xfId="6089" xr:uid="{00000000-0005-0000-0000-000064170000}"/>
    <cellStyle name="Navadno 12 6 2 3 5" xfId="6090" xr:uid="{00000000-0005-0000-0000-000065170000}"/>
    <cellStyle name="Navadno 12 6 2 3 5 2" xfId="6091" xr:uid="{00000000-0005-0000-0000-000066170000}"/>
    <cellStyle name="Navadno 12 6 2 3 5 3" xfId="6092" xr:uid="{00000000-0005-0000-0000-000067170000}"/>
    <cellStyle name="Navadno 12 6 2 3 6" xfId="6093" xr:uid="{00000000-0005-0000-0000-000068170000}"/>
    <cellStyle name="Navadno 12 6 2 3 7" xfId="6094" xr:uid="{00000000-0005-0000-0000-000069170000}"/>
    <cellStyle name="Navadno 12 6 2 4" xfId="6095" xr:uid="{00000000-0005-0000-0000-00006A170000}"/>
    <cellStyle name="Navadno 12 6 2 4 2" xfId="6096" xr:uid="{00000000-0005-0000-0000-00006B170000}"/>
    <cellStyle name="Navadno 12 6 2 4 2 2" xfId="6097" xr:uid="{00000000-0005-0000-0000-00006C170000}"/>
    <cellStyle name="Navadno 12 6 2 4 2 3" xfId="6098" xr:uid="{00000000-0005-0000-0000-00006D170000}"/>
    <cellStyle name="Navadno 12 6 2 4 3" xfId="6099" xr:uid="{00000000-0005-0000-0000-00006E170000}"/>
    <cellStyle name="Navadno 12 6 2 4 3 2" xfId="6100" xr:uid="{00000000-0005-0000-0000-00006F170000}"/>
    <cellStyle name="Navadno 12 6 2 4 3 3" xfId="6101" xr:uid="{00000000-0005-0000-0000-000070170000}"/>
    <cellStyle name="Navadno 12 6 2 4 4" xfId="6102" xr:uid="{00000000-0005-0000-0000-000071170000}"/>
    <cellStyle name="Navadno 12 6 2 4 5" xfId="6103" xr:uid="{00000000-0005-0000-0000-000072170000}"/>
    <cellStyle name="Navadno 12 6 2 5" xfId="6104" xr:uid="{00000000-0005-0000-0000-000073170000}"/>
    <cellStyle name="Navadno 12 6 2 5 2" xfId="6105" xr:uid="{00000000-0005-0000-0000-000074170000}"/>
    <cellStyle name="Navadno 12 6 2 5 2 2" xfId="6106" xr:uid="{00000000-0005-0000-0000-000075170000}"/>
    <cellStyle name="Navadno 12 6 2 5 2 3" xfId="6107" xr:uid="{00000000-0005-0000-0000-000076170000}"/>
    <cellStyle name="Navadno 12 6 2 5 3" xfId="6108" xr:uid="{00000000-0005-0000-0000-000077170000}"/>
    <cellStyle name="Navadno 12 6 2 5 3 2" xfId="6109" xr:uid="{00000000-0005-0000-0000-000078170000}"/>
    <cellStyle name="Navadno 12 6 2 5 3 3" xfId="6110" xr:uid="{00000000-0005-0000-0000-000079170000}"/>
    <cellStyle name="Navadno 12 6 2 5 4" xfId="6111" xr:uid="{00000000-0005-0000-0000-00007A170000}"/>
    <cellStyle name="Navadno 12 6 2 5 5" xfId="6112" xr:uid="{00000000-0005-0000-0000-00007B170000}"/>
    <cellStyle name="Navadno 12 6 2 6" xfId="6113" xr:uid="{00000000-0005-0000-0000-00007C170000}"/>
    <cellStyle name="Navadno 12 6 2 6 2" xfId="6114" xr:uid="{00000000-0005-0000-0000-00007D170000}"/>
    <cellStyle name="Navadno 12 6 2 6 3" xfId="6115" xr:uid="{00000000-0005-0000-0000-00007E170000}"/>
    <cellStyle name="Navadno 12 6 2 7" xfId="6116" xr:uid="{00000000-0005-0000-0000-00007F170000}"/>
    <cellStyle name="Navadno 12 6 2 7 2" xfId="6117" xr:uid="{00000000-0005-0000-0000-000080170000}"/>
    <cellStyle name="Navadno 12 6 2 7 3" xfId="6118" xr:uid="{00000000-0005-0000-0000-000081170000}"/>
    <cellStyle name="Navadno 12 6 2 8" xfId="6119" xr:uid="{00000000-0005-0000-0000-000082170000}"/>
    <cellStyle name="Navadno 12 6 2 9" xfId="6120" xr:uid="{00000000-0005-0000-0000-000083170000}"/>
    <cellStyle name="Navadno 12 6 3" xfId="6121" xr:uid="{00000000-0005-0000-0000-000084170000}"/>
    <cellStyle name="Navadno 12 6 3 2" xfId="6122" xr:uid="{00000000-0005-0000-0000-000085170000}"/>
    <cellStyle name="Navadno 12 6 3 2 2" xfId="6123" xr:uid="{00000000-0005-0000-0000-000086170000}"/>
    <cellStyle name="Navadno 12 6 3 2 2 2" xfId="6124" xr:uid="{00000000-0005-0000-0000-000087170000}"/>
    <cellStyle name="Navadno 12 6 3 2 2 2 2" xfId="6125" xr:uid="{00000000-0005-0000-0000-000088170000}"/>
    <cellStyle name="Navadno 12 6 3 2 2 2 3" xfId="6126" xr:uid="{00000000-0005-0000-0000-000089170000}"/>
    <cellStyle name="Navadno 12 6 3 2 2 3" xfId="6127" xr:uid="{00000000-0005-0000-0000-00008A170000}"/>
    <cellStyle name="Navadno 12 6 3 2 2 3 2" xfId="6128" xr:uid="{00000000-0005-0000-0000-00008B170000}"/>
    <cellStyle name="Navadno 12 6 3 2 2 3 3" xfId="6129" xr:uid="{00000000-0005-0000-0000-00008C170000}"/>
    <cellStyle name="Navadno 12 6 3 2 2 4" xfId="6130" xr:uid="{00000000-0005-0000-0000-00008D170000}"/>
    <cellStyle name="Navadno 12 6 3 2 2 5" xfId="6131" xr:uid="{00000000-0005-0000-0000-00008E170000}"/>
    <cellStyle name="Navadno 12 6 3 2 3" xfId="6132" xr:uid="{00000000-0005-0000-0000-00008F170000}"/>
    <cellStyle name="Navadno 12 6 3 2 3 2" xfId="6133" xr:uid="{00000000-0005-0000-0000-000090170000}"/>
    <cellStyle name="Navadno 12 6 3 2 3 2 2" xfId="6134" xr:uid="{00000000-0005-0000-0000-000091170000}"/>
    <cellStyle name="Navadno 12 6 3 2 3 2 3" xfId="6135" xr:uid="{00000000-0005-0000-0000-000092170000}"/>
    <cellStyle name="Navadno 12 6 3 2 3 3" xfId="6136" xr:uid="{00000000-0005-0000-0000-000093170000}"/>
    <cellStyle name="Navadno 12 6 3 2 3 3 2" xfId="6137" xr:uid="{00000000-0005-0000-0000-000094170000}"/>
    <cellStyle name="Navadno 12 6 3 2 3 3 3" xfId="6138" xr:uid="{00000000-0005-0000-0000-000095170000}"/>
    <cellStyle name="Navadno 12 6 3 2 3 4" xfId="6139" xr:uid="{00000000-0005-0000-0000-000096170000}"/>
    <cellStyle name="Navadno 12 6 3 2 3 5" xfId="6140" xr:uid="{00000000-0005-0000-0000-000097170000}"/>
    <cellStyle name="Navadno 12 6 3 2 4" xfId="6141" xr:uid="{00000000-0005-0000-0000-000098170000}"/>
    <cellStyle name="Navadno 12 6 3 2 4 2" xfId="6142" xr:uid="{00000000-0005-0000-0000-000099170000}"/>
    <cellStyle name="Navadno 12 6 3 2 4 3" xfId="6143" xr:uid="{00000000-0005-0000-0000-00009A170000}"/>
    <cellStyle name="Navadno 12 6 3 2 5" xfId="6144" xr:uid="{00000000-0005-0000-0000-00009B170000}"/>
    <cellStyle name="Navadno 12 6 3 2 5 2" xfId="6145" xr:uid="{00000000-0005-0000-0000-00009C170000}"/>
    <cellStyle name="Navadno 12 6 3 2 5 3" xfId="6146" xr:uid="{00000000-0005-0000-0000-00009D170000}"/>
    <cellStyle name="Navadno 12 6 3 2 6" xfId="6147" xr:uid="{00000000-0005-0000-0000-00009E170000}"/>
    <cellStyle name="Navadno 12 6 3 2 7" xfId="6148" xr:uid="{00000000-0005-0000-0000-00009F170000}"/>
    <cellStyle name="Navadno 12 6 3 3" xfId="6149" xr:uid="{00000000-0005-0000-0000-0000A0170000}"/>
    <cellStyle name="Navadno 12 6 3 3 2" xfId="6150" xr:uid="{00000000-0005-0000-0000-0000A1170000}"/>
    <cellStyle name="Navadno 12 6 3 3 2 2" xfId="6151" xr:uid="{00000000-0005-0000-0000-0000A2170000}"/>
    <cellStyle name="Navadno 12 6 3 3 2 3" xfId="6152" xr:uid="{00000000-0005-0000-0000-0000A3170000}"/>
    <cellStyle name="Navadno 12 6 3 3 3" xfId="6153" xr:uid="{00000000-0005-0000-0000-0000A4170000}"/>
    <cellStyle name="Navadno 12 6 3 3 3 2" xfId="6154" xr:uid="{00000000-0005-0000-0000-0000A5170000}"/>
    <cellStyle name="Navadno 12 6 3 3 3 3" xfId="6155" xr:uid="{00000000-0005-0000-0000-0000A6170000}"/>
    <cellStyle name="Navadno 12 6 3 3 4" xfId="6156" xr:uid="{00000000-0005-0000-0000-0000A7170000}"/>
    <cellStyle name="Navadno 12 6 3 3 5" xfId="6157" xr:uid="{00000000-0005-0000-0000-0000A8170000}"/>
    <cellStyle name="Navadno 12 6 3 4" xfId="6158" xr:uid="{00000000-0005-0000-0000-0000A9170000}"/>
    <cellStyle name="Navadno 12 6 3 4 2" xfId="6159" xr:uid="{00000000-0005-0000-0000-0000AA170000}"/>
    <cellStyle name="Navadno 12 6 3 4 2 2" xfId="6160" xr:uid="{00000000-0005-0000-0000-0000AB170000}"/>
    <cellStyle name="Navadno 12 6 3 4 2 3" xfId="6161" xr:uid="{00000000-0005-0000-0000-0000AC170000}"/>
    <cellStyle name="Navadno 12 6 3 4 3" xfId="6162" xr:uid="{00000000-0005-0000-0000-0000AD170000}"/>
    <cellStyle name="Navadno 12 6 3 4 3 2" xfId="6163" xr:uid="{00000000-0005-0000-0000-0000AE170000}"/>
    <cellStyle name="Navadno 12 6 3 4 3 3" xfId="6164" xr:uid="{00000000-0005-0000-0000-0000AF170000}"/>
    <cellStyle name="Navadno 12 6 3 4 4" xfId="6165" xr:uid="{00000000-0005-0000-0000-0000B0170000}"/>
    <cellStyle name="Navadno 12 6 3 4 5" xfId="6166" xr:uid="{00000000-0005-0000-0000-0000B1170000}"/>
    <cellStyle name="Navadno 12 6 3 5" xfId="6167" xr:uid="{00000000-0005-0000-0000-0000B2170000}"/>
    <cellStyle name="Navadno 12 6 3 5 2" xfId="6168" xr:uid="{00000000-0005-0000-0000-0000B3170000}"/>
    <cellStyle name="Navadno 12 6 3 5 3" xfId="6169" xr:uid="{00000000-0005-0000-0000-0000B4170000}"/>
    <cellStyle name="Navadno 12 6 3 6" xfId="6170" xr:uid="{00000000-0005-0000-0000-0000B5170000}"/>
    <cellStyle name="Navadno 12 6 3 6 2" xfId="6171" xr:uid="{00000000-0005-0000-0000-0000B6170000}"/>
    <cellStyle name="Navadno 12 6 3 6 3" xfId="6172" xr:uid="{00000000-0005-0000-0000-0000B7170000}"/>
    <cellStyle name="Navadno 12 6 3 7" xfId="6173" xr:uid="{00000000-0005-0000-0000-0000B8170000}"/>
    <cellStyle name="Navadno 12 6 3 8" xfId="6174" xr:uid="{00000000-0005-0000-0000-0000B9170000}"/>
    <cellStyle name="Navadno 12 6 4" xfId="6175" xr:uid="{00000000-0005-0000-0000-0000BA170000}"/>
    <cellStyle name="Navadno 12 6 4 2" xfId="6176" xr:uid="{00000000-0005-0000-0000-0000BB170000}"/>
    <cellStyle name="Navadno 12 6 4 2 2" xfId="6177" xr:uid="{00000000-0005-0000-0000-0000BC170000}"/>
    <cellStyle name="Navadno 12 6 4 2 2 2" xfId="6178" xr:uid="{00000000-0005-0000-0000-0000BD170000}"/>
    <cellStyle name="Navadno 12 6 4 2 2 3" xfId="6179" xr:uid="{00000000-0005-0000-0000-0000BE170000}"/>
    <cellStyle name="Navadno 12 6 4 2 3" xfId="6180" xr:uid="{00000000-0005-0000-0000-0000BF170000}"/>
    <cellStyle name="Navadno 12 6 4 2 3 2" xfId="6181" xr:uid="{00000000-0005-0000-0000-0000C0170000}"/>
    <cellStyle name="Navadno 12 6 4 2 3 3" xfId="6182" xr:uid="{00000000-0005-0000-0000-0000C1170000}"/>
    <cellStyle name="Navadno 12 6 4 2 4" xfId="6183" xr:uid="{00000000-0005-0000-0000-0000C2170000}"/>
    <cellStyle name="Navadno 12 6 4 2 5" xfId="6184" xr:uid="{00000000-0005-0000-0000-0000C3170000}"/>
    <cellStyle name="Navadno 12 6 4 3" xfId="6185" xr:uid="{00000000-0005-0000-0000-0000C4170000}"/>
    <cellStyle name="Navadno 12 6 4 3 2" xfId="6186" xr:uid="{00000000-0005-0000-0000-0000C5170000}"/>
    <cellStyle name="Navadno 12 6 4 3 2 2" xfId="6187" xr:uid="{00000000-0005-0000-0000-0000C6170000}"/>
    <cellStyle name="Navadno 12 6 4 3 2 3" xfId="6188" xr:uid="{00000000-0005-0000-0000-0000C7170000}"/>
    <cellStyle name="Navadno 12 6 4 3 3" xfId="6189" xr:uid="{00000000-0005-0000-0000-0000C8170000}"/>
    <cellStyle name="Navadno 12 6 4 3 3 2" xfId="6190" xr:uid="{00000000-0005-0000-0000-0000C9170000}"/>
    <cellStyle name="Navadno 12 6 4 3 3 3" xfId="6191" xr:uid="{00000000-0005-0000-0000-0000CA170000}"/>
    <cellStyle name="Navadno 12 6 4 3 4" xfId="6192" xr:uid="{00000000-0005-0000-0000-0000CB170000}"/>
    <cellStyle name="Navadno 12 6 4 3 5" xfId="6193" xr:uid="{00000000-0005-0000-0000-0000CC170000}"/>
    <cellStyle name="Navadno 12 6 4 4" xfId="6194" xr:uid="{00000000-0005-0000-0000-0000CD170000}"/>
    <cellStyle name="Navadno 12 6 4 4 2" xfId="6195" xr:uid="{00000000-0005-0000-0000-0000CE170000}"/>
    <cellStyle name="Navadno 12 6 4 4 3" xfId="6196" xr:uid="{00000000-0005-0000-0000-0000CF170000}"/>
    <cellStyle name="Navadno 12 6 4 5" xfId="6197" xr:uid="{00000000-0005-0000-0000-0000D0170000}"/>
    <cellStyle name="Navadno 12 6 4 5 2" xfId="6198" xr:uid="{00000000-0005-0000-0000-0000D1170000}"/>
    <cellStyle name="Navadno 12 6 4 5 3" xfId="6199" xr:uid="{00000000-0005-0000-0000-0000D2170000}"/>
    <cellStyle name="Navadno 12 6 4 6" xfId="6200" xr:uid="{00000000-0005-0000-0000-0000D3170000}"/>
    <cellStyle name="Navadno 12 6 4 7" xfId="6201" xr:uid="{00000000-0005-0000-0000-0000D4170000}"/>
    <cellStyle name="Navadno 12 6 4 8" xfId="6202" xr:uid="{00000000-0005-0000-0000-0000D5170000}"/>
    <cellStyle name="Navadno 12 6 5" xfId="6203" xr:uid="{00000000-0005-0000-0000-0000D6170000}"/>
    <cellStyle name="Navadno 12 6 5 2" xfId="6204" xr:uid="{00000000-0005-0000-0000-0000D7170000}"/>
    <cellStyle name="Navadno 12 6 5 2 2" xfId="6205" xr:uid="{00000000-0005-0000-0000-0000D8170000}"/>
    <cellStyle name="Navadno 12 6 5 2 3" xfId="6206" xr:uid="{00000000-0005-0000-0000-0000D9170000}"/>
    <cellStyle name="Navadno 12 6 5 3" xfId="6207" xr:uid="{00000000-0005-0000-0000-0000DA170000}"/>
    <cellStyle name="Navadno 12 6 5 3 2" xfId="6208" xr:uid="{00000000-0005-0000-0000-0000DB170000}"/>
    <cellStyle name="Navadno 12 6 5 3 3" xfId="6209" xr:uid="{00000000-0005-0000-0000-0000DC170000}"/>
    <cellStyle name="Navadno 12 6 5 4" xfId="6210" xr:uid="{00000000-0005-0000-0000-0000DD170000}"/>
    <cellStyle name="Navadno 12 6 5 5" xfId="6211" xr:uid="{00000000-0005-0000-0000-0000DE170000}"/>
    <cellStyle name="Navadno 12 6 5 6" xfId="6212" xr:uid="{00000000-0005-0000-0000-0000DF170000}"/>
    <cellStyle name="Navadno 12 6 6" xfId="6213" xr:uid="{00000000-0005-0000-0000-0000E0170000}"/>
    <cellStyle name="Navadno 12 6 6 2" xfId="6214" xr:uid="{00000000-0005-0000-0000-0000E1170000}"/>
    <cellStyle name="Navadno 12 6 6 2 2" xfId="6215" xr:uid="{00000000-0005-0000-0000-0000E2170000}"/>
    <cellStyle name="Navadno 12 6 6 2 3" xfId="6216" xr:uid="{00000000-0005-0000-0000-0000E3170000}"/>
    <cellStyle name="Navadno 12 6 6 3" xfId="6217" xr:uid="{00000000-0005-0000-0000-0000E4170000}"/>
    <cellStyle name="Navadno 12 6 6 3 2" xfId="6218" xr:uid="{00000000-0005-0000-0000-0000E5170000}"/>
    <cellStyle name="Navadno 12 6 6 3 3" xfId="6219" xr:uid="{00000000-0005-0000-0000-0000E6170000}"/>
    <cellStyle name="Navadno 12 6 6 4" xfId="6220" xr:uid="{00000000-0005-0000-0000-0000E7170000}"/>
    <cellStyle name="Navadno 12 6 6 5" xfId="6221" xr:uid="{00000000-0005-0000-0000-0000E8170000}"/>
    <cellStyle name="Navadno 12 6 6 6" xfId="6222" xr:uid="{00000000-0005-0000-0000-0000E9170000}"/>
    <cellStyle name="Navadno 12 6 7" xfId="6223" xr:uid="{00000000-0005-0000-0000-0000EA170000}"/>
    <cellStyle name="Navadno 12 6 7 2" xfId="6224" xr:uid="{00000000-0005-0000-0000-0000EB170000}"/>
    <cellStyle name="Navadno 12 6 7 3" xfId="6225" xr:uid="{00000000-0005-0000-0000-0000EC170000}"/>
    <cellStyle name="Navadno 12 6 8" xfId="6226" xr:uid="{00000000-0005-0000-0000-0000ED170000}"/>
    <cellStyle name="Navadno 12 6 8 2" xfId="6227" xr:uid="{00000000-0005-0000-0000-0000EE170000}"/>
    <cellStyle name="Navadno 12 6 8 3" xfId="6228" xr:uid="{00000000-0005-0000-0000-0000EF170000}"/>
    <cellStyle name="Navadno 12 6 9" xfId="6229" xr:uid="{00000000-0005-0000-0000-0000F0170000}"/>
    <cellStyle name="Navadno 12 7" xfId="6230" xr:uid="{00000000-0005-0000-0000-0000F1170000}"/>
    <cellStyle name="Navadno 12 7 2" xfId="6231" xr:uid="{00000000-0005-0000-0000-0000F2170000}"/>
    <cellStyle name="Navadno 12 7 2 2" xfId="6232" xr:uid="{00000000-0005-0000-0000-0000F3170000}"/>
    <cellStyle name="Navadno 12 7 2 2 2" xfId="6233" xr:uid="{00000000-0005-0000-0000-0000F4170000}"/>
    <cellStyle name="Navadno 12 7 2 2 2 2" xfId="6234" xr:uid="{00000000-0005-0000-0000-0000F5170000}"/>
    <cellStyle name="Navadno 12 7 2 2 2 2 2" xfId="6235" xr:uid="{00000000-0005-0000-0000-0000F6170000}"/>
    <cellStyle name="Navadno 12 7 2 2 2 2 3" xfId="6236" xr:uid="{00000000-0005-0000-0000-0000F7170000}"/>
    <cellStyle name="Navadno 12 7 2 2 2 3" xfId="6237" xr:uid="{00000000-0005-0000-0000-0000F8170000}"/>
    <cellStyle name="Navadno 12 7 2 2 2 3 2" xfId="6238" xr:uid="{00000000-0005-0000-0000-0000F9170000}"/>
    <cellStyle name="Navadno 12 7 2 2 2 3 3" xfId="6239" xr:uid="{00000000-0005-0000-0000-0000FA170000}"/>
    <cellStyle name="Navadno 12 7 2 2 2 4" xfId="6240" xr:uid="{00000000-0005-0000-0000-0000FB170000}"/>
    <cellStyle name="Navadno 12 7 2 2 2 5" xfId="6241" xr:uid="{00000000-0005-0000-0000-0000FC170000}"/>
    <cellStyle name="Navadno 12 7 2 2 3" xfId="6242" xr:uid="{00000000-0005-0000-0000-0000FD170000}"/>
    <cellStyle name="Navadno 12 7 2 2 3 2" xfId="6243" xr:uid="{00000000-0005-0000-0000-0000FE170000}"/>
    <cellStyle name="Navadno 12 7 2 2 3 2 2" xfId="6244" xr:uid="{00000000-0005-0000-0000-0000FF170000}"/>
    <cellStyle name="Navadno 12 7 2 2 3 2 3" xfId="6245" xr:uid="{00000000-0005-0000-0000-000000180000}"/>
    <cellStyle name="Navadno 12 7 2 2 3 3" xfId="6246" xr:uid="{00000000-0005-0000-0000-000001180000}"/>
    <cellStyle name="Navadno 12 7 2 2 3 3 2" xfId="6247" xr:uid="{00000000-0005-0000-0000-000002180000}"/>
    <cellStyle name="Navadno 12 7 2 2 3 3 3" xfId="6248" xr:uid="{00000000-0005-0000-0000-000003180000}"/>
    <cellStyle name="Navadno 12 7 2 2 3 4" xfId="6249" xr:uid="{00000000-0005-0000-0000-000004180000}"/>
    <cellStyle name="Navadno 12 7 2 2 3 5" xfId="6250" xr:uid="{00000000-0005-0000-0000-000005180000}"/>
    <cellStyle name="Navadno 12 7 2 2 4" xfId="6251" xr:uid="{00000000-0005-0000-0000-000006180000}"/>
    <cellStyle name="Navadno 12 7 2 2 4 2" xfId="6252" xr:uid="{00000000-0005-0000-0000-000007180000}"/>
    <cellStyle name="Navadno 12 7 2 2 4 3" xfId="6253" xr:uid="{00000000-0005-0000-0000-000008180000}"/>
    <cellStyle name="Navadno 12 7 2 2 5" xfId="6254" xr:uid="{00000000-0005-0000-0000-000009180000}"/>
    <cellStyle name="Navadno 12 7 2 2 5 2" xfId="6255" xr:uid="{00000000-0005-0000-0000-00000A180000}"/>
    <cellStyle name="Navadno 12 7 2 2 5 3" xfId="6256" xr:uid="{00000000-0005-0000-0000-00000B180000}"/>
    <cellStyle name="Navadno 12 7 2 2 6" xfId="6257" xr:uid="{00000000-0005-0000-0000-00000C180000}"/>
    <cellStyle name="Navadno 12 7 2 2 7" xfId="6258" xr:uid="{00000000-0005-0000-0000-00000D180000}"/>
    <cellStyle name="Navadno 12 7 2 3" xfId="6259" xr:uid="{00000000-0005-0000-0000-00000E180000}"/>
    <cellStyle name="Navadno 12 7 2 3 2" xfId="6260" xr:uid="{00000000-0005-0000-0000-00000F180000}"/>
    <cellStyle name="Navadno 12 7 2 3 2 2" xfId="6261" xr:uid="{00000000-0005-0000-0000-000010180000}"/>
    <cellStyle name="Navadno 12 7 2 3 2 3" xfId="6262" xr:uid="{00000000-0005-0000-0000-000011180000}"/>
    <cellStyle name="Navadno 12 7 2 3 3" xfId="6263" xr:uid="{00000000-0005-0000-0000-000012180000}"/>
    <cellStyle name="Navadno 12 7 2 3 3 2" xfId="6264" xr:uid="{00000000-0005-0000-0000-000013180000}"/>
    <cellStyle name="Navadno 12 7 2 3 3 3" xfId="6265" xr:uid="{00000000-0005-0000-0000-000014180000}"/>
    <cellStyle name="Navadno 12 7 2 3 4" xfId="6266" xr:uid="{00000000-0005-0000-0000-000015180000}"/>
    <cellStyle name="Navadno 12 7 2 3 5" xfId="6267" xr:uid="{00000000-0005-0000-0000-000016180000}"/>
    <cellStyle name="Navadno 12 7 2 4" xfId="6268" xr:uid="{00000000-0005-0000-0000-000017180000}"/>
    <cellStyle name="Navadno 12 7 2 4 2" xfId="6269" xr:uid="{00000000-0005-0000-0000-000018180000}"/>
    <cellStyle name="Navadno 12 7 2 4 2 2" xfId="6270" xr:uid="{00000000-0005-0000-0000-000019180000}"/>
    <cellStyle name="Navadno 12 7 2 4 2 3" xfId="6271" xr:uid="{00000000-0005-0000-0000-00001A180000}"/>
    <cellStyle name="Navadno 12 7 2 4 3" xfId="6272" xr:uid="{00000000-0005-0000-0000-00001B180000}"/>
    <cellStyle name="Navadno 12 7 2 4 3 2" xfId="6273" xr:uid="{00000000-0005-0000-0000-00001C180000}"/>
    <cellStyle name="Navadno 12 7 2 4 3 3" xfId="6274" xr:uid="{00000000-0005-0000-0000-00001D180000}"/>
    <cellStyle name="Navadno 12 7 2 4 4" xfId="6275" xr:uid="{00000000-0005-0000-0000-00001E180000}"/>
    <cellStyle name="Navadno 12 7 2 4 5" xfId="6276" xr:uid="{00000000-0005-0000-0000-00001F180000}"/>
    <cellStyle name="Navadno 12 7 2 5" xfId="6277" xr:uid="{00000000-0005-0000-0000-000020180000}"/>
    <cellStyle name="Navadno 12 7 2 5 2" xfId="6278" xr:uid="{00000000-0005-0000-0000-000021180000}"/>
    <cellStyle name="Navadno 12 7 2 5 3" xfId="6279" xr:uid="{00000000-0005-0000-0000-000022180000}"/>
    <cellStyle name="Navadno 12 7 2 6" xfId="6280" xr:uid="{00000000-0005-0000-0000-000023180000}"/>
    <cellStyle name="Navadno 12 7 2 6 2" xfId="6281" xr:uid="{00000000-0005-0000-0000-000024180000}"/>
    <cellStyle name="Navadno 12 7 2 6 3" xfId="6282" xr:uid="{00000000-0005-0000-0000-000025180000}"/>
    <cellStyle name="Navadno 12 7 2 7" xfId="6283" xr:uid="{00000000-0005-0000-0000-000026180000}"/>
    <cellStyle name="Navadno 12 7 2 8" xfId="6284" xr:uid="{00000000-0005-0000-0000-000027180000}"/>
    <cellStyle name="Navadno 12 7 3" xfId="6285" xr:uid="{00000000-0005-0000-0000-000028180000}"/>
    <cellStyle name="Navadno 12 7 3 2" xfId="6286" xr:uid="{00000000-0005-0000-0000-000029180000}"/>
    <cellStyle name="Navadno 12 7 3 2 2" xfId="6287" xr:uid="{00000000-0005-0000-0000-00002A180000}"/>
    <cellStyle name="Navadno 12 7 3 2 2 2" xfId="6288" xr:uid="{00000000-0005-0000-0000-00002B180000}"/>
    <cellStyle name="Navadno 12 7 3 2 2 3" xfId="6289" xr:uid="{00000000-0005-0000-0000-00002C180000}"/>
    <cellStyle name="Navadno 12 7 3 2 3" xfId="6290" xr:uid="{00000000-0005-0000-0000-00002D180000}"/>
    <cellStyle name="Navadno 12 7 3 2 3 2" xfId="6291" xr:uid="{00000000-0005-0000-0000-00002E180000}"/>
    <cellStyle name="Navadno 12 7 3 2 3 3" xfId="6292" xr:uid="{00000000-0005-0000-0000-00002F180000}"/>
    <cellStyle name="Navadno 12 7 3 2 4" xfId="6293" xr:uid="{00000000-0005-0000-0000-000030180000}"/>
    <cellStyle name="Navadno 12 7 3 2 5" xfId="6294" xr:uid="{00000000-0005-0000-0000-000031180000}"/>
    <cellStyle name="Navadno 12 7 3 3" xfId="6295" xr:uid="{00000000-0005-0000-0000-000032180000}"/>
    <cellStyle name="Navadno 12 7 3 3 2" xfId="6296" xr:uid="{00000000-0005-0000-0000-000033180000}"/>
    <cellStyle name="Navadno 12 7 3 3 2 2" xfId="6297" xr:uid="{00000000-0005-0000-0000-000034180000}"/>
    <cellStyle name="Navadno 12 7 3 3 2 3" xfId="6298" xr:uid="{00000000-0005-0000-0000-000035180000}"/>
    <cellStyle name="Navadno 12 7 3 3 3" xfId="6299" xr:uid="{00000000-0005-0000-0000-000036180000}"/>
    <cellStyle name="Navadno 12 7 3 3 3 2" xfId="6300" xr:uid="{00000000-0005-0000-0000-000037180000}"/>
    <cellStyle name="Navadno 12 7 3 3 3 3" xfId="6301" xr:uid="{00000000-0005-0000-0000-000038180000}"/>
    <cellStyle name="Navadno 12 7 3 3 4" xfId="6302" xr:uid="{00000000-0005-0000-0000-000039180000}"/>
    <cellStyle name="Navadno 12 7 3 3 5" xfId="6303" xr:uid="{00000000-0005-0000-0000-00003A180000}"/>
    <cellStyle name="Navadno 12 7 3 4" xfId="6304" xr:uid="{00000000-0005-0000-0000-00003B180000}"/>
    <cellStyle name="Navadno 12 7 3 4 2" xfId="6305" xr:uid="{00000000-0005-0000-0000-00003C180000}"/>
    <cellStyle name="Navadno 12 7 3 4 3" xfId="6306" xr:uid="{00000000-0005-0000-0000-00003D180000}"/>
    <cellStyle name="Navadno 12 7 3 5" xfId="6307" xr:uid="{00000000-0005-0000-0000-00003E180000}"/>
    <cellStyle name="Navadno 12 7 3 5 2" xfId="6308" xr:uid="{00000000-0005-0000-0000-00003F180000}"/>
    <cellStyle name="Navadno 12 7 3 5 3" xfId="6309" xr:uid="{00000000-0005-0000-0000-000040180000}"/>
    <cellStyle name="Navadno 12 7 3 6" xfId="6310" xr:uid="{00000000-0005-0000-0000-000041180000}"/>
    <cellStyle name="Navadno 12 7 3 7" xfId="6311" xr:uid="{00000000-0005-0000-0000-000042180000}"/>
    <cellStyle name="Navadno 12 7 4" xfId="6312" xr:uid="{00000000-0005-0000-0000-000043180000}"/>
    <cellStyle name="Navadno 12 7 4 2" xfId="6313" xr:uid="{00000000-0005-0000-0000-000044180000}"/>
    <cellStyle name="Navadno 12 7 4 2 2" xfId="6314" xr:uid="{00000000-0005-0000-0000-000045180000}"/>
    <cellStyle name="Navadno 12 7 4 2 3" xfId="6315" xr:uid="{00000000-0005-0000-0000-000046180000}"/>
    <cellStyle name="Navadno 12 7 4 3" xfId="6316" xr:uid="{00000000-0005-0000-0000-000047180000}"/>
    <cellStyle name="Navadno 12 7 4 3 2" xfId="6317" xr:uid="{00000000-0005-0000-0000-000048180000}"/>
    <cellStyle name="Navadno 12 7 4 3 3" xfId="6318" xr:uid="{00000000-0005-0000-0000-000049180000}"/>
    <cellStyle name="Navadno 12 7 4 4" xfId="6319" xr:uid="{00000000-0005-0000-0000-00004A180000}"/>
    <cellStyle name="Navadno 12 7 4 5" xfId="6320" xr:uid="{00000000-0005-0000-0000-00004B180000}"/>
    <cellStyle name="Navadno 12 7 5" xfId="6321" xr:uid="{00000000-0005-0000-0000-00004C180000}"/>
    <cellStyle name="Navadno 12 7 5 2" xfId="6322" xr:uid="{00000000-0005-0000-0000-00004D180000}"/>
    <cellStyle name="Navadno 12 7 5 2 2" xfId="6323" xr:uid="{00000000-0005-0000-0000-00004E180000}"/>
    <cellStyle name="Navadno 12 7 5 2 3" xfId="6324" xr:uid="{00000000-0005-0000-0000-00004F180000}"/>
    <cellStyle name="Navadno 12 7 5 3" xfId="6325" xr:uid="{00000000-0005-0000-0000-000050180000}"/>
    <cellStyle name="Navadno 12 7 5 3 2" xfId="6326" xr:uid="{00000000-0005-0000-0000-000051180000}"/>
    <cellStyle name="Navadno 12 7 5 3 3" xfId="6327" xr:uid="{00000000-0005-0000-0000-000052180000}"/>
    <cellStyle name="Navadno 12 7 5 4" xfId="6328" xr:uid="{00000000-0005-0000-0000-000053180000}"/>
    <cellStyle name="Navadno 12 7 5 5" xfId="6329" xr:uid="{00000000-0005-0000-0000-000054180000}"/>
    <cellStyle name="Navadno 12 7 6" xfId="6330" xr:uid="{00000000-0005-0000-0000-000055180000}"/>
    <cellStyle name="Navadno 12 7 6 2" xfId="6331" xr:uid="{00000000-0005-0000-0000-000056180000}"/>
    <cellStyle name="Navadno 12 7 6 3" xfId="6332" xr:uid="{00000000-0005-0000-0000-000057180000}"/>
    <cellStyle name="Navadno 12 7 7" xfId="6333" xr:uid="{00000000-0005-0000-0000-000058180000}"/>
    <cellStyle name="Navadno 12 7 7 2" xfId="6334" xr:uid="{00000000-0005-0000-0000-000059180000}"/>
    <cellStyle name="Navadno 12 7 7 3" xfId="6335" xr:uid="{00000000-0005-0000-0000-00005A180000}"/>
    <cellStyle name="Navadno 12 7 8" xfId="6336" xr:uid="{00000000-0005-0000-0000-00005B180000}"/>
    <cellStyle name="Navadno 12 7 9" xfId="6337" xr:uid="{00000000-0005-0000-0000-00005C180000}"/>
    <cellStyle name="Navadno 12 8" xfId="6338" xr:uid="{00000000-0005-0000-0000-00005D180000}"/>
    <cellStyle name="Navadno 12 8 2" xfId="6339" xr:uid="{00000000-0005-0000-0000-00005E180000}"/>
    <cellStyle name="Navadno 12 8 2 2" xfId="6340" xr:uid="{00000000-0005-0000-0000-00005F180000}"/>
    <cellStyle name="Navadno 12 8 2 2 2" xfId="6341" xr:uid="{00000000-0005-0000-0000-000060180000}"/>
    <cellStyle name="Navadno 12 8 2 2 2 2" xfId="6342" xr:uid="{00000000-0005-0000-0000-000061180000}"/>
    <cellStyle name="Navadno 12 8 2 2 2 2 2" xfId="6343" xr:uid="{00000000-0005-0000-0000-000062180000}"/>
    <cellStyle name="Navadno 12 8 2 2 2 2 3" xfId="6344" xr:uid="{00000000-0005-0000-0000-000063180000}"/>
    <cellStyle name="Navadno 12 8 2 2 2 3" xfId="6345" xr:uid="{00000000-0005-0000-0000-000064180000}"/>
    <cellStyle name="Navadno 12 8 2 2 2 3 2" xfId="6346" xr:uid="{00000000-0005-0000-0000-000065180000}"/>
    <cellStyle name="Navadno 12 8 2 2 2 3 3" xfId="6347" xr:uid="{00000000-0005-0000-0000-000066180000}"/>
    <cellStyle name="Navadno 12 8 2 2 2 4" xfId="6348" xr:uid="{00000000-0005-0000-0000-000067180000}"/>
    <cellStyle name="Navadno 12 8 2 2 2 5" xfId="6349" xr:uid="{00000000-0005-0000-0000-000068180000}"/>
    <cellStyle name="Navadno 12 8 2 2 3" xfId="6350" xr:uid="{00000000-0005-0000-0000-000069180000}"/>
    <cellStyle name="Navadno 12 8 2 2 3 2" xfId="6351" xr:uid="{00000000-0005-0000-0000-00006A180000}"/>
    <cellStyle name="Navadno 12 8 2 2 3 2 2" xfId="6352" xr:uid="{00000000-0005-0000-0000-00006B180000}"/>
    <cellStyle name="Navadno 12 8 2 2 3 2 3" xfId="6353" xr:uid="{00000000-0005-0000-0000-00006C180000}"/>
    <cellStyle name="Navadno 12 8 2 2 3 3" xfId="6354" xr:uid="{00000000-0005-0000-0000-00006D180000}"/>
    <cellStyle name="Navadno 12 8 2 2 3 3 2" xfId="6355" xr:uid="{00000000-0005-0000-0000-00006E180000}"/>
    <cellStyle name="Navadno 12 8 2 2 3 3 3" xfId="6356" xr:uid="{00000000-0005-0000-0000-00006F180000}"/>
    <cellStyle name="Navadno 12 8 2 2 3 4" xfId="6357" xr:uid="{00000000-0005-0000-0000-000070180000}"/>
    <cellStyle name="Navadno 12 8 2 2 3 5" xfId="6358" xr:uid="{00000000-0005-0000-0000-000071180000}"/>
    <cellStyle name="Navadno 12 8 2 2 4" xfId="6359" xr:uid="{00000000-0005-0000-0000-000072180000}"/>
    <cellStyle name="Navadno 12 8 2 2 4 2" xfId="6360" xr:uid="{00000000-0005-0000-0000-000073180000}"/>
    <cellStyle name="Navadno 12 8 2 2 4 3" xfId="6361" xr:uid="{00000000-0005-0000-0000-000074180000}"/>
    <cellStyle name="Navadno 12 8 2 2 5" xfId="6362" xr:uid="{00000000-0005-0000-0000-000075180000}"/>
    <cellStyle name="Navadno 12 8 2 2 5 2" xfId="6363" xr:uid="{00000000-0005-0000-0000-000076180000}"/>
    <cellStyle name="Navadno 12 8 2 2 5 3" xfId="6364" xr:uid="{00000000-0005-0000-0000-000077180000}"/>
    <cellStyle name="Navadno 12 8 2 2 6" xfId="6365" xr:uid="{00000000-0005-0000-0000-000078180000}"/>
    <cellStyle name="Navadno 12 8 2 2 7" xfId="6366" xr:uid="{00000000-0005-0000-0000-000079180000}"/>
    <cellStyle name="Navadno 12 8 2 3" xfId="6367" xr:uid="{00000000-0005-0000-0000-00007A180000}"/>
    <cellStyle name="Navadno 12 8 2 3 2" xfId="6368" xr:uid="{00000000-0005-0000-0000-00007B180000}"/>
    <cellStyle name="Navadno 12 8 2 3 2 2" xfId="6369" xr:uid="{00000000-0005-0000-0000-00007C180000}"/>
    <cellStyle name="Navadno 12 8 2 3 2 3" xfId="6370" xr:uid="{00000000-0005-0000-0000-00007D180000}"/>
    <cellStyle name="Navadno 12 8 2 3 3" xfId="6371" xr:uid="{00000000-0005-0000-0000-00007E180000}"/>
    <cellStyle name="Navadno 12 8 2 3 3 2" xfId="6372" xr:uid="{00000000-0005-0000-0000-00007F180000}"/>
    <cellStyle name="Navadno 12 8 2 3 3 3" xfId="6373" xr:uid="{00000000-0005-0000-0000-000080180000}"/>
    <cellStyle name="Navadno 12 8 2 3 4" xfId="6374" xr:uid="{00000000-0005-0000-0000-000081180000}"/>
    <cellStyle name="Navadno 12 8 2 3 5" xfId="6375" xr:uid="{00000000-0005-0000-0000-000082180000}"/>
    <cellStyle name="Navadno 12 8 2 4" xfId="6376" xr:uid="{00000000-0005-0000-0000-000083180000}"/>
    <cellStyle name="Navadno 12 8 2 4 2" xfId="6377" xr:uid="{00000000-0005-0000-0000-000084180000}"/>
    <cellStyle name="Navadno 12 8 2 4 2 2" xfId="6378" xr:uid="{00000000-0005-0000-0000-000085180000}"/>
    <cellStyle name="Navadno 12 8 2 4 2 3" xfId="6379" xr:uid="{00000000-0005-0000-0000-000086180000}"/>
    <cellStyle name="Navadno 12 8 2 4 3" xfId="6380" xr:uid="{00000000-0005-0000-0000-000087180000}"/>
    <cellStyle name="Navadno 12 8 2 4 3 2" xfId="6381" xr:uid="{00000000-0005-0000-0000-000088180000}"/>
    <cellStyle name="Navadno 12 8 2 4 3 3" xfId="6382" xr:uid="{00000000-0005-0000-0000-000089180000}"/>
    <cellStyle name="Navadno 12 8 2 4 4" xfId="6383" xr:uid="{00000000-0005-0000-0000-00008A180000}"/>
    <cellStyle name="Navadno 12 8 2 4 5" xfId="6384" xr:uid="{00000000-0005-0000-0000-00008B180000}"/>
    <cellStyle name="Navadno 12 8 2 5" xfId="6385" xr:uid="{00000000-0005-0000-0000-00008C180000}"/>
    <cellStyle name="Navadno 12 8 2 5 2" xfId="6386" xr:uid="{00000000-0005-0000-0000-00008D180000}"/>
    <cellStyle name="Navadno 12 8 2 5 3" xfId="6387" xr:uid="{00000000-0005-0000-0000-00008E180000}"/>
    <cellStyle name="Navadno 12 8 2 6" xfId="6388" xr:uid="{00000000-0005-0000-0000-00008F180000}"/>
    <cellStyle name="Navadno 12 8 2 6 2" xfId="6389" xr:uid="{00000000-0005-0000-0000-000090180000}"/>
    <cellStyle name="Navadno 12 8 2 6 3" xfId="6390" xr:uid="{00000000-0005-0000-0000-000091180000}"/>
    <cellStyle name="Navadno 12 8 2 7" xfId="6391" xr:uid="{00000000-0005-0000-0000-000092180000}"/>
    <cellStyle name="Navadno 12 8 2 8" xfId="6392" xr:uid="{00000000-0005-0000-0000-000093180000}"/>
    <cellStyle name="Navadno 12 8 3" xfId="6393" xr:uid="{00000000-0005-0000-0000-000094180000}"/>
    <cellStyle name="Navadno 12 8 3 2" xfId="6394" xr:uid="{00000000-0005-0000-0000-000095180000}"/>
    <cellStyle name="Navadno 12 8 3 2 2" xfId="6395" xr:uid="{00000000-0005-0000-0000-000096180000}"/>
    <cellStyle name="Navadno 12 8 3 2 2 2" xfId="6396" xr:uid="{00000000-0005-0000-0000-000097180000}"/>
    <cellStyle name="Navadno 12 8 3 2 2 3" xfId="6397" xr:uid="{00000000-0005-0000-0000-000098180000}"/>
    <cellStyle name="Navadno 12 8 3 2 3" xfId="6398" xr:uid="{00000000-0005-0000-0000-000099180000}"/>
    <cellStyle name="Navadno 12 8 3 2 3 2" xfId="6399" xr:uid="{00000000-0005-0000-0000-00009A180000}"/>
    <cellStyle name="Navadno 12 8 3 2 3 3" xfId="6400" xr:uid="{00000000-0005-0000-0000-00009B180000}"/>
    <cellStyle name="Navadno 12 8 3 2 4" xfId="6401" xr:uid="{00000000-0005-0000-0000-00009C180000}"/>
    <cellStyle name="Navadno 12 8 3 2 5" xfId="6402" xr:uid="{00000000-0005-0000-0000-00009D180000}"/>
    <cellStyle name="Navadno 12 8 3 3" xfId="6403" xr:uid="{00000000-0005-0000-0000-00009E180000}"/>
    <cellStyle name="Navadno 12 8 3 3 2" xfId="6404" xr:uid="{00000000-0005-0000-0000-00009F180000}"/>
    <cellStyle name="Navadno 12 8 3 3 2 2" xfId="6405" xr:uid="{00000000-0005-0000-0000-0000A0180000}"/>
    <cellStyle name="Navadno 12 8 3 3 2 3" xfId="6406" xr:uid="{00000000-0005-0000-0000-0000A1180000}"/>
    <cellStyle name="Navadno 12 8 3 3 3" xfId="6407" xr:uid="{00000000-0005-0000-0000-0000A2180000}"/>
    <cellStyle name="Navadno 12 8 3 3 3 2" xfId="6408" xr:uid="{00000000-0005-0000-0000-0000A3180000}"/>
    <cellStyle name="Navadno 12 8 3 3 3 3" xfId="6409" xr:uid="{00000000-0005-0000-0000-0000A4180000}"/>
    <cellStyle name="Navadno 12 8 3 3 4" xfId="6410" xr:uid="{00000000-0005-0000-0000-0000A5180000}"/>
    <cellStyle name="Navadno 12 8 3 3 5" xfId="6411" xr:uid="{00000000-0005-0000-0000-0000A6180000}"/>
    <cellStyle name="Navadno 12 8 3 4" xfId="6412" xr:uid="{00000000-0005-0000-0000-0000A7180000}"/>
    <cellStyle name="Navadno 12 8 3 4 2" xfId="6413" xr:uid="{00000000-0005-0000-0000-0000A8180000}"/>
    <cellStyle name="Navadno 12 8 3 4 3" xfId="6414" xr:uid="{00000000-0005-0000-0000-0000A9180000}"/>
    <cellStyle name="Navadno 12 8 3 5" xfId="6415" xr:uid="{00000000-0005-0000-0000-0000AA180000}"/>
    <cellStyle name="Navadno 12 8 3 5 2" xfId="6416" xr:uid="{00000000-0005-0000-0000-0000AB180000}"/>
    <cellStyle name="Navadno 12 8 3 5 3" xfId="6417" xr:uid="{00000000-0005-0000-0000-0000AC180000}"/>
    <cellStyle name="Navadno 12 8 3 6" xfId="6418" xr:uid="{00000000-0005-0000-0000-0000AD180000}"/>
    <cellStyle name="Navadno 12 8 3 7" xfId="6419" xr:uid="{00000000-0005-0000-0000-0000AE180000}"/>
    <cellStyle name="Navadno 12 8 4" xfId="6420" xr:uid="{00000000-0005-0000-0000-0000AF180000}"/>
    <cellStyle name="Navadno 12 8 4 2" xfId="6421" xr:uid="{00000000-0005-0000-0000-0000B0180000}"/>
    <cellStyle name="Navadno 12 8 4 2 2" xfId="6422" xr:uid="{00000000-0005-0000-0000-0000B1180000}"/>
    <cellStyle name="Navadno 12 8 4 2 3" xfId="6423" xr:uid="{00000000-0005-0000-0000-0000B2180000}"/>
    <cellStyle name="Navadno 12 8 4 3" xfId="6424" xr:uid="{00000000-0005-0000-0000-0000B3180000}"/>
    <cellStyle name="Navadno 12 8 4 3 2" xfId="6425" xr:uid="{00000000-0005-0000-0000-0000B4180000}"/>
    <cellStyle name="Navadno 12 8 4 3 3" xfId="6426" xr:uid="{00000000-0005-0000-0000-0000B5180000}"/>
    <cellStyle name="Navadno 12 8 4 4" xfId="6427" xr:uid="{00000000-0005-0000-0000-0000B6180000}"/>
    <cellStyle name="Navadno 12 8 4 5" xfId="6428" xr:uid="{00000000-0005-0000-0000-0000B7180000}"/>
    <cellStyle name="Navadno 12 8 5" xfId="6429" xr:uid="{00000000-0005-0000-0000-0000B8180000}"/>
    <cellStyle name="Navadno 12 8 5 2" xfId="6430" xr:uid="{00000000-0005-0000-0000-0000B9180000}"/>
    <cellStyle name="Navadno 12 8 5 2 2" xfId="6431" xr:uid="{00000000-0005-0000-0000-0000BA180000}"/>
    <cellStyle name="Navadno 12 8 5 2 3" xfId="6432" xr:uid="{00000000-0005-0000-0000-0000BB180000}"/>
    <cellStyle name="Navadno 12 8 5 3" xfId="6433" xr:uid="{00000000-0005-0000-0000-0000BC180000}"/>
    <cellStyle name="Navadno 12 8 5 3 2" xfId="6434" xr:uid="{00000000-0005-0000-0000-0000BD180000}"/>
    <cellStyle name="Navadno 12 8 5 3 3" xfId="6435" xr:uid="{00000000-0005-0000-0000-0000BE180000}"/>
    <cellStyle name="Navadno 12 8 5 4" xfId="6436" xr:uid="{00000000-0005-0000-0000-0000BF180000}"/>
    <cellStyle name="Navadno 12 8 5 5" xfId="6437" xr:uid="{00000000-0005-0000-0000-0000C0180000}"/>
    <cellStyle name="Navadno 12 8 6" xfId="6438" xr:uid="{00000000-0005-0000-0000-0000C1180000}"/>
    <cellStyle name="Navadno 12 8 6 2" xfId="6439" xr:uid="{00000000-0005-0000-0000-0000C2180000}"/>
    <cellStyle name="Navadno 12 8 6 3" xfId="6440" xr:uid="{00000000-0005-0000-0000-0000C3180000}"/>
    <cellStyle name="Navadno 12 8 7" xfId="6441" xr:uid="{00000000-0005-0000-0000-0000C4180000}"/>
    <cellStyle name="Navadno 12 8 7 2" xfId="6442" xr:uid="{00000000-0005-0000-0000-0000C5180000}"/>
    <cellStyle name="Navadno 12 8 7 3" xfId="6443" xr:uid="{00000000-0005-0000-0000-0000C6180000}"/>
    <cellStyle name="Navadno 12 8 8" xfId="6444" xr:uid="{00000000-0005-0000-0000-0000C7180000}"/>
    <cellStyle name="Navadno 12 8 9" xfId="6445" xr:uid="{00000000-0005-0000-0000-0000C8180000}"/>
    <cellStyle name="Navadno 12 9" xfId="6446" xr:uid="{00000000-0005-0000-0000-0000C9180000}"/>
    <cellStyle name="Navadno 12 9 2" xfId="6447" xr:uid="{00000000-0005-0000-0000-0000CA180000}"/>
    <cellStyle name="Navadno 120" xfId="6448" xr:uid="{00000000-0005-0000-0000-0000CB180000}"/>
    <cellStyle name="Navadno 120 2" xfId="6449" xr:uid="{00000000-0005-0000-0000-0000CC180000}"/>
    <cellStyle name="Navadno 120 2 2" xfId="6450" xr:uid="{00000000-0005-0000-0000-0000CD180000}"/>
    <cellStyle name="Navadno 120 2 2 2" xfId="6451" xr:uid="{00000000-0005-0000-0000-0000CE180000}"/>
    <cellStyle name="Navadno 120 2 3" xfId="6452" xr:uid="{00000000-0005-0000-0000-0000CF180000}"/>
    <cellStyle name="Navadno 121" xfId="6453" xr:uid="{00000000-0005-0000-0000-0000D0180000}"/>
    <cellStyle name="Navadno 121 2" xfId="6454" xr:uid="{00000000-0005-0000-0000-0000D1180000}"/>
    <cellStyle name="Navadno 121 2 2" xfId="6455" xr:uid="{00000000-0005-0000-0000-0000D2180000}"/>
    <cellStyle name="Navadno 121 2 2 2" xfId="6456" xr:uid="{00000000-0005-0000-0000-0000D3180000}"/>
    <cellStyle name="Navadno 121 2 3" xfId="6457" xr:uid="{00000000-0005-0000-0000-0000D4180000}"/>
    <cellStyle name="Navadno 122" xfId="6458" xr:uid="{00000000-0005-0000-0000-0000D5180000}"/>
    <cellStyle name="Navadno 122 2" xfId="6459" xr:uid="{00000000-0005-0000-0000-0000D6180000}"/>
    <cellStyle name="Navadno 122 2 2" xfId="6460" xr:uid="{00000000-0005-0000-0000-0000D7180000}"/>
    <cellStyle name="Navadno 122 2 2 2" xfId="6461" xr:uid="{00000000-0005-0000-0000-0000D8180000}"/>
    <cellStyle name="Navadno 122 2 3" xfId="6462" xr:uid="{00000000-0005-0000-0000-0000D9180000}"/>
    <cellStyle name="Navadno 123" xfId="6463" xr:uid="{00000000-0005-0000-0000-0000DA180000}"/>
    <cellStyle name="Navadno 123 2" xfId="6464" xr:uid="{00000000-0005-0000-0000-0000DB180000}"/>
    <cellStyle name="Navadno 123 2 2" xfId="6465" xr:uid="{00000000-0005-0000-0000-0000DC180000}"/>
    <cellStyle name="Navadno 123 2 2 2" xfId="6466" xr:uid="{00000000-0005-0000-0000-0000DD180000}"/>
    <cellStyle name="Navadno 123 2 3" xfId="6467" xr:uid="{00000000-0005-0000-0000-0000DE180000}"/>
    <cellStyle name="Navadno 124" xfId="6468" xr:uid="{00000000-0005-0000-0000-0000DF180000}"/>
    <cellStyle name="Navadno 124 2" xfId="6469" xr:uid="{00000000-0005-0000-0000-0000E0180000}"/>
    <cellStyle name="Navadno 124 2 2" xfId="6470" xr:uid="{00000000-0005-0000-0000-0000E1180000}"/>
    <cellStyle name="Navadno 124 2 2 2" xfId="6471" xr:uid="{00000000-0005-0000-0000-0000E2180000}"/>
    <cellStyle name="Navadno 124 2 3" xfId="6472" xr:uid="{00000000-0005-0000-0000-0000E3180000}"/>
    <cellStyle name="Navadno 125" xfId="6473" xr:uid="{00000000-0005-0000-0000-0000E4180000}"/>
    <cellStyle name="Navadno 125 2" xfId="6474" xr:uid="{00000000-0005-0000-0000-0000E5180000}"/>
    <cellStyle name="Navadno 125 2 2" xfId="6475" xr:uid="{00000000-0005-0000-0000-0000E6180000}"/>
    <cellStyle name="Navadno 125 2 2 2" xfId="6476" xr:uid="{00000000-0005-0000-0000-0000E7180000}"/>
    <cellStyle name="Navadno 125 2 3" xfId="6477" xr:uid="{00000000-0005-0000-0000-0000E8180000}"/>
    <cellStyle name="Navadno 126" xfId="6478" xr:uid="{00000000-0005-0000-0000-0000E9180000}"/>
    <cellStyle name="Navadno 126 2" xfId="6479" xr:uid="{00000000-0005-0000-0000-0000EA180000}"/>
    <cellStyle name="Navadno 126 2 2" xfId="6480" xr:uid="{00000000-0005-0000-0000-0000EB180000}"/>
    <cellStyle name="Navadno 126 2 2 2" xfId="6481" xr:uid="{00000000-0005-0000-0000-0000EC180000}"/>
    <cellStyle name="Navadno 126 2 3" xfId="6482" xr:uid="{00000000-0005-0000-0000-0000ED180000}"/>
    <cellStyle name="Navadno 127" xfId="6483" xr:uid="{00000000-0005-0000-0000-0000EE180000}"/>
    <cellStyle name="Navadno 127 2" xfId="6484" xr:uid="{00000000-0005-0000-0000-0000EF180000}"/>
    <cellStyle name="Navadno 127 2 2" xfId="6485" xr:uid="{00000000-0005-0000-0000-0000F0180000}"/>
    <cellStyle name="Navadno 127 2 2 2" xfId="6486" xr:uid="{00000000-0005-0000-0000-0000F1180000}"/>
    <cellStyle name="Navadno 127 2 3" xfId="6487" xr:uid="{00000000-0005-0000-0000-0000F2180000}"/>
    <cellStyle name="Navadno 128" xfId="6488" xr:uid="{00000000-0005-0000-0000-0000F3180000}"/>
    <cellStyle name="Navadno 128 2" xfId="6489" xr:uid="{00000000-0005-0000-0000-0000F4180000}"/>
    <cellStyle name="Navadno 128 2 2" xfId="6490" xr:uid="{00000000-0005-0000-0000-0000F5180000}"/>
    <cellStyle name="Navadno 128 2 2 2" xfId="6491" xr:uid="{00000000-0005-0000-0000-0000F6180000}"/>
    <cellStyle name="Navadno 128 2 3" xfId="6492" xr:uid="{00000000-0005-0000-0000-0000F7180000}"/>
    <cellStyle name="Navadno 129" xfId="6493" xr:uid="{00000000-0005-0000-0000-0000F8180000}"/>
    <cellStyle name="Navadno 129 2" xfId="6494" xr:uid="{00000000-0005-0000-0000-0000F9180000}"/>
    <cellStyle name="Navadno 129 2 2" xfId="6495" xr:uid="{00000000-0005-0000-0000-0000FA180000}"/>
    <cellStyle name="Navadno 129 2 2 2" xfId="6496" xr:uid="{00000000-0005-0000-0000-0000FB180000}"/>
    <cellStyle name="Navadno 129 2 3" xfId="6497" xr:uid="{00000000-0005-0000-0000-0000FC180000}"/>
    <cellStyle name="Navadno 13" xfId="86" xr:uid="{00000000-0005-0000-0000-0000FD180000}"/>
    <cellStyle name="Navadno 13 2" xfId="6498" xr:uid="{00000000-0005-0000-0000-0000FE180000}"/>
    <cellStyle name="Navadno 13 2 10" xfId="6499" xr:uid="{00000000-0005-0000-0000-0000FF180000}"/>
    <cellStyle name="Navadno 13 2 11" xfId="6500" xr:uid="{00000000-0005-0000-0000-000000190000}"/>
    <cellStyle name="Navadno 13 2 12" xfId="6501" xr:uid="{00000000-0005-0000-0000-000001190000}"/>
    <cellStyle name="Navadno 13 2 13" xfId="6502" xr:uid="{00000000-0005-0000-0000-000002190000}"/>
    <cellStyle name="Navadno 13 2 14" xfId="6503" xr:uid="{00000000-0005-0000-0000-000003190000}"/>
    <cellStyle name="Navadno 13 2 15" xfId="6504" xr:uid="{00000000-0005-0000-0000-000004190000}"/>
    <cellStyle name="Navadno 13 2 16" xfId="6505" xr:uid="{00000000-0005-0000-0000-000005190000}"/>
    <cellStyle name="Navadno 13 2 17" xfId="6506" xr:uid="{00000000-0005-0000-0000-000006190000}"/>
    <cellStyle name="Navadno 13 2 18" xfId="6507" xr:uid="{00000000-0005-0000-0000-000007190000}"/>
    <cellStyle name="Navadno 13 2 19" xfId="6508" xr:uid="{00000000-0005-0000-0000-000008190000}"/>
    <cellStyle name="Navadno 13 2 2" xfId="6509" xr:uid="{00000000-0005-0000-0000-000009190000}"/>
    <cellStyle name="Navadno 13 2 2 2" xfId="6510" xr:uid="{00000000-0005-0000-0000-00000A190000}"/>
    <cellStyle name="Navadno 13 2 20" xfId="6511" xr:uid="{00000000-0005-0000-0000-00000B190000}"/>
    <cellStyle name="Navadno 13 2 21" xfId="6512" xr:uid="{00000000-0005-0000-0000-00000C190000}"/>
    <cellStyle name="Navadno 13 2 22" xfId="6513" xr:uid="{00000000-0005-0000-0000-00000D190000}"/>
    <cellStyle name="Navadno 13 2 23" xfId="6514" xr:uid="{00000000-0005-0000-0000-00000E190000}"/>
    <cellStyle name="Navadno 13 2 3" xfId="6515" xr:uid="{00000000-0005-0000-0000-00000F190000}"/>
    <cellStyle name="Navadno 13 2 4" xfId="6516" xr:uid="{00000000-0005-0000-0000-000010190000}"/>
    <cellStyle name="Navadno 13 2 5" xfId="6517" xr:uid="{00000000-0005-0000-0000-000011190000}"/>
    <cellStyle name="Navadno 13 2 6" xfId="6518" xr:uid="{00000000-0005-0000-0000-000012190000}"/>
    <cellStyle name="Navadno 13 2 7" xfId="6519" xr:uid="{00000000-0005-0000-0000-000013190000}"/>
    <cellStyle name="Navadno 13 2 8" xfId="6520" xr:uid="{00000000-0005-0000-0000-000014190000}"/>
    <cellStyle name="Navadno 13 2 9" xfId="6521" xr:uid="{00000000-0005-0000-0000-000015190000}"/>
    <cellStyle name="Navadno 13 3" xfId="6522" xr:uid="{00000000-0005-0000-0000-000016190000}"/>
    <cellStyle name="Navadno 13 3 2" xfId="6523" xr:uid="{00000000-0005-0000-0000-000017190000}"/>
    <cellStyle name="Navadno 13 3 2 2" xfId="6524" xr:uid="{00000000-0005-0000-0000-000018190000}"/>
    <cellStyle name="Navadno 13 3 3" xfId="6525" xr:uid="{00000000-0005-0000-0000-000019190000}"/>
    <cellStyle name="Navadno 13 3 4" xfId="6526" xr:uid="{00000000-0005-0000-0000-00001A190000}"/>
    <cellStyle name="Navadno 13 3 5" xfId="6527" xr:uid="{00000000-0005-0000-0000-00001B190000}"/>
    <cellStyle name="Navadno 13 3 6" xfId="6528" xr:uid="{00000000-0005-0000-0000-00001C190000}"/>
    <cellStyle name="Navadno 13 3 7" xfId="6529" xr:uid="{00000000-0005-0000-0000-00001D190000}"/>
    <cellStyle name="Navadno 13 3 8" xfId="6530" xr:uid="{00000000-0005-0000-0000-00001E190000}"/>
    <cellStyle name="Navadno 13 3 9" xfId="6531" xr:uid="{00000000-0005-0000-0000-00001F190000}"/>
    <cellStyle name="Navadno 13 4" xfId="6532" xr:uid="{00000000-0005-0000-0000-000020190000}"/>
    <cellStyle name="Navadno 13 4 2" xfId="6533" xr:uid="{00000000-0005-0000-0000-000021190000}"/>
    <cellStyle name="Navadno 13 4 3" xfId="6534" xr:uid="{00000000-0005-0000-0000-000022190000}"/>
    <cellStyle name="Navadno 13 4 4" xfId="6535" xr:uid="{00000000-0005-0000-0000-000023190000}"/>
    <cellStyle name="Navadno 13 4 5" xfId="6536" xr:uid="{00000000-0005-0000-0000-000024190000}"/>
    <cellStyle name="Navadno 13 4 6" xfId="6537" xr:uid="{00000000-0005-0000-0000-000025190000}"/>
    <cellStyle name="Navadno 13 4 7" xfId="6538" xr:uid="{00000000-0005-0000-0000-000026190000}"/>
    <cellStyle name="Navadno 13 5" xfId="6539" xr:uid="{00000000-0005-0000-0000-000027190000}"/>
    <cellStyle name="Navadno 13 5 2" xfId="6540" xr:uid="{00000000-0005-0000-0000-000028190000}"/>
    <cellStyle name="Navadno 13 5 3" xfId="6541" xr:uid="{00000000-0005-0000-0000-000029190000}"/>
    <cellStyle name="Navadno 13 5 4" xfId="6542" xr:uid="{00000000-0005-0000-0000-00002A190000}"/>
    <cellStyle name="Navadno 13 5 5" xfId="6543" xr:uid="{00000000-0005-0000-0000-00002B190000}"/>
    <cellStyle name="Navadno 13 5 6" xfId="6544" xr:uid="{00000000-0005-0000-0000-00002C190000}"/>
    <cellStyle name="Navadno 13 6" xfId="6545" xr:uid="{00000000-0005-0000-0000-00002D190000}"/>
    <cellStyle name="Navadno 13 6 2" xfId="6546" xr:uid="{00000000-0005-0000-0000-00002E190000}"/>
    <cellStyle name="Navadno 13 6 3" xfId="6547" xr:uid="{00000000-0005-0000-0000-00002F190000}"/>
    <cellStyle name="Navadno 13 6 4" xfId="6548" xr:uid="{00000000-0005-0000-0000-000030190000}"/>
    <cellStyle name="Navadno 13 6 5" xfId="6549" xr:uid="{00000000-0005-0000-0000-000031190000}"/>
    <cellStyle name="Navadno 13 6 6" xfId="6550" xr:uid="{00000000-0005-0000-0000-000032190000}"/>
    <cellStyle name="Navadno 13 7" xfId="6551" xr:uid="{00000000-0005-0000-0000-000033190000}"/>
    <cellStyle name="Navadno 13 8" xfId="6552" xr:uid="{00000000-0005-0000-0000-000034190000}"/>
    <cellStyle name="Navadno 13 9" xfId="6553" xr:uid="{00000000-0005-0000-0000-000035190000}"/>
    <cellStyle name="Navadno 130" xfId="6554" xr:uid="{00000000-0005-0000-0000-000036190000}"/>
    <cellStyle name="Navadno 130 2" xfId="6555" xr:uid="{00000000-0005-0000-0000-000037190000}"/>
    <cellStyle name="Navadno 130 2 2" xfId="6556" xr:uid="{00000000-0005-0000-0000-000038190000}"/>
    <cellStyle name="Navadno 130 2 2 2" xfId="6557" xr:uid="{00000000-0005-0000-0000-000039190000}"/>
    <cellStyle name="Navadno 130 2 3" xfId="6558" xr:uid="{00000000-0005-0000-0000-00003A190000}"/>
    <cellStyle name="Navadno 131" xfId="6559" xr:uid="{00000000-0005-0000-0000-00003B190000}"/>
    <cellStyle name="Navadno 131 2" xfId="6560" xr:uid="{00000000-0005-0000-0000-00003C190000}"/>
    <cellStyle name="Navadno 131 2 2" xfId="6561" xr:uid="{00000000-0005-0000-0000-00003D190000}"/>
    <cellStyle name="Navadno 131 2 2 2" xfId="6562" xr:uid="{00000000-0005-0000-0000-00003E190000}"/>
    <cellStyle name="Navadno 131 2 3" xfId="6563" xr:uid="{00000000-0005-0000-0000-00003F190000}"/>
    <cellStyle name="Navadno 132" xfId="6564" xr:uid="{00000000-0005-0000-0000-000040190000}"/>
    <cellStyle name="Navadno 132 2" xfId="6565" xr:uid="{00000000-0005-0000-0000-000041190000}"/>
    <cellStyle name="Navadno 132 2 2" xfId="6566" xr:uid="{00000000-0005-0000-0000-000042190000}"/>
    <cellStyle name="Navadno 132 2 2 2" xfId="6567" xr:uid="{00000000-0005-0000-0000-000043190000}"/>
    <cellStyle name="Navadno 132 2 3" xfId="6568" xr:uid="{00000000-0005-0000-0000-000044190000}"/>
    <cellStyle name="Navadno 133" xfId="47" xr:uid="{00000000-0005-0000-0000-000045190000}"/>
    <cellStyle name="Navadno 133 2" xfId="6569" xr:uid="{00000000-0005-0000-0000-000046190000}"/>
    <cellStyle name="Navadno 133 2 2" xfId="6570" xr:uid="{00000000-0005-0000-0000-000047190000}"/>
    <cellStyle name="Navadno 133 2 2 2" xfId="6571" xr:uid="{00000000-0005-0000-0000-000048190000}"/>
    <cellStyle name="Navadno 133 2 3" xfId="6572" xr:uid="{00000000-0005-0000-0000-000049190000}"/>
    <cellStyle name="Navadno 134 2" xfId="6573" xr:uid="{00000000-0005-0000-0000-00004A190000}"/>
    <cellStyle name="Navadno 134 2 2" xfId="6574" xr:uid="{00000000-0005-0000-0000-00004B190000}"/>
    <cellStyle name="Navadno 134 2 2 2" xfId="6575" xr:uid="{00000000-0005-0000-0000-00004C190000}"/>
    <cellStyle name="Navadno 134 2 3" xfId="6576" xr:uid="{00000000-0005-0000-0000-00004D190000}"/>
    <cellStyle name="Navadno 135 2" xfId="6577" xr:uid="{00000000-0005-0000-0000-00004E190000}"/>
    <cellStyle name="Navadno 135 2 2" xfId="6578" xr:uid="{00000000-0005-0000-0000-00004F190000}"/>
    <cellStyle name="Navadno 135 2 2 2" xfId="6579" xr:uid="{00000000-0005-0000-0000-000050190000}"/>
    <cellStyle name="Navadno 135 2 3" xfId="6580" xr:uid="{00000000-0005-0000-0000-000051190000}"/>
    <cellStyle name="Navadno 136 2" xfId="6581" xr:uid="{00000000-0005-0000-0000-000052190000}"/>
    <cellStyle name="Navadno 136 2 2" xfId="6582" xr:uid="{00000000-0005-0000-0000-000053190000}"/>
    <cellStyle name="Navadno 136 2 2 2" xfId="6583" xr:uid="{00000000-0005-0000-0000-000054190000}"/>
    <cellStyle name="Navadno 136 2 3" xfId="6584" xr:uid="{00000000-0005-0000-0000-000055190000}"/>
    <cellStyle name="Navadno 137 2" xfId="6585" xr:uid="{00000000-0005-0000-0000-000056190000}"/>
    <cellStyle name="Navadno 137 2 2" xfId="6586" xr:uid="{00000000-0005-0000-0000-000057190000}"/>
    <cellStyle name="Navadno 137 2 2 2" xfId="6587" xr:uid="{00000000-0005-0000-0000-000058190000}"/>
    <cellStyle name="Navadno 137 2 3" xfId="6588" xr:uid="{00000000-0005-0000-0000-000059190000}"/>
    <cellStyle name="Navadno 138 2" xfId="6589" xr:uid="{00000000-0005-0000-0000-00005A190000}"/>
    <cellStyle name="Navadno 138 2 2" xfId="6590" xr:uid="{00000000-0005-0000-0000-00005B190000}"/>
    <cellStyle name="Navadno 138 2 2 2" xfId="6591" xr:uid="{00000000-0005-0000-0000-00005C190000}"/>
    <cellStyle name="Navadno 138 2 3" xfId="6592" xr:uid="{00000000-0005-0000-0000-00005D190000}"/>
    <cellStyle name="Navadno 139 2" xfId="6593" xr:uid="{00000000-0005-0000-0000-00005E190000}"/>
    <cellStyle name="Navadno 139 2 2" xfId="6594" xr:uid="{00000000-0005-0000-0000-00005F190000}"/>
    <cellStyle name="Navadno 139 2 2 2" xfId="6595" xr:uid="{00000000-0005-0000-0000-000060190000}"/>
    <cellStyle name="Navadno 139 2 3" xfId="6596" xr:uid="{00000000-0005-0000-0000-000061190000}"/>
    <cellStyle name="Navadno 14" xfId="87" xr:uid="{00000000-0005-0000-0000-000062190000}"/>
    <cellStyle name="Navadno 14 2" xfId="6597" xr:uid="{00000000-0005-0000-0000-000063190000}"/>
    <cellStyle name="Navadno 14 2 10" xfId="6598" xr:uid="{00000000-0005-0000-0000-000064190000}"/>
    <cellStyle name="Navadno 14 2 11" xfId="6599" xr:uid="{00000000-0005-0000-0000-000065190000}"/>
    <cellStyle name="Navadno 14 2 12" xfId="6600" xr:uid="{00000000-0005-0000-0000-000066190000}"/>
    <cellStyle name="Navadno 14 2 13" xfId="6601" xr:uid="{00000000-0005-0000-0000-000067190000}"/>
    <cellStyle name="Navadno 14 2 14" xfId="6602" xr:uid="{00000000-0005-0000-0000-000068190000}"/>
    <cellStyle name="Navadno 14 2 15" xfId="6603" xr:uid="{00000000-0005-0000-0000-000069190000}"/>
    <cellStyle name="Navadno 14 2 16" xfId="6604" xr:uid="{00000000-0005-0000-0000-00006A190000}"/>
    <cellStyle name="Navadno 14 2 17" xfId="6605" xr:uid="{00000000-0005-0000-0000-00006B190000}"/>
    <cellStyle name="Navadno 14 2 18" xfId="6606" xr:uid="{00000000-0005-0000-0000-00006C190000}"/>
    <cellStyle name="Navadno 14 2 19" xfId="6607" xr:uid="{00000000-0005-0000-0000-00006D190000}"/>
    <cellStyle name="Navadno 14 2 2" xfId="6608" xr:uid="{00000000-0005-0000-0000-00006E190000}"/>
    <cellStyle name="Navadno 14 2 2 2" xfId="6609" xr:uid="{00000000-0005-0000-0000-00006F190000}"/>
    <cellStyle name="Navadno 14 2 2 3" xfId="6610" xr:uid="{00000000-0005-0000-0000-000070190000}"/>
    <cellStyle name="Navadno 14 2 20" xfId="6611" xr:uid="{00000000-0005-0000-0000-000071190000}"/>
    <cellStyle name="Navadno 14 2 21" xfId="6612" xr:uid="{00000000-0005-0000-0000-000072190000}"/>
    <cellStyle name="Navadno 14 2 22" xfId="6613" xr:uid="{00000000-0005-0000-0000-000073190000}"/>
    <cellStyle name="Navadno 14 2 23" xfId="6614" xr:uid="{00000000-0005-0000-0000-000074190000}"/>
    <cellStyle name="Navadno 14 2 3" xfId="6615" xr:uid="{00000000-0005-0000-0000-000075190000}"/>
    <cellStyle name="Navadno 14 2 3 2" xfId="6616" xr:uid="{00000000-0005-0000-0000-000076190000}"/>
    <cellStyle name="Navadno 14 2 4" xfId="6617" xr:uid="{00000000-0005-0000-0000-000077190000}"/>
    <cellStyle name="Navadno 14 2 5" xfId="6618" xr:uid="{00000000-0005-0000-0000-000078190000}"/>
    <cellStyle name="Navadno 14 2 6" xfId="6619" xr:uid="{00000000-0005-0000-0000-000079190000}"/>
    <cellStyle name="Navadno 14 2 7" xfId="6620" xr:uid="{00000000-0005-0000-0000-00007A190000}"/>
    <cellStyle name="Navadno 14 2 8" xfId="6621" xr:uid="{00000000-0005-0000-0000-00007B190000}"/>
    <cellStyle name="Navadno 14 2 9" xfId="6622" xr:uid="{00000000-0005-0000-0000-00007C190000}"/>
    <cellStyle name="Navadno 14 3" xfId="6623" xr:uid="{00000000-0005-0000-0000-00007D190000}"/>
    <cellStyle name="Navadno 14 3 2" xfId="6624" xr:uid="{00000000-0005-0000-0000-00007E190000}"/>
    <cellStyle name="Navadno 14 3 2 2" xfId="6625" xr:uid="{00000000-0005-0000-0000-00007F190000}"/>
    <cellStyle name="Navadno 14 3 3" xfId="6626" xr:uid="{00000000-0005-0000-0000-000080190000}"/>
    <cellStyle name="Navadno 14 3 4" xfId="6627" xr:uid="{00000000-0005-0000-0000-000081190000}"/>
    <cellStyle name="Navadno 14 3 5" xfId="6628" xr:uid="{00000000-0005-0000-0000-000082190000}"/>
    <cellStyle name="Navadno 14 3 6" xfId="6629" xr:uid="{00000000-0005-0000-0000-000083190000}"/>
    <cellStyle name="Navadno 14 3 7" xfId="6630" xr:uid="{00000000-0005-0000-0000-000084190000}"/>
    <cellStyle name="Navadno 14 3 8" xfId="6631" xr:uid="{00000000-0005-0000-0000-000085190000}"/>
    <cellStyle name="Navadno 14 3 9" xfId="6632" xr:uid="{00000000-0005-0000-0000-000086190000}"/>
    <cellStyle name="Navadno 14 4" xfId="6633" xr:uid="{00000000-0005-0000-0000-000087190000}"/>
    <cellStyle name="Navadno 14 4 2" xfId="6634" xr:uid="{00000000-0005-0000-0000-000088190000}"/>
    <cellStyle name="Navadno 14 4 3" xfId="6635" xr:uid="{00000000-0005-0000-0000-000089190000}"/>
    <cellStyle name="Navadno 14 4 4" xfId="6636" xr:uid="{00000000-0005-0000-0000-00008A190000}"/>
    <cellStyle name="Navadno 14 4 5" xfId="6637" xr:uid="{00000000-0005-0000-0000-00008B190000}"/>
    <cellStyle name="Navadno 14 4 6" xfId="6638" xr:uid="{00000000-0005-0000-0000-00008C190000}"/>
    <cellStyle name="Navadno 14 4 7" xfId="6639" xr:uid="{00000000-0005-0000-0000-00008D190000}"/>
    <cellStyle name="Navadno 14 5" xfId="6640" xr:uid="{00000000-0005-0000-0000-00008E190000}"/>
    <cellStyle name="Navadno 14 5 2" xfId="6641" xr:uid="{00000000-0005-0000-0000-00008F190000}"/>
    <cellStyle name="Navadno 14 5 3" xfId="6642" xr:uid="{00000000-0005-0000-0000-000090190000}"/>
    <cellStyle name="Navadno 14 5 4" xfId="6643" xr:uid="{00000000-0005-0000-0000-000091190000}"/>
    <cellStyle name="Navadno 14 5 5" xfId="6644" xr:uid="{00000000-0005-0000-0000-000092190000}"/>
    <cellStyle name="Navadno 14 5 6" xfId="6645" xr:uid="{00000000-0005-0000-0000-000093190000}"/>
    <cellStyle name="Navadno 14 6" xfId="6646" xr:uid="{00000000-0005-0000-0000-000094190000}"/>
    <cellStyle name="Navadno 14 6 2" xfId="6647" xr:uid="{00000000-0005-0000-0000-000095190000}"/>
    <cellStyle name="Navadno 14 6 3" xfId="6648" xr:uid="{00000000-0005-0000-0000-000096190000}"/>
    <cellStyle name="Navadno 14 6 4" xfId="6649" xr:uid="{00000000-0005-0000-0000-000097190000}"/>
    <cellStyle name="Navadno 14 6 5" xfId="6650" xr:uid="{00000000-0005-0000-0000-000098190000}"/>
    <cellStyle name="Navadno 14 6 6" xfId="6651" xr:uid="{00000000-0005-0000-0000-000099190000}"/>
    <cellStyle name="Navadno 14 7" xfId="6652" xr:uid="{00000000-0005-0000-0000-00009A190000}"/>
    <cellStyle name="Navadno 14 8" xfId="6653" xr:uid="{00000000-0005-0000-0000-00009B190000}"/>
    <cellStyle name="Navadno 14 9" xfId="6654" xr:uid="{00000000-0005-0000-0000-00009C190000}"/>
    <cellStyle name="Navadno 140 2" xfId="6655" xr:uid="{00000000-0005-0000-0000-00009D190000}"/>
    <cellStyle name="Navadno 140 2 2" xfId="6656" xr:uid="{00000000-0005-0000-0000-00009E190000}"/>
    <cellStyle name="Navadno 140 2 2 2" xfId="6657" xr:uid="{00000000-0005-0000-0000-00009F190000}"/>
    <cellStyle name="Navadno 140 2 3" xfId="6658" xr:uid="{00000000-0005-0000-0000-0000A0190000}"/>
    <cellStyle name="Navadno 141 2" xfId="6659" xr:uid="{00000000-0005-0000-0000-0000A1190000}"/>
    <cellStyle name="Navadno 141 2 2" xfId="6660" xr:uid="{00000000-0005-0000-0000-0000A2190000}"/>
    <cellStyle name="Navadno 141 2 2 2" xfId="6661" xr:uid="{00000000-0005-0000-0000-0000A3190000}"/>
    <cellStyle name="Navadno 141 2 3" xfId="6662" xr:uid="{00000000-0005-0000-0000-0000A4190000}"/>
    <cellStyle name="Navadno 142 2" xfId="6663" xr:uid="{00000000-0005-0000-0000-0000A5190000}"/>
    <cellStyle name="Navadno 142 2 2" xfId="6664" xr:uid="{00000000-0005-0000-0000-0000A6190000}"/>
    <cellStyle name="Navadno 142 2 2 2" xfId="6665" xr:uid="{00000000-0005-0000-0000-0000A7190000}"/>
    <cellStyle name="Navadno 142 2 3" xfId="6666" xr:uid="{00000000-0005-0000-0000-0000A8190000}"/>
    <cellStyle name="Navadno 143 2" xfId="6667" xr:uid="{00000000-0005-0000-0000-0000A9190000}"/>
    <cellStyle name="Navadno 143 2 2" xfId="6668" xr:uid="{00000000-0005-0000-0000-0000AA190000}"/>
    <cellStyle name="Navadno 143 2 2 2" xfId="6669" xr:uid="{00000000-0005-0000-0000-0000AB190000}"/>
    <cellStyle name="Navadno 143 2 3" xfId="6670" xr:uid="{00000000-0005-0000-0000-0000AC190000}"/>
    <cellStyle name="Navadno 144 2" xfId="6671" xr:uid="{00000000-0005-0000-0000-0000AD190000}"/>
    <cellStyle name="Navadno 144 2 2" xfId="6672" xr:uid="{00000000-0005-0000-0000-0000AE190000}"/>
    <cellStyle name="Navadno 144 2 2 2" xfId="6673" xr:uid="{00000000-0005-0000-0000-0000AF190000}"/>
    <cellStyle name="Navadno 144 2 3" xfId="6674" xr:uid="{00000000-0005-0000-0000-0000B0190000}"/>
    <cellStyle name="Navadno 145 2" xfId="6675" xr:uid="{00000000-0005-0000-0000-0000B1190000}"/>
    <cellStyle name="Navadno 145 2 2" xfId="6676" xr:uid="{00000000-0005-0000-0000-0000B2190000}"/>
    <cellStyle name="Navadno 145 2 2 2" xfId="6677" xr:uid="{00000000-0005-0000-0000-0000B3190000}"/>
    <cellStyle name="Navadno 145 2 3" xfId="6678" xr:uid="{00000000-0005-0000-0000-0000B4190000}"/>
    <cellStyle name="Navadno 146 2" xfId="6679" xr:uid="{00000000-0005-0000-0000-0000B5190000}"/>
    <cellStyle name="Navadno 146 2 2" xfId="6680" xr:uid="{00000000-0005-0000-0000-0000B6190000}"/>
    <cellStyle name="Navadno 146 2 2 2" xfId="6681" xr:uid="{00000000-0005-0000-0000-0000B7190000}"/>
    <cellStyle name="Navadno 146 2 3" xfId="6682" xr:uid="{00000000-0005-0000-0000-0000B8190000}"/>
    <cellStyle name="Navadno 147 2" xfId="6683" xr:uid="{00000000-0005-0000-0000-0000B9190000}"/>
    <cellStyle name="Navadno 147 2 2" xfId="6684" xr:uid="{00000000-0005-0000-0000-0000BA190000}"/>
    <cellStyle name="Navadno 147 2 2 2" xfId="6685" xr:uid="{00000000-0005-0000-0000-0000BB190000}"/>
    <cellStyle name="Navadno 147 2 3" xfId="6686" xr:uid="{00000000-0005-0000-0000-0000BC190000}"/>
    <cellStyle name="Navadno 148 2" xfId="6687" xr:uid="{00000000-0005-0000-0000-0000BD190000}"/>
    <cellStyle name="Navadno 148 2 2" xfId="6688" xr:uid="{00000000-0005-0000-0000-0000BE190000}"/>
    <cellStyle name="Navadno 148 2 2 2" xfId="6689" xr:uid="{00000000-0005-0000-0000-0000BF190000}"/>
    <cellStyle name="Navadno 148 2 3" xfId="6690" xr:uid="{00000000-0005-0000-0000-0000C0190000}"/>
    <cellStyle name="Navadno 149 2" xfId="6691" xr:uid="{00000000-0005-0000-0000-0000C1190000}"/>
    <cellStyle name="Navadno 149 2 2" xfId="6692" xr:uid="{00000000-0005-0000-0000-0000C2190000}"/>
    <cellStyle name="Navadno 149 2 2 2" xfId="6693" xr:uid="{00000000-0005-0000-0000-0000C3190000}"/>
    <cellStyle name="Navadno 149 2 3" xfId="6694" xr:uid="{00000000-0005-0000-0000-0000C4190000}"/>
    <cellStyle name="Navadno 15" xfId="172" xr:uid="{00000000-0005-0000-0000-0000C5190000}"/>
    <cellStyle name="Navadno 15 10" xfId="6695" xr:uid="{00000000-0005-0000-0000-0000C6190000}"/>
    <cellStyle name="Navadno 15 2" xfId="6696" xr:uid="{00000000-0005-0000-0000-0000C7190000}"/>
    <cellStyle name="Navadno 15 2 10" xfId="6697" xr:uid="{00000000-0005-0000-0000-0000C8190000}"/>
    <cellStyle name="Navadno 15 2 11" xfId="6698" xr:uid="{00000000-0005-0000-0000-0000C9190000}"/>
    <cellStyle name="Navadno 15 2 12" xfId="6699" xr:uid="{00000000-0005-0000-0000-0000CA190000}"/>
    <cellStyle name="Navadno 15 2 13" xfId="6700" xr:uid="{00000000-0005-0000-0000-0000CB190000}"/>
    <cellStyle name="Navadno 15 2 14" xfId="6701" xr:uid="{00000000-0005-0000-0000-0000CC190000}"/>
    <cellStyle name="Navadno 15 2 15" xfId="6702" xr:uid="{00000000-0005-0000-0000-0000CD190000}"/>
    <cellStyle name="Navadno 15 2 16" xfId="6703" xr:uid="{00000000-0005-0000-0000-0000CE190000}"/>
    <cellStyle name="Navadno 15 2 17" xfId="6704" xr:uid="{00000000-0005-0000-0000-0000CF190000}"/>
    <cellStyle name="Navadno 15 2 18" xfId="6705" xr:uid="{00000000-0005-0000-0000-0000D0190000}"/>
    <cellStyle name="Navadno 15 2 19" xfId="6706" xr:uid="{00000000-0005-0000-0000-0000D1190000}"/>
    <cellStyle name="Navadno 15 2 2" xfId="6707" xr:uid="{00000000-0005-0000-0000-0000D2190000}"/>
    <cellStyle name="Navadno 15 2 2 2" xfId="6708" xr:uid="{00000000-0005-0000-0000-0000D3190000}"/>
    <cellStyle name="Navadno 15 2 20" xfId="6709" xr:uid="{00000000-0005-0000-0000-0000D4190000}"/>
    <cellStyle name="Navadno 15 2 21" xfId="6710" xr:uid="{00000000-0005-0000-0000-0000D5190000}"/>
    <cellStyle name="Navadno 15 2 22" xfId="6711" xr:uid="{00000000-0005-0000-0000-0000D6190000}"/>
    <cellStyle name="Navadno 15 2 23" xfId="6712" xr:uid="{00000000-0005-0000-0000-0000D7190000}"/>
    <cellStyle name="Navadno 15 2 24" xfId="6713" xr:uid="{00000000-0005-0000-0000-0000D8190000}"/>
    <cellStyle name="Navadno 15 2 3" xfId="6714" xr:uid="{00000000-0005-0000-0000-0000D9190000}"/>
    <cellStyle name="Navadno 15 2 4" xfId="29" xr:uid="{00000000-0005-0000-0000-0000DA190000}"/>
    <cellStyle name="Navadno 15 2 5" xfId="6715" xr:uid="{00000000-0005-0000-0000-0000DB190000}"/>
    <cellStyle name="Navadno 15 2 6" xfId="6716" xr:uid="{00000000-0005-0000-0000-0000DC190000}"/>
    <cellStyle name="Navadno 15 2 7" xfId="6717" xr:uid="{00000000-0005-0000-0000-0000DD190000}"/>
    <cellStyle name="Navadno 15 2 8" xfId="6718" xr:uid="{00000000-0005-0000-0000-0000DE190000}"/>
    <cellStyle name="Navadno 15 2 9" xfId="6719" xr:uid="{00000000-0005-0000-0000-0000DF190000}"/>
    <cellStyle name="Navadno 15 3" xfId="6720" xr:uid="{00000000-0005-0000-0000-0000E0190000}"/>
    <cellStyle name="Navadno 15 3 2" xfId="6721" xr:uid="{00000000-0005-0000-0000-0000E1190000}"/>
    <cellStyle name="Navadno 15 3 2 2" xfId="6722" xr:uid="{00000000-0005-0000-0000-0000E2190000}"/>
    <cellStyle name="Navadno 15 3 3" xfId="6723" xr:uid="{00000000-0005-0000-0000-0000E3190000}"/>
    <cellStyle name="Navadno 15 3 4" xfId="6724" xr:uid="{00000000-0005-0000-0000-0000E4190000}"/>
    <cellStyle name="Navadno 15 3 5" xfId="6725" xr:uid="{00000000-0005-0000-0000-0000E5190000}"/>
    <cellStyle name="Navadno 15 3 6" xfId="6726" xr:uid="{00000000-0005-0000-0000-0000E6190000}"/>
    <cellStyle name="Navadno 15 3 7" xfId="6727" xr:uid="{00000000-0005-0000-0000-0000E7190000}"/>
    <cellStyle name="Navadno 15 3 8" xfId="6728" xr:uid="{00000000-0005-0000-0000-0000E8190000}"/>
    <cellStyle name="Navadno 15 3 9" xfId="6729" xr:uid="{00000000-0005-0000-0000-0000E9190000}"/>
    <cellStyle name="Navadno 15 4" xfId="6730" xr:uid="{00000000-0005-0000-0000-0000EA190000}"/>
    <cellStyle name="Navadno 15 4 2" xfId="6731" xr:uid="{00000000-0005-0000-0000-0000EB190000}"/>
    <cellStyle name="Navadno 15 4 3" xfId="6732" xr:uid="{00000000-0005-0000-0000-0000EC190000}"/>
    <cellStyle name="Navadno 15 4 4" xfId="6733" xr:uid="{00000000-0005-0000-0000-0000ED190000}"/>
    <cellStyle name="Navadno 15 4 5" xfId="6734" xr:uid="{00000000-0005-0000-0000-0000EE190000}"/>
    <cellStyle name="Navadno 15 4 6" xfId="6735" xr:uid="{00000000-0005-0000-0000-0000EF190000}"/>
    <cellStyle name="Navadno 15 4 7" xfId="6736" xr:uid="{00000000-0005-0000-0000-0000F0190000}"/>
    <cellStyle name="Navadno 15 5" xfId="6737" xr:uid="{00000000-0005-0000-0000-0000F1190000}"/>
    <cellStyle name="Navadno 15 5 2" xfId="6738" xr:uid="{00000000-0005-0000-0000-0000F2190000}"/>
    <cellStyle name="Navadno 15 5 3" xfId="6739" xr:uid="{00000000-0005-0000-0000-0000F3190000}"/>
    <cellStyle name="Navadno 15 5 4" xfId="6740" xr:uid="{00000000-0005-0000-0000-0000F4190000}"/>
    <cellStyle name="Navadno 15 5 5" xfId="6741" xr:uid="{00000000-0005-0000-0000-0000F5190000}"/>
    <cellStyle name="Navadno 15 5 6" xfId="6742" xr:uid="{00000000-0005-0000-0000-0000F6190000}"/>
    <cellStyle name="Navadno 15 6" xfId="42" xr:uid="{00000000-0005-0000-0000-0000F7190000}"/>
    <cellStyle name="Navadno 15 6 2" xfId="6743" xr:uid="{00000000-0005-0000-0000-0000F8190000}"/>
    <cellStyle name="Navadno 15 6 3" xfId="6744" xr:uid="{00000000-0005-0000-0000-0000F9190000}"/>
    <cellStyle name="Navadno 15 6 4" xfId="6745" xr:uid="{00000000-0005-0000-0000-0000FA190000}"/>
    <cellStyle name="Navadno 15 6 5" xfId="6746" xr:uid="{00000000-0005-0000-0000-0000FB190000}"/>
    <cellStyle name="Navadno 15 6 6" xfId="6747" xr:uid="{00000000-0005-0000-0000-0000FC190000}"/>
    <cellStyle name="Navadno 15 7" xfId="6748" xr:uid="{00000000-0005-0000-0000-0000FD190000}"/>
    <cellStyle name="Navadno 15 8" xfId="6749" xr:uid="{00000000-0005-0000-0000-0000FE190000}"/>
    <cellStyle name="Navadno 15 9" xfId="6750" xr:uid="{00000000-0005-0000-0000-0000FF190000}"/>
    <cellStyle name="Navadno 150 2" xfId="6751" xr:uid="{00000000-0005-0000-0000-0000001A0000}"/>
    <cellStyle name="Navadno 150 2 2" xfId="6752" xr:uid="{00000000-0005-0000-0000-0000011A0000}"/>
    <cellStyle name="Navadno 150 2 2 2" xfId="6753" xr:uid="{00000000-0005-0000-0000-0000021A0000}"/>
    <cellStyle name="Navadno 150 2 3" xfId="6754" xr:uid="{00000000-0005-0000-0000-0000031A0000}"/>
    <cellStyle name="Navadno 151 2" xfId="6755" xr:uid="{00000000-0005-0000-0000-0000041A0000}"/>
    <cellStyle name="Navadno 151 2 2" xfId="6756" xr:uid="{00000000-0005-0000-0000-0000051A0000}"/>
    <cellStyle name="Navadno 151 2 2 2" xfId="6757" xr:uid="{00000000-0005-0000-0000-0000061A0000}"/>
    <cellStyle name="Navadno 151 2 3" xfId="6758" xr:uid="{00000000-0005-0000-0000-0000071A0000}"/>
    <cellStyle name="Navadno 152 2" xfId="6759" xr:uid="{00000000-0005-0000-0000-0000081A0000}"/>
    <cellStyle name="Navadno 152 2 2" xfId="6760" xr:uid="{00000000-0005-0000-0000-0000091A0000}"/>
    <cellStyle name="Navadno 152 2 2 2" xfId="6761" xr:uid="{00000000-0005-0000-0000-00000A1A0000}"/>
    <cellStyle name="Navadno 152 2 3" xfId="6762" xr:uid="{00000000-0005-0000-0000-00000B1A0000}"/>
    <cellStyle name="Navadno 153 2" xfId="6763" xr:uid="{00000000-0005-0000-0000-00000C1A0000}"/>
    <cellStyle name="Navadno 153 2 2" xfId="6764" xr:uid="{00000000-0005-0000-0000-00000D1A0000}"/>
    <cellStyle name="Navadno 153 2 2 2" xfId="6765" xr:uid="{00000000-0005-0000-0000-00000E1A0000}"/>
    <cellStyle name="Navadno 153 2 3" xfId="6766" xr:uid="{00000000-0005-0000-0000-00000F1A0000}"/>
    <cellStyle name="Navadno 154 2" xfId="6767" xr:uid="{00000000-0005-0000-0000-0000101A0000}"/>
    <cellStyle name="Navadno 154 2 2" xfId="6768" xr:uid="{00000000-0005-0000-0000-0000111A0000}"/>
    <cellStyle name="Navadno 154 2 2 2" xfId="6769" xr:uid="{00000000-0005-0000-0000-0000121A0000}"/>
    <cellStyle name="Navadno 154 2 3" xfId="6770" xr:uid="{00000000-0005-0000-0000-0000131A0000}"/>
    <cellStyle name="Navadno 155 2" xfId="6771" xr:uid="{00000000-0005-0000-0000-0000141A0000}"/>
    <cellStyle name="Navadno 155 2 2" xfId="6772" xr:uid="{00000000-0005-0000-0000-0000151A0000}"/>
    <cellStyle name="Navadno 155 2 2 2" xfId="6773" xr:uid="{00000000-0005-0000-0000-0000161A0000}"/>
    <cellStyle name="Navadno 155 2 3" xfId="6774" xr:uid="{00000000-0005-0000-0000-0000171A0000}"/>
    <cellStyle name="Navadno 156 2" xfId="6775" xr:uid="{00000000-0005-0000-0000-0000181A0000}"/>
    <cellStyle name="Navadno 156 2 2" xfId="6776" xr:uid="{00000000-0005-0000-0000-0000191A0000}"/>
    <cellStyle name="Navadno 156 2 2 2" xfId="6777" xr:uid="{00000000-0005-0000-0000-00001A1A0000}"/>
    <cellStyle name="Navadno 156 2 3" xfId="6778" xr:uid="{00000000-0005-0000-0000-00001B1A0000}"/>
    <cellStyle name="Navadno 157 2" xfId="6779" xr:uid="{00000000-0005-0000-0000-00001C1A0000}"/>
    <cellStyle name="Navadno 157 2 2" xfId="6780" xr:uid="{00000000-0005-0000-0000-00001D1A0000}"/>
    <cellStyle name="Navadno 157 2 2 2" xfId="6781" xr:uid="{00000000-0005-0000-0000-00001E1A0000}"/>
    <cellStyle name="Navadno 157 2 3" xfId="6782" xr:uid="{00000000-0005-0000-0000-00001F1A0000}"/>
    <cellStyle name="Navadno 158 2" xfId="6783" xr:uid="{00000000-0005-0000-0000-0000201A0000}"/>
    <cellStyle name="Navadno 158 2 2" xfId="6784" xr:uid="{00000000-0005-0000-0000-0000211A0000}"/>
    <cellStyle name="Navadno 158 2 2 2" xfId="6785" xr:uid="{00000000-0005-0000-0000-0000221A0000}"/>
    <cellStyle name="Navadno 158 2 3" xfId="6786" xr:uid="{00000000-0005-0000-0000-0000231A0000}"/>
    <cellStyle name="Navadno 159 2" xfId="6787" xr:uid="{00000000-0005-0000-0000-0000241A0000}"/>
    <cellStyle name="Navadno 159 2 2" xfId="6788" xr:uid="{00000000-0005-0000-0000-0000251A0000}"/>
    <cellStyle name="Navadno 159 2 2 2" xfId="6789" xr:uid="{00000000-0005-0000-0000-0000261A0000}"/>
    <cellStyle name="Navadno 159 2 3" xfId="6790" xr:uid="{00000000-0005-0000-0000-0000271A0000}"/>
    <cellStyle name="Navadno 16" xfId="31" xr:uid="{00000000-0005-0000-0000-0000281A0000}"/>
    <cellStyle name="Navadno 16 10" xfId="6791" xr:uid="{00000000-0005-0000-0000-0000291A0000}"/>
    <cellStyle name="Navadno 16 2" xfId="67" xr:uid="{00000000-0005-0000-0000-00002A1A0000}"/>
    <cellStyle name="Navadno 16 2 10" xfId="6792" xr:uid="{00000000-0005-0000-0000-00002B1A0000}"/>
    <cellStyle name="Navadno 16 2 11" xfId="6793" xr:uid="{00000000-0005-0000-0000-00002C1A0000}"/>
    <cellStyle name="Navadno 16 2 12" xfId="6794" xr:uid="{00000000-0005-0000-0000-00002D1A0000}"/>
    <cellStyle name="Navadno 16 2 13" xfId="6795" xr:uid="{00000000-0005-0000-0000-00002E1A0000}"/>
    <cellStyle name="Navadno 16 2 14" xfId="6796" xr:uid="{00000000-0005-0000-0000-00002F1A0000}"/>
    <cellStyle name="Navadno 16 2 15" xfId="6797" xr:uid="{00000000-0005-0000-0000-0000301A0000}"/>
    <cellStyle name="Navadno 16 2 16" xfId="6798" xr:uid="{00000000-0005-0000-0000-0000311A0000}"/>
    <cellStyle name="Navadno 16 2 17" xfId="6799" xr:uid="{00000000-0005-0000-0000-0000321A0000}"/>
    <cellStyle name="Navadno 16 2 18" xfId="6800" xr:uid="{00000000-0005-0000-0000-0000331A0000}"/>
    <cellStyle name="Navadno 16 2 19" xfId="6801" xr:uid="{00000000-0005-0000-0000-0000341A0000}"/>
    <cellStyle name="Navadno 16 2 2" xfId="76" xr:uid="{00000000-0005-0000-0000-0000351A0000}"/>
    <cellStyle name="Navadno 16 2 2 2" xfId="6802" xr:uid="{00000000-0005-0000-0000-0000361A0000}"/>
    <cellStyle name="Navadno 16 2 20" xfId="6803" xr:uid="{00000000-0005-0000-0000-0000371A0000}"/>
    <cellStyle name="Navadno 16 2 21" xfId="6804" xr:uid="{00000000-0005-0000-0000-0000381A0000}"/>
    <cellStyle name="Navadno 16 2 22" xfId="6805" xr:uid="{00000000-0005-0000-0000-0000391A0000}"/>
    <cellStyle name="Navadno 16 2 23" xfId="6806" xr:uid="{00000000-0005-0000-0000-00003A1A0000}"/>
    <cellStyle name="Navadno 16 2 24" xfId="6807" xr:uid="{00000000-0005-0000-0000-00003B1A0000}"/>
    <cellStyle name="Navadno 16 2 3" xfId="77" xr:uid="{00000000-0005-0000-0000-00003C1A0000}"/>
    <cellStyle name="Navadno 16 2 4" xfId="193" xr:uid="{00000000-0005-0000-0000-00003D1A0000}"/>
    <cellStyle name="Navadno 16 2 5" xfId="6808" xr:uid="{00000000-0005-0000-0000-00003E1A0000}"/>
    <cellStyle name="Navadno 16 2 6" xfId="6809" xr:uid="{00000000-0005-0000-0000-00003F1A0000}"/>
    <cellStyle name="Navadno 16 2 7" xfId="6810" xr:uid="{00000000-0005-0000-0000-0000401A0000}"/>
    <cellStyle name="Navadno 16 2 8" xfId="6811" xr:uid="{00000000-0005-0000-0000-0000411A0000}"/>
    <cellStyle name="Navadno 16 2 9" xfId="6812" xr:uid="{00000000-0005-0000-0000-0000421A0000}"/>
    <cellStyle name="Navadno 16 3" xfId="6813" xr:uid="{00000000-0005-0000-0000-0000431A0000}"/>
    <cellStyle name="Navadno 16 3 2" xfId="6814" xr:uid="{00000000-0005-0000-0000-0000441A0000}"/>
    <cellStyle name="Navadno 16 3 3" xfId="6815" xr:uid="{00000000-0005-0000-0000-0000451A0000}"/>
    <cellStyle name="Navadno 16 3 4" xfId="6816" xr:uid="{00000000-0005-0000-0000-0000461A0000}"/>
    <cellStyle name="Navadno 16 3 5" xfId="6817" xr:uid="{00000000-0005-0000-0000-0000471A0000}"/>
    <cellStyle name="Navadno 16 3 6" xfId="6818" xr:uid="{00000000-0005-0000-0000-0000481A0000}"/>
    <cellStyle name="Navadno 16 3 7" xfId="6819" xr:uid="{00000000-0005-0000-0000-0000491A0000}"/>
    <cellStyle name="Navadno 16 3 8" xfId="6820" xr:uid="{00000000-0005-0000-0000-00004A1A0000}"/>
    <cellStyle name="Navadno 16 3 9" xfId="6821" xr:uid="{00000000-0005-0000-0000-00004B1A0000}"/>
    <cellStyle name="Navadno 16 4" xfId="6822" xr:uid="{00000000-0005-0000-0000-00004C1A0000}"/>
    <cellStyle name="Navadno 16 4 2" xfId="6823" xr:uid="{00000000-0005-0000-0000-00004D1A0000}"/>
    <cellStyle name="Navadno 16 4 3" xfId="6824" xr:uid="{00000000-0005-0000-0000-00004E1A0000}"/>
    <cellStyle name="Navadno 16 4 4" xfId="6825" xr:uid="{00000000-0005-0000-0000-00004F1A0000}"/>
    <cellStyle name="Navadno 16 4 5" xfId="6826" xr:uid="{00000000-0005-0000-0000-0000501A0000}"/>
    <cellStyle name="Navadno 16 4 6" xfId="6827" xr:uid="{00000000-0005-0000-0000-0000511A0000}"/>
    <cellStyle name="Navadno 16 5" xfId="6828" xr:uid="{00000000-0005-0000-0000-0000521A0000}"/>
    <cellStyle name="Navadno 16 5 2" xfId="6829" xr:uid="{00000000-0005-0000-0000-0000531A0000}"/>
    <cellStyle name="Navadno 16 5 3" xfId="6830" xr:uid="{00000000-0005-0000-0000-0000541A0000}"/>
    <cellStyle name="Navadno 16 5 4" xfId="6831" xr:uid="{00000000-0005-0000-0000-0000551A0000}"/>
    <cellStyle name="Navadno 16 5 5" xfId="6832" xr:uid="{00000000-0005-0000-0000-0000561A0000}"/>
    <cellStyle name="Navadno 16 5 6" xfId="6833" xr:uid="{00000000-0005-0000-0000-0000571A0000}"/>
    <cellStyle name="Navadno 16 6" xfId="6834" xr:uid="{00000000-0005-0000-0000-0000581A0000}"/>
    <cellStyle name="Navadno 16 6 2" xfId="6835" xr:uid="{00000000-0005-0000-0000-0000591A0000}"/>
    <cellStyle name="Navadno 16 6 3" xfId="6836" xr:uid="{00000000-0005-0000-0000-00005A1A0000}"/>
    <cellStyle name="Navadno 16 6 4" xfId="6837" xr:uid="{00000000-0005-0000-0000-00005B1A0000}"/>
    <cellStyle name="Navadno 16 6 5" xfId="6838" xr:uid="{00000000-0005-0000-0000-00005C1A0000}"/>
    <cellStyle name="Navadno 16 6 6" xfId="6839" xr:uid="{00000000-0005-0000-0000-00005D1A0000}"/>
    <cellStyle name="Navadno 16 7" xfId="6840" xr:uid="{00000000-0005-0000-0000-00005E1A0000}"/>
    <cellStyle name="Navadno 16 8" xfId="6841" xr:uid="{00000000-0005-0000-0000-00005F1A0000}"/>
    <cellStyle name="Navadno 16 9" xfId="6842" xr:uid="{00000000-0005-0000-0000-0000601A0000}"/>
    <cellStyle name="Navadno 160 2" xfId="6843" xr:uid="{00000000-0005-0000-0000-0000611A0000}"/>
    <cellStyle name="Navadno 160 2 2" xfId="6844" xr:uid="{00000000-0005-0000-0000-0000621A0000}"/>
    <cellStyle name="Navadno 160 2 2 2" xfId="6845" xr:uid="{00000000-0005-0000-0000-0000631A0000}"/>
    <cellStyle name="Navadno 160 2 3" xfId="6846" xr:uid="{00000000-0005-0000-0000-0000641A0000}"/>
    <cellStyle name="Navadno 161 2" xfId="6847" xr:uid="{00000000-0005-0000-0000-0000651A0000}"/>
    <cellStyle name="Navadno 161 2 2" xfId="6848" xr:uid="{00000000-0005-0000-0000-0000661A0000}"/>
    <cellStyle name="Navadno 161 2 2 2" xfId="6849" xr:uid="{00000000-0005-0000-0000-0000671A0000}"/>
    <cellStyle name="Navadno 161 2 3" xfId="6850" xr:uid="{00000000-0005-0000-0000-0000681A0000}"/>
    <cellStyle name="Navadno 162 2" xfId="6851" xr:uid="{00000000-0005-0000-0000-0000691A0000}"/>
    <cellStyle name="Navadno 162 2 2" xfId="6852" xr:uid="{00000000-0005-0000-0000-00006A1A0000}"/>
    <cellStyle name="Navadno 162 2 2 2" xfId="6853" xr:uid="{00000000-0005-0000-0000-00006B1A0000}"/>
    <cellStyle name="Navadno 162 2 3" xfId="6854" xr:uid="{00000000-0005-0000-0000-00006C1A0000}"/>
    <cellStyle name="Navadno 163 2" xfId="6855" xr:uid="{00000000-0005-0000-0000-00006D1A0000}"/>
    <cellStyle name="Navadno 163 2 2" xfId="6856" xr:uid="{00000000-0005-0000-0000-00006E1A0000}"/>
    <cellStyle name="Navadno 163 2 2 2" xfId="6857" xr:uid="{00000000-0005-0000-0000-00006F1A0000}"/>
    <cellStyle name="Navadno 163 2 3" xfId="6858" xr:uid="{00000000-0005-0000-0000-0000701A0000}"/>
    <cellStyle name="Navadno 164 2" xfId="6859" xr:uid="{00000000-0005-0000-0000-0000711A0000}"/>
    <cellStyle name="Navadno 164 2 2" xfId="6860" xr:uid="{00000000-0005-0000-0000-0000721A0000}"/>
    <cellStyle name="Navadno 164 2 2 2" xfId="6861" xr:uid="{00000000-0005-0000-0000-0000731A0000}"/>
    <cellStyle name="Navadno 164 2 3" xfId="6862" xr:uid="{00000000-0005-0000-0000-0000741A0000}"/>
    <cellStyle name="Navadno 165 2" xfId="6863" xr:uid="{00000000-0005-0000-0000-0000751A0000}"/>
    <cellStyle name="Navadno 165 2 2" xfId="6864" xr:uid="{00000000-0005-0000-0000-0000761A0000}"/>
    <cellStyle name="Navadno 165 2 2 2" xfId="6865" xr:uid="{00000000-0005-0000-0000-0000771A0000}"/>
    <cellStyle name="Navadno 165 2 3" xfId="6866" xr:uid="{00000000-0005-0000-0000-0000781A0000}"/>
    <cellStyle name="Navadno 166 2" xfId="6867" xr:uid="{00000000-0005-0000-0000-0000791A0000}"/>
    <cellStyle name="Navadno 166 2 2" xfId="6868" xr:uid="{00000000-0005-0000-0000-00007A1A0000}"/>
    <cellStyle name="Navadno 166 2 2 2" xfId="6869" xr:uid="{00000000-0005-0000-0000-00007B1A0000}"/>
    <cellStyle name="Navadno 166 2 3" xfId="6870" xr:uid="{00000000-0005-0000-0000-00007C1A0000}"/>
    <cellStyle name="Navadno 167 2" xfId="6871" xr:uid="{00000000-0005-0000-0000-00007D1A0000}"/>
    <cellStyle name="Navadno 167 2 2" xfId="6872" xr:uid="{00000000-0005-0000-0000-00007E1A0000}"/>
    <cellStyle name="Navadno 167 2 2 2" xfId="6873" xr:uid="{00000000-0005-0000-0000-00007F1A0000}"/>
    <cellStyle name="Navadno 167 2 3" xfId="6874" xr:uid="{00000000-0005-0000-0000-0000801A0000}"/>
    <cellStyle name="Navadno 168 2" xfId="6875" xr:uid="{00000000-0005-0000-0000-0000811A0000}"/>
    <cellStyle name="Navadno 168 2 2" xfId="6876" xr:uid="{00000000-0005-0000-0000-0000821A0000}"/>
    <cellStyle name="Navadno 168 2 2 2" xfId="6877" xr:uid="{00000000-0005-0000-0000-0000831A0000}"/>
    <cellStyle name="Navadno 168 2 3" xfId="6878" xr:uid="{00000000-0005-0000-0000-0000841A0000}"/>
    <cellStyle name="Navadno 169 2" xfId="6879" xr:uid="{00000000-0005-0000-0000-0000851A0000}"/>
    <cellStyle name="Navadno 169 2 2" xfId="6880" xr:uid="{00000000-0005-0000-0000-0000861A0000}"/>
    <cellStyle name="Navadno 169 2 2 2" xfId="6881" xr:uid="{00000000-0005-0000-0000-0000871A0000}"/>
    <cellStyle name="Navadno 169 2 3" xfId="6882" xr:uid="{00000000-0005-0000-0000-0000881A0000}"/>
    <cellStyle name="Navadno 17" xfId="194" xr:uid="{00000000-0005-0000-0000-0000891A0000}"/>
    <cellStyle name="Navadno 17 10" xfId="6883" xr:uid="{00000000-0005-0000-0000-00008A1A0000}"/>
    <cellStyle name="Navadno 17 2" xfId="6884" xr:uid="{00000000-0005-0000-0000-00008B1A0000}"/>
    <cellStyle name="Navadno 17 2 10" xfId="6885" xr:uid="{00000000-0005-0000-0000-00008C1A0000}"/>
    <cellStyle name="Navadno 17 2 11" xfId="6886" xr:uid="{00000000-0005-0000-0000-00008D1A0000}"/>
    <cellStyle name="Navadno 17 2 12" xfId="6887" xr:uid="{00000000-0005-0000-0000-00008E1A0000}"/>
    <cellStyle name="Navadno 17 2 13" xfId="6888" xr:uid="{00000000-0005-0000-0000-00008F1A0000}"/>
    <cellStyle name="Navadno 17 2 14" xfId="6889" xr:uid="{00000000-0005-0000-0000-0000901A0000}"/>
    <cellStyle name="Navadno 17 2 15" xfId="6890" xr:uid="{00000000-0005-0000-0000-0000911A0000}"/>
    <cellStyle name="Navadno 17 2 16" xfId="6891" xr:uid="{00000000-0005-0000-0000-0000921A0000}"/>
    <cellStyle name="Navadno 17 2 17" xfId="6892" xr:uid="{00000000-0005-0000-0000-0000931A0000}"/>
    <cellStyle name="Navadno 17 2 18" xfId="6893" xr:uid="{00000000-0005-0000-0000-0000941A0000}"/>
    <cellStyle name="Navadno 17 2 19" xfId="6894" xr:uid="{00000000-0005-0000-0000-0000951A0000}"/>
    <cellStyle name="Navadno 17 2 2" xfId="6895" xr:uid="{00000000-0005-0000-0000-0000961A0000}"/>
    <cellStyle name="Navadno 17 2 2 2" xfId="6896" xr:uid="{00000000-0005-0000-0000-0000971A0000}"/>
    <cellStyle name="Navadno 17 2 20" xfId="6897" xr:uid="{00000000-0005-0000-0000-0000981A0000}"/>
    <cellStyle name="Navadno 17 2 21" xfId="6898" xr:uid="{00000000-0005-0000-0000-0000991A0000}"/>
    <cellStyle name="Navadno 17 2 22" xfId="6899" xr:uid="{00000000-0005-0000-0000-00009A1A0000}"/>
    <cellStyle name="Navadno 17 2 23" xfId="6900" xr:uid="{00000000-0005-0000-0000-00009B1A0000}"/>
    <cellStyle name="Navadno 17 2 24" xfId="6901" xr:uid="{00000000-0005-0000-0000-00009C1A0000}"/>
    <cellStyle name="Navadno 17 2 3" xfId="6902" xr:uid="{00000000-0005-0000-0000-00009D1A0000}"/>
    <cellStyle name="Navadno 17 2 4" xfId="6903" xr:uid="{00000000-0005-0000-0000-00009E1A0000}"/>
    <cellStyle name="Navadno 17 2 5" xfId="6904" xr:uid="{00000000-0005-0000-0000-00009F1A0000}"/>
    <cellStyle name="Navadno 17 2 6" xfId="6905" xr:uid="{00000000-0005-0000-0000-0000A01A0000}"/>
    <cellStyle name="Navadno 17 2 7" xfId="6906" xr:uid="{00000000-0005-0000-0000-0000A11A0000}"/>
    <cellStyle name="Navadno 17 2 8" xfId="6907" xr:uid="{00000000-0005-0000-0000-0000A21A0000}"/>
    <cellStyle name="Navadno 17 2 9" xfId="6908" xr:uid="{00000000-0005-0000-0000-0000A31A0000}"/>
    <cellStyle name="Navadno 17 3" xfId="6909" xr:uid="{00000000-0005-0000-0000-0000A41A0000}"/>
    <cellStyle name="Navadno 17 3 2" xfId="6910" xr:uid="{00000000-0005-0000-0000-0000A51A0000}"/>
    <cellStyle name="Navadno 17 3 3" xfId="6911" xr:uid="{00000000-0005-0000-0000-0000A61A0000}"/>
    <cellStyle name="Navadno 17 3 4" xfId="6912" xr:uid="{00000000-0005-0000-0000-0000A71A0000}"/>
    <cellStyle name="Navadno 17 3 5" xfId="6913" xr:uid="{00000000-0005-0000-0000-0000A81A0000}"/>
    <cellStyle name="Navadno 17 3 6" xfId="6914" xr:uid="{00000000-0005-0000-0000-0000A91A0000}"/>
    <cellStyle name="Navadno 17 3 7" xfId="6915" xr:uid="{00000000-0005-0000-0000-0000AA1A0000}"/>
    <cellStyle name="Navadno 17 3 8" xfId="6916" xr:uid="{00000000-0005-0000-0000-0000AB1A0000}"/>
    <cellStyle name="Navadno 17 3 9" xfId="6917" xr:uid="{00000000-0005-0000-0000-0000AC1A0000}"/>
    <cellStyle name="Navadno 17 4" xfId="6918" xr:uid="{00000000-0005-0000-0000-0000AD1A0000}"/>
    <cellStyle name="Navadno 17 4 2" xfId="6919" xr:uid="{00000000-0005-0000-0000-0000AE1A0000}"/>
    <cellStyle name="Navadno 17 4 3" xfId="6920" xr:uid="{00000000-0005-0000-0000-0000AF1A0000}"/>
    <cellStyle name="Navadno 17 4 4" xfId="6921" xr:uid="{00000000-0005-0000-0000-0000B01A0000}"/>
    <cellStyle name="Navadno 17 4 5" xfId="6922" xr:uid="{00000000-0005-0000-0000-0000B11A0000}"/>
    <cellStyle name="Navadno 17 4 6" xfId="6923" xr:uid="{00000000-0005-0000-0000-0000B21A0000}"/>
    <cellStyle name="Navadno 17 5" xfId="6924" xr:uid="{00000000-0005-0000-0000-0000B31A0000}"/>
    <cellStyle name="Navadno 17 5 2" xfId="6925" xr:uid="{00000000-0005-0000-0000-0000B41A0000}"/>
    <cellStyle name="Navadno 17 5 3" xfId="6926" xr:uid="{00000000-0005-0000-0000-0000B51A0000}"/>
    <cellStyle name="Navadno 17 5 4" xfId="6927" xr:uid="{00000000-0005-0000-0000-0000B61A0000}"/>
    <cellStyle name="Navadno 17 5 5" xfId="6928" xr:uid="{00000000-0005-0000-0000-0000B71A0000}"/>
    <cellStyle name="Navadno 17 5 6" xfId="6929" xr:uid="{00000000-0005-0000-0000-0000B81A0000}"/>
    <cellStyle name="Navadno 17 6" xfId="6930" xr:uid="{00000000-0005-0000-0000-0000B91A0000}"/>
    <cellStyle name="Navadno 17 6 2" xfId="6931" xr:uid="{00000000-0005-0000-0000-0000BA1A0000}"/>
    <cellStyle name="Navadno 17 6 3" xfId="6932" xr:uid="{00000000-0005-0000-0000-0000BB1A0000}"/>
    <cellStyle name="Navadno 17 6 4" xfId="6933" xr:uid="{00000000-0005-0000-0000-0000BC1A0000}"/>
    <cellStyle name="Navadno 17 6 5" xfId="6934" xr:uid="{00000000-0005-0000-0000-0000BD1A0000}"/>
    <cellStyle name="Navadno 17 6 6" xfId="6935" xr:uid="{00000000-0005-0000-0000-0000BE1A0000}"/>
    <cellStyle name="Navadno 17 7" xfId="6936" xr:uid="{00000000-0005-0000-0000-0000BF1A0000}"/>
    <cellStyle name="Navadno 17 8" xfId="6937" xr:uid="{00000000-0005-0000-0000-0000C01A0000}"/>
    <cellStyle name="Navadno 17 9" xfId="6938" xr:uid="{00000000-0005-0000-0000-0000C11A0000}"/>
    <cellStyle name="Navadno 170 2" xfId="6939" xr:uid="{00000000-0005-0000-0000-0000C21A0000}"/>
    <cellStyle name="Navadno 170 2 2" xfId="6940" xr:uid="{00000000-0005-0000-0000-0000C31A0000}"/>
    <cellStyle name="Navadno 170 2 2 2" xfId="6941" xr:uid="{00000000-0005-0000-0000-0000C41A0000}"/>
    <cellStyle name="Navadno 170 2 3" xfId="6942" xr:uid="{00000000-0005-0000-0000-0000C51A0000}"/>
    <cellStyle name="Navadno 171 2" xfId="6943" xr:uid="{00000000-0005-0000-0000-0000C61A0000}"/>
    <cellStyle name="Navadno 171 2 2" xfId="6944" xr:uid="{00000000-0005-0000-0000-0000C71A0000}"/>
    <cellStyle name="Navadno 171 2 2 2" xfId="6945" xr:uid="{00000000-0005-0000-0000-0000C81A0000}"/>
    <cellStyle name="Navadno 171 2 3" xfId="6946" xr:uid="{00000000-0005-0000-0000-0000C91A0000}"/>
    <cellStyle name="Navadno 172 2" xfId="6947" xr:uid="{00000000-0005-0000-0000-0000CA1A0000}"/>
    <cellStyle name="Navadno 172 2 2" xfId="6948" xr:uid="{00000000-0005-0000-0000-0000CB1A0000}"/>
    <cellStyle name="Navadno 172 2 2 2" xfId="6949" xr:uid="{00000000-0005-0000-0000-0000CC1A0000}"/>
    <cellStyle name="Navadno 172 2 3" xfId="6950" xr:uid="{00000000-0005-0000-0000-0000CD1A0000}"/>
    <cellStyle name="Navadno 173 2" xfId="6951" xr:uid="{00000000-0005-0000-0000-0000CE1A0000}"/>
    <cellStyle name="Navadno 173 2 2" xfId="6952" xr:uid="{00000000-0005-0000-0000-0000CF1A0000}"/>
    <cellStyle name="Navadno 173 2 2 2" xfId="6953" xr:uid="{00000000-0005-0000-0000-0000D01A0000}"/>
    <cellStyle name="Navadno 173 2 3" xfId="6954" xr:uid="{00000000-0005-0000-0000-0000D11A0000}"/>
    <cellStyle name="Navadno 174 2" xfId="6955" xr:uid="{00000000-0005-0000-0000-0000D21A0000}"/>
    <cellStyle name="Navadno 174 2 2" xfId="6956" xr:uid="{00000000-0005-0000-0000-0000D31A0000}"/>
    <cellStyle name="Navadno 174 2 2 2" xfId="6957" xr:uid="{00000000-0005-0000-0000-0000D41A0000}"/>
    <cellStyle name="Navadno 174 2 3" xfId="6958" xr:uid="{00000000-0005-0000-0000-0000D51A0000}"/>
    <cellStyle name="Navadno 175 2" xfId="6959" xr:uid="{00000000-0005-0000-0000-0000D61A0000}"/>
    <cellStyle name="Navadno 175 2 2" xfId="6960" xr:uid="{00000000-0005-0000-0000-0000D71A0000}"/>
    <cellStyle name="Navadno 175 2 2 2" xfId="6961" xr:uid="{00000000-0005-0000-0000-0000D81A0000}"/>
    <cellStyle name="Navadno 175 2 3" xfId="6962" xr:uid="{00000000-0005-0000-0000-0000D91A0000}"/>
    <cellStyle name="Navadno 176 2" xfId="6963" xr:uid="{00000000-0005-0000-0000-0000DA1A0000}"/>
    <cellStyle name="Navadno 176 2 2" xfId="6964" xr:uid="{00000000-0005-0000-0000-0000DB1A0000}"/>
    <cellStyle name="Navadno 176 2 2 2" xfId="6965" xr:uid="{00000000-0005-0000-0000-0000DC1A0000}"/>
    <cellStyle name="Navadno 176 2 3" xfId="6966" xr:uid="{00000000-0005-0000-0000-0000DD1A0000}"/>
    <cellStyle name="Navadno 177 2" xfId="6967" xr:uid="{00000000-0005-0000-0000-0000DE1A0000}"/>
    <cellStyle name="Navadno 177 2 2" xfId="6968" xr:uid="{00000000-0005-0000-0000-0000DF1A0000}"/>
    <cellStyle name="Navadno 177 2 2 2" xfId="6969" xr:uid="{00000000-0005-0000-0000-0000E01A0000}"/>
    <cellStyle name="Navadno 177 2 3" xfId="6970" xr:uid="{00000000-0005-0000-0000-0000E11A0000}"/>
    <cellStyle name="Navadno 179 2" xfId="6971" xr:uid="{00000000-0005-0000-0000-0000E21A0000}"/>
    <cellStyle name="Navadno 179 2 2" xfId="6972" xr:uid="{00000000-0005-0000-0000-0000E31A0000}"/>
    <cellStyle name="Navadno 179 2 2 2" xfId="6973" xr:uid="{00000000-0005-0000-0000-0000E41A0000}"/>
    <cellStyle name="Navadno 179 2 3" xfId="6974" xr:uid="{00000000-0005-0000-0000-0000E51A0000}"/>
    <cellStyle name="Navadno 18" xfId="6975" xr:uid="{00000000-0005-0000-0000-0000E61A0000}"/>
    <cellStyle name="Navadno 18 10" xfId="6976" xr:uid="{00000000-0005-0000-0000-0000E71A0000}"/>
    <cellStyle name="Navadno 18 11" xfId="6977" xr:uid="{00000000-0005-0000-0000-0000E81A0000}"/>
    <cellStyle name="Navadno 18 12" xfId="6978" xr:uid="{00000000-0005-0000-0000-0000E91A0000}"/>
    <cellStyle name="Navadno 18 13" xfId="6979" xr:uid="{00000000-0005-0000-0000-0000EA1A0000}"/>
    <cellStyle name="Navadno 18 14" xfId="6980" xr:uid="{00000000-0005-0000-0000-0000EB1A0000}"/>
    <cellStyle name="Navadno 18 15" xfId="6981" xr:uid="{00000000-0005-0000-0000-0000EC1A0000}"/>
    <cellStyle name="Navadno 18 16" xfId="6982" xr:uid="{00000000-0005-0000-0000-0000ED1A0000}"/>
    <cellStyle name="Navadno 18 17" xfId="6983" xr:uid="{00000000-0005-0000-0000-0000EE1A0000}"/>
    <cellStyle name="Navadno 18 18" xfId="6984" xr:uid="{00000000-0005-0000-0000-0000EF1A0000}"/>
    <cellStyle name="Navadno 18 19" xfId="6985" xr:uid="{00000000-0005-0000-0000-0000F01A0000}"/>
    <cellStyle name="Navadno 18 2" xfId="6986" xr:uid="{00000000-0005-0000-0000-0000F11A0000}"/>
    <cellStyle name="Navadno 18 2 10" xfId="6987" xr:uid="{00000000-0005-0000-0000-0000F21A0000}"/>
    <cellStyle name="Navadno 18 2 11" xfId="6988" xr:uid="{00000000-0005-0000-0000-0000F31A0000}"/>
    <cellStyle name="Navadno 18 2 12" xfId="6989" xr:uid="{00000000-0005-0000-0000-0000F41A0000}"/>
    <cellStyle name="Navadno 18 2 13" xfId="6990" xr:uid="{00000000-0005-0000-0000-0000F51A0000}"/>
    <cellStyle name="Navadno 18 2 14" xfId="6991" xr:uid="{00000000-0005-0000-0000-0000F61A0000}"/>
    <cellStyle name="Navadno 18 2 15" xfId="6992" xr:uid="{00000000-0005-0000-0000-0000F71A0000}"/>
    <cellStyle name="Navadno 18 2 16" xfId="6993" xr:uid="{00000000-0005-0000-0000-0000F81A0000}"/>
    <cellStyle name="Navadno 18 2 17" xfId="6994" xr:uid="{00000000-0005-0000-0000-0000F91A0000}"/>
    <cellStyle name="Navadno 18 2 18" xfId="6995" xr:uid="{00000000-0005-0000-0000-0000FA1A0000}"/>
    <cellStyle name="Navadno 18 2 19" xfId="6996" xr:uid="{00000000-0005-0000-0000-0000FB1A0000}"/>
    <cellStyle name="Navadno 18 2 2" xfId="6997" xr:uid="{00000000-0005-0000-0000-0000FC1A0000}"/>
    <cellStyle name="Navadno 18 2 20" xfId="6998" xr:uid="{00000000-0005-0000-0000-0000FD1A0000}"/>
    <cellStyle name="Navadno 18 2 21" xfId="6999" xr:uid="{00000000-0005-0000-0000-0000FE1A0000}"/>
    <cellStyle name="Navadno 18 2 22" xfId="7000" xr:uid="{00000000-0005-0000-0000-0000FF1A0000}"/>
    <cellStyle name="Navadno 18 2 23" xfId="7001" xr:uid="{00000000-0005-0000-0000-0000001B0000}"/>
    <cellStyle name="Navadno 18 2 24" xfId="7002" xr:uid="{00000000-0005-0000-0000-0000011B0000}"/>
    <cellStyle name="Navadno 18 2 3" xfId="7003" xr:uid="{00000000-0005-0000-0000-0000021B0000}"/>
    <cellStyle name="Navadno 18 2 4" xfId="7004" xr:uid="{00000000-0005-0000-0000-0000031B0000}"/>
    <cellStyle name="Navadno 18 2 5" xfId="7005" xr:uid="{00000000-0005-0000-0000-0000041B0000}"/>
    <cellStyle name="Navadno 18 2 6" xfId="7006" xr:uid="{00000000-0005-0000-0000-0000051B0000}"/>
    <cellStyle name="Navadno 18 2 7" xfId="7007" xr:uid="{00000000-0005-0000-0000-0000061B0000}"/>
    <cellStyle name="Navadno 18 2 8" xfId="7008" xr:uid="{00000000-0005-0000-0000-0000071B0000}"/>
    <cellStyle name="Navadno 18 2 9" xfId="7009" xr:uid="{00000000-0005-0000-0000-0000081B0000}"/>
    <cellStyle name="Navadno 18 20" xfId="7010" xr:uid="{00000000-0005-0000-0000-0000091B0000}"/>
    <cellStyle name="Navadno 18 21" xfId="7011" xr:uid="{00000000-0005-0000-0000-00000A1B0000}"/>
    <cellStyle name="Navadno 18 22" xfId="7012" xr:uid="{00000000-0005-0000-0000-00000B1B0000}"/>
    <cellStyle name="Navadno 18 23" xfId="7013" xr:uid="{00000000-0005-0000-0000-00000C1B0000}"/>
    <cellStyle name="Navadno 18 24" xfId="7014" xr:uid="{00000000-0005-0000-0000-00000D1B0000}"/>
    <cellStyle name="Navadno 18 25" xfId="7015" xr:uid="{00000000-0005-0000-0000-00000E1B0000}"/>
    <cellStyle name="Navadno 18 26" xfId="7016" xr:uid="{00000000-0005-0000-0000-00000F1B0000}"/>
    <cellStyle name="Navadno 18 27" xfId="7017" xr:uid="{00000000-0005-0000-0000-0000101B0000}"/>
    <cellStyle name="Navadno 18 28" xfId="7018" xr:uid="{00000000-0005-0000-0000-0000111B0000}"/>
    <cellStyle name="Navadno 18 3" xfId="7019" xr:uid="{00000000-0005-0000-0000-0000121B0000}"/>
    <cellStyle name="Navadno 18 3 2" xfId="7020" xr:uid="{00000000-0005-0000-0000-0000131B0000}"/>
    <cellStyle name="Navadno 18 3 3" xfId="7021" xr:uid="{00000000-0005-0000-0000-0000141B0000}"/>
    <cellStyle name="Navadno 18 3 4" xfId="7022" xr:uid="{00000000-0005-0000-0000-0000151B0000}"/>
    <cellStyle name="Navadno 18 3 5" xfId="7023" xr:uid="{00000000-0005-0000-0000-0000161B0000}"/>
    <cellStyle name="Navadno 18 3 6" xfId="7024" xr:uid="{00000000-0005-0000-0000-0000171B0000}"/>
    <cellStyle name="Navadno 18 3 7" xfId="7025" xr:uid="{00000000-0005-0000-0000-0000181B0000}"/>
    <cellStyle name="Navadno 18 3 8" xfId="7026" xr:uid="{00000000-0005-0000-0000-0000191B0000}"/>
    <cellStyle name="Navadno 18 4" xfId="7027" xr:uid="{00000000-0005-0000-0000-00001A1B0000}"/>
    <cellStyle name="Navadno 18 4 2" xfId="7028" xr:uid="{00000000-0005-0000-0000-00001B1B0000}"/>
    <cellStyle name="Navadno 18 4 3" xfId="7029" xr:uid="{00000000-0005-0000-0000-00001C1B0000}"/>
    <cellStyle name="Navadno 18 4 4" xfId="7030" xr:uid="{00000000-0005-0000-0000-00001D1B0000}"/>
    <cellStyle name="Navadno 18 4 5" xfId="7031" xr:uid="{00000000-0005-0000-0000-00001E1B0000}"/>
    <cellStyle name="Navadno 18 4 6" xfId="7032" xr:uid="{00000000-0005-0000-0000-00001F1B0000}"/>
    <cellStyle name="Navadno 18 4 7" xfId="7033" xr:uid="{00000000-0005-0000-0000-0000201B0000}"/>
    <cellStyle name="Navadno 18 4 8" xfId="7034" xr:uid="{00000000-0005-0000-0000-0000211B0000}"/>
    <cellStyle name="Navadno 18 5" xfId="7035" xr:uid="{00000000-0005-0000-0000-0000221B0000}"/>
    <cellStyle name="Navadno 18 5 2" xfId="7036" xr:uid="{00000000-0005-0000-0000-0000231B0000}"/>
    <cellStyle name="Navadno 18 5 3" xfId="7037" xr:uid="{00000000-0005-0000-0000-0000241B0000}"/>
    <cellStyle name="Navadno 18 5 4" xfId="7038" xr:uid="{00000000-0005-0000-0000-0000251B0000}"/>
    <cellStyle name="Navadno 18 5 5" xfId="7039" xr:uid="{00000000-0005-0000-0000-0000261B0000}"/>
    <cellStyle name="Navadno 18 5 6" xfId="7040" xr:uid="{00000000-0005-0000-0000-0000271B0000}"/>
    <cellStyle name="Navadno 18 5 7" xfId="7041" xr:uid="{00000000-0005-0000-0000-0000281B0000}"/>
    <cellStyle name="Navadno 18 5 8" xfId="7042" xr:uid="{00000000-0005-0000-0000-0000291B0000}"/>
    <cellStyle name="Navadno 18 6" xfId="7043" xr:uid="{00000000-0005-0000-0000-00002A1B0000}"/>
    <cellStyle name="Navadno 18 6 2" xfId="7044" xr:uid="{00000000-0005-0000-0000-00002B1B0000}"/>
    <cellStyle name="Navadno 18 6 3" xfId="7045" xr:uid="{00000000-0005-0000-0000-00002C1B0000}"/>
    <cellStyle name="Navadno 18 6 4" xfId="7046" xr:uid="{00000000-0005-0000-0000-00002D1B0000}"/>
    <cellStyle name="Navadno 18 6 5" xfId="7047" xr:uid="{00000000-0005-0000-0000-00002E1B0000}"/>
    <cellStyle name="Navadno 18 6 6" xfId="7048" xr:uid="{00000000-0005-0000-0000-00002F1B0000}"/>
    <cellStyle name="Navadno 18 6 7" xfId="7049" xr:uid="{00000000-0005-0000-0000-0000301B0000}"/>
    <cellStyle name="Navadno 18 6 8" xfId="7050" xr:uid="{00000000-0005-0000-0000-0000311B0000}"/>
    <cellStyle name="Navadno 18 7" xfId="7051" xr:uid="{00000000-0005-0000-0000-0000321B0000}"/>
    <cellStyle name="Navadno 18 7 2" xfId="7052" xr:uid="{00000000-0005-0000-0000-0000331B0000}"/>
    <cellStyle name="Navadno 18 7 3" xfId="7053" xr:uid="{00000000-0005-0000-0000-0000341B0000}"/>
    <cellStyle name="Navadno 18 7 4" xfId="7054" xr:uid="{00000000-0005-0000-0000-0000351B0000}"/>
    <cellStyle name="Navadno 18 8" xfId="7055" xr:uid="{00000000-0005-0000-0000-0000361B0000}"/>
    <cellStyle name="Navadno 18 8 2" xfId="7056" xr:uid="{00000000-0005-0000-0000-0000371B0000}"/>
    <cellStyle name="Navadno 18 8 3" xfId="7057" xr:uid="{00000000-0005-0000-0000-0000381B0000}"/>
    <cellStyle name="Navadno 18 8 4" xfId="7058" xr:uid="{00000000-0005-0000-0000-0000391B0000}"/>
    <cellStyle name="Navadno 18 9" xfId="7059" xr:uid="{00000000-0005-0000-0000-00003A1B0000}"/>
    <cellStyle name="Navadno 18 9 2" xfId="7060" xr:uid="{00000000-0005-0000-0000-00003B1B0000}"/>
    <cellStyle name="Navadno 18 9 3" xfId="7061" xr:uid="{00000000-0005-0000-0000-00003C1B0000}"/>
    <cellStyle name="Navadno 18 9 4" xfId="7062" xr:uid="{00000000-0005-0000-0000-00003D1B0000}"/>
    <cellStyle name="Navadno 180 2" xfId="7063" xr:uid="{00000000-0005-0000-0000-00003E1B0000}"/>
    <cellStyle name="Navadno 180 2 2" xfId="7064" xr:uid="{00000000-0005-0000-0000-00003F1B0000}"/>
    <cellStyle name="Navadno 180 2 2 2" xfId="7065" xr:uid="{00000000-0005-0000-0000-0000401B0000}"/>
    <cellStyle name="Navadno 180 2 3" xfId="7066" xr:uid="{00000000-0005-0000-0000-0000411B0000}"/>
    <cellStyle name="Navadno 181 2" xfId="7067" xr:uid="{00000000-0005-0000-0000-0000421B0000}"/>
    <cellStyle name="Navadno 181 2 2" xfId="7068" xr:uid="{00000000-0005-0000-0000-0000431B0000}"/>
    <cellStyle name="Navadno 181 2 2 2" xfId="7069" xr:uid="{00000000-0005-0000-0000-0000441B0000}"/>
    <cellStyle name="Navadno 181 2 3" xfId="7070" xr:uid="{00000000-0005-0000-0000-0000451B0000}"/>
    <cellStyle name="Navadno 182 2" xfId="7071" xr:uid="{00000000-0005-0000-0000-0000461B0000}"/>
    <cellStyle name="Navadno 182 2 2" xfId="7072" xr:uid="{00000000-0005-0000-0000-0000471B0000}"/>
    <cellStyle name="Navadno 182 2 2 2" xfId="7073" xr:uid="{00000000-0005-0000-0000-0000481B0000}"/>
    <cellStyle name="Navadno 182 2 3" xfId="7074" xr:uid="{00000000-0005-0000-0000-0000491B0000}"/>
    <cellStyle name="Navadno 183 2" xfId="7075" xr:uid="{00000000-0005-0000-0000-00004A1B0000}"/>
    <cellStyle name="Navadno 183 2 2" xfId="7076" xr:uid="{00000000-0005-0000-0000-00004B1B0000}"/>
    <cellStyle name="Navadno 183 2 2 2" xfId="7077" xr:uid="{00000000-0005-0000-0000-00004C1B0000}"/>
    <cellStyle name="Navadno 183 2 3" xfId="7078" xr:uid="{00000000-0005-0000-0000-00004D1B0000}"/>
    <cellStyle name="Navadno 184 2" xfId="7079" xr:uid="{00000000-0005-0000-0000-00004E1B0000}"/>
    <cellStyle name="Navadno 184 2 2" xfId="7080" xr:uid="{00000000-0005-0000-0000-00004F1B0000}"/>
    <cellStyle name="Navadno 184 2 2 2" xfId="7081" xr:uid="{00000000-0005-0000-0000-0000501B0000}"/>
    <cellStyle name="Navadno 184 2 3" xfId="7082" xr:uid="{00000000-0005-0000-0000-0000511B0000}"/>
    <cellStyle name="Navadno 185 2" xfId="7083" xr:uid="{00000000-0005-0000-0000-0000521B0000}"/>
    <cellStyle name="Navadno 185 2 2" xfId="7084" xr:uid="{00000000-0005-0000-0000-0000531B0000}"/>
    <cellStyle name="Navadno 185 2 2 2" xfId="7085" xr:uid="{00000000-0005-0000-0000-0000541B0000}"/>
    <cellStyle name="Navadno 185 2 3" xfId="7086" xr:uid="{00000000-0005-0000-0000-0000551B0000}"/>
    <cellStyle name="Navadno 186 2" xfId="7087" xr:uid="{00000000-0005-0000-0000-0000561B0000}"/>
    <cellStyle name="Navadno 186 2 2" xfId="7088" xr:uid="{00000000-0005-0000-0000-0000571B0000}"/>
    <cellStyle name="Navadno 186 2 2 2" xfId="7089" xr:uid="{00000000-0005-0000-0000-0000581B0000}"/>
    <cellStyle name="Navadno 186 2 3" xfId="7090" xr:uid="{00000000-0005-0000-0000-0000591B0000}"/>
    <cellStyle name="Navadno 187 2" xfId="7091" xr:uid="{00000000-0005-0000-0000-00005A1B0000}"/>
    <cellStyle name="Navadno 187 2 2" xfId="7092" xr:uid="{00000000-0005-0000-0000-00005B1B0000}"/>
    <cellStyle name="Navadno 187 2 2 2" xfId="7093" xr:uid="{00000000-0005-0000-0000-00005C1B0000}"/>
    <cellStyle name="Navadno 187 2 3" xfId="7094" xr:uid="{00000000-0005-0000-0000-00005D1B0000}"/>
    <cellStyle name="Navadno 188 2" xfId="7095" xr:uid="{00000000-0005-0000-0000-00005E1B0000}"/>
    <cellStyle name="Navadno 188 2 2" xfId="7096" xr:uid="{00000000-0005-0000-0000-00005F1B0000}"/>
    <cellStyle name="Navadno 188 2 2 2" xfId="7097" xr:uid="{00000000-0005-0000-0000-0000601B0000}"/>
    <cellStyle name="Navadno 188 2 3" xfId="7098" xr:uid="{00000000-0005-0000-0000-0000611B0000}"/>
    <cellStyle name="Navadno 189 2" xfId="7099" xr:uid="{00000000-0005-0000-0000-0000621B0000}"/>
    <cellStyle name="Navadno 189 2 2" xfId="7100" xr:uid="{00000000-0005-0000-0000-0000631B0000}"/>
    <cellStyle name="Navadno 189 2 2 2" xfId="7101" xr:uid="{00000000-0005-0000-0000-0000641B0000}"/>
    <cellStyle name="Navadno 189 2 3" xfId="7102" xr:uid="{00000000-0005-0000-0000-0000651B0000}"/>
    <cellStyle name="Navadno 19" xfId="7103" xr:uid="{00000000-0005-0000-0000-0000661B0000}"/>
    <cellStyle name="Navadno 19 2" xfId="7104" xr:uid="{00000000-0005-0000-0000-0000671B0000}"/>
    <cellStyle name="Navadno 19 2 10" xfId="7105" xr:uid="{00000000-0005-0000-0000-0000681B0000}"/>
    <cellStyle name="Navadno 19 2 11" xfId="7106" xr:uid="{00000000-0005-0000-0000-0000691B0000}"/>
    <cellStyle name="Navadno 19 2 12" xfId="7107" xr:uid="{00000000-0005-0000-0000-00006A1B0000}"/>
    <cellStyle name="Navadno 19 2 13" xfId="7108" xr:uid="{00000000-0005-0000-0000-00006B1B0000}"/>
    <cellStyle name="Navadno 19 2 14" xfId="7109" xr:uid="{00000000-0005-0000-0000-00006C1B0000}"/>
    <cellStyle name="Navadno 19 2 15" xfId="7110" xr:uid="{00000000-0005-0000-0000-00006D1B0000}"/>
    <cellStyle name="Navadno 19 2 16" xfId="7111" xr:uid="{00000000-0005-0000-0000-00006E1B0000}"/>
    <cellStyle name="Navadno 19 2 17" xfId="7112" xr:uid="{00000000-0005-0000-0000-00006F1B0000}"/>
    <cellStyle name="Navadno 19 2 18" xfId="7113" xr:uid="{00000000-0005-0000-0000-0000701B0000}"/>
    <cellStyle name="Navadno 19 2 19" xfId="7114" xr:uid="{00000000-0005-0000-0000-0000711B0000}"/>
    <cellStyle name="Navadno 19 2 2" xfId="7115" xr:uid="{00000000-0005-0000-0000-0000721B0000}"/>
    <cellStyle name="Navadno 19 2 20" xfId="7116" xr:uid="{00000000-0005-0000-0000-0000731B0000}"/>
    <cellStyle name="Navadno 19 2 21" xfId="7117" xr:uid="{00000000-0005-0000-0000-0000741B0000}"/>
    <cellStyle name="Navadno 19 2 22" xfId="7118" xr:uid="{00000000-0005-0000-0000-0000751B0000}"/>
    <cellStyle name="Navadno 19 2 23" xfId="7119" xr:uid="{00000000-0005-0000-0000-0000761B0000}"/>
    <cellStyle name="Navadno 19 2 24" xfId="7120" xr:uid="{00000000-0005-0000-0000-0000771B0000}"/>
    <cellStyle name="Navadno 19 2 3" xfId="7121" xr:uid="{00000000-0005-0000-0000-0000781B0000}"/>
    <cellStyle name="Navadno 19 2 4" xfId="7122" xr:uid="{00000000-0005-0000-0000-0000791B0000}"/>
    <cellStyle name="Navadno 19 2 5" xfId="7123" xr:uid="{00000000-0005-0000-0000-00007A1B0000}"/>
    <cellStyle name="Navadno 19 2 6" xfId="7124" xr:uid="{00000000-0005-0000-0000-00007B1B0000}"/>
    <cellStyle name="Navadno 19 2 7" xfId="7125" xr:uid="{00000000-0005-0000-0000-00007C1B0000}"/>
    <cellStyle name="Navadno 19 2 8" xfId="7126" xr:uid="{00000000-0005-0000-0000-00007D1B0000}"/>
    <cellStyle name="Navadno 19 2 9" xfId="7127" xr:uid="{00000000-0005-0000-0000-00007E1B0000}"/>
    <cellStyle name="Navadno 19 3" xfId="7128" xr:uid="{00000000-0005-0000-0000-00007F1B0000}"/>
    <cellStyle name="Navadno 19 3 2" xfId="7129" xr:uid="{00000000-0005-0000-0000-0000801B0000}"/>
    <cellStyle name="Navadno 19 3 3" xfId="7130" xr:uid="{00000000-0005-0000-0000-0000811B0000}"/>
    <cellStyle name="Navadno 19 3 4" xfId="7131" xr:uid="{00000000-0005-0000-0000-0000821B0000}"/>
    <cellStyle name="Navadno 19 3 5" xfId="7132" xr:uid="{00000000-0005-0000-0000-0000831B0000}"/>
    <cellStyle name="Navadno 19 3 6" xfId="7133" xr:uid="{00000000-0005-0000-0000-0000841B0000}"/>
    <cellStyle name="Navadno 19 3 7" xfId="7134" xr:uid="{00000000-0005-0000-0000-0000851B0000}"/>
    <cellStyle name="Navadno 19 3 8" xfId="7135" xr:uid="{00000000-0005-0000-0000-0000861B0000}"/>
    <cellStyle name="Navadno 19 4" xfId="7136" xr:uid="{00000000-0005-0000-0000-0000871B0000}"/>
    <cellStyle name="Navadno 19 4 2" xfId="7137" xr:uid="{00000000-0005-0000-0000-0000881B0000}"/>
    <cellStyle name="Navadno 19 4 3" xfId="7138" xr:uid="{00000000-0005-0000-0000-0000891B0000}"/>
    <cellStyle name="Navadno 19 4 4" xfId="7139" xr:uid="{00000000-0005-0000-0000-00008A1B0000}"/>
    <cellStyle name="Navadno 19 4 5" xfId="7140" xr:uid="{00000000-0005-0000-0000-00008B1B0000}"/>
    <cellStyle name="Navadno 19 4 6" xfId="7141" xr:uid="{00000000-0005-0000-0000-00008C1B0000}"/>
    <cellStyle name="Navadno 19 5" xfId="7142" xr:uid="{00000000-0005-0000-0000-00008D1B0000}"/>
    <cellStyle name="Navadno 19 5 2" xfId="7143" xr:uid="{00000000-0005-0000-0000-00008E1B0000}"/>
    <cellStyle name="Navadno 19 5 3" xfId="7144" xr:uid="{00000000-0005-0000-0000-00008F1B0000}"/>
    <cellStyle name="Navadno 19 5 4" xfId="7145" xr:uid="{00000000-0005-0000-0000-0000901B0000}"/>
    <cellStyle name="Navadno 19 5 5" xfId="7146" xr:uid="{00000000-0005-0000-0000-0000911B0000}"/>
    <cellStyle name="Navadno 19 5 6" xfId="7147" xr:uid="{00000000-0005-0000-0000-0000921B0000}"/>
    <cellStyle name="Navadno 19 6" xfId="7148" xr:uid="{00000000-0005-0000-0000-0000931B0000}"/>
    <cellStyle name="Navadno 19 6 2" xfId="7149" xr:uid="{00000000-0005-0000-0000-0000941B0000}"/>
    <cellStyle name="Navadno 19 6 3" xfId="7150" xr:uid="{00000000-0005-0000-0000-0000951B0000}"/>
    <cellStyle name="Navadno 19 6 4" xfId="7151" xr:uid="{00000000-0005-0000-0000-0000961B0000}"/>
    <cellStyle name="Navadno 19 6 5" xfId="7152" xr:uid="{00000000-0005-0000-0000-0000971B0000}"/>
    <cellStyle name="Navadno 19 6 6" xfId="7153" xr:uid="{00000000-0005-0000-0000-0000981B0000}"/>
    <cellStyle name="Navadno 19 7" xfId="7154" xr:uid="{00000000-0005-0000-0000-0000991B0000}"/>
    <cellStyle name="Navadno 19 8" xfId="7155" xr:uid="{00000000-0005-0000-0000-00009A1B0000}"/>
    <cellStyle name="Navadno 190 2" xfId="7156" xr:uid="{00000000-0005-0000-0000-00009B1B0000}"/>
    <cellStyle name="Navadno 190 2 2" xfId="7157" xr:uid="{00000000-0005-0000-0000-00009C1B0000}"/>
    <cellStyle name="Navadno 190 2 2 2" xfId="7158" xr:uid="{00000000-0005-0000-0000-00009D1B0000}"/>
    <cellStyle name="Navadno 190 2 3" xfId="7159" xr:uid="{00000000-0005-0000-0000-00009E1B0000}"/>
    <cellStyle name="Navadno 191 2" xfId="7160" xr:uid="{00000000-0005-0000-0000-00009F1B0000}"/>
    <cellStyle name="Navadno 191 2 2" xfId="7161" xr:uid="{00000000-0005-0000-0000-0000A01B0000}"/>
    <cellStyle name="Navadno 191 2 2 2" xfId="7162" xr:uid="{00000000-0005-0000-0000-0000A11B0000}"/>
    <cellStyle name="Navadno 191 2 3" xfId="7163" xr:uid="{00000000-0005-0000-0000-0000A21B0000}"/>
    <cellStyle name="Navadno 192 2" xfId="7164" xr:uid="{00000000-0005-0000-0000-0000A31B0000}"/>
    <cellStyle name="Navadno 192 2 2" xfId="7165" xr:uid="{00000000-0005-0000-0000-0000A41B0000}"/>
    <cellStyle name="Navadno 192 2 2 2" xfId="7166" xr:uid="{00000000-0005-0000-0000-0000A51B0000}"/>
    <cellStyle name="Navadno 192 2 3" xfId="7167" xr:uid="{00000000-0005-0000-0000-0000A61B0000}"/>
    <cellStyle name="Navadno 193 2" xfId="7168" xr:uid="{00000000-0005-0000-0000-0000A71B0000}"/>
    <cellStyle name="Navadno 193 2 2" xfId="7169" xr:uid="{00000000-0005-0000-0000-0000A81B0000}"/>
    <cellStyle name="Navadno 193 2 2 2" xfId="7170" xr:uid="{00000000-0005-0000-0000-0000A91B0000}"/>
    <cellStyle name="Navadno 193 2 3" xfId="7171" xr:uid="{00000000-0005-0000-0000-0000AA1B0000}"/>
    <cellStyle name="Navadno 194 2" xfId="7172" xr:uid="{00000000-0005-0000-0000-0000AB1B0000}"/>
    <cellStyle name="Navadno 194 2 2" xfId="7173" xr:uid="{00000000-0005-0000-0000-0000AC1B0000}"/>
    <cellStyle name="Navadno 194 2 2 2" xfId="7174" xr:uid="{00000000-0005-0000-0000-0000AD1B0000}"/>
    <cellStyle name="Navadno 194 2 3" xfId="7175" xr:uid="{00000000-0005-0000-0000-0000AE1B0000}"/>
    <cellStyle name="Navadno 195 2" xfId="7176" xr:uid="{00000000-0005-0000-0000-0000AF1B0000}"/>
    <cellStyle name="Navadno 195 2 2" xfId="7177" xr:uid="{00000000-0005-0000-0000-0000B01B0000}"/>
    <cellStyle name="Navadno 195 2 2 2" xfId="7178" xr:uid="{00000000-0005-0000-0000-0000B11B0000}"/>
    <cellStyle name="Navadno 195 2 3" xfId="7179" xr:uid="{00000000-0005-0000-0000-0000B21B0000}"/>
    <cellStyle name="Navadno 2" xfId="3" xr:uid="{00000000-0005-0000-0000-0000B31B0000}"/>
    <cellStyle name="Navadno 2 10" xfId="7180" xr:uid="{00000000-0005-0000-0000-0000B41B0000}"/>
    <cellStyle name="Navadno 2 10 2" xfId="7181" xr:uid="{00000000-0005-0000-0000-0000B51B0000}"/>
    <cellStyle name="Navadno 2 10 2 2" xfId="7182" xr:uid="{00000000-0005-0000-0000-0000B61B0000}"/>
    <cellStyle name="Navadno 2 10 3" xfId="7183" xr:uid="{00000000-0005-0000-0000-0000B71B0000}"/>
    <cellStyle name="Navadno 2 10 4" xfId="7184" xr:uid="{00000000-0005-0000-0000-0000B81B0000}"/>
    <cellStyle name="Navadno 2 10 5" xfId="7185" xr:uid="{00000000-0005-0000-0000-0000B91B0000}"/>
    <cellStyle name="Navadno 2 10 6" xfId="7186" xr:uid="{00000000-0005-0000-0000-0000BA1B0000}"/>
    <cellStyle name="Navadno 2 10 7" xfId="7187" xr:uid="{00000000-0005-0000-0000-0000BB1B0000}"/>
    <cellStyle name="Navadno 2 100" xfId="7188" xr:uid="{00000000-0005-0000-0000-0000BC1B0000}"/>
    <cellStyle name="Navadno 2 11" xfId="7189" xr:uid="{00000000-0005-0000-0000-0000BD1B0000}"/>
    <cellStyle name="Navadno 2 11 2" xfId="7190" xr:uid="{00000000-0005-0000-0000-0000BE1B0000}"/>
    <cellStyle name="Navadno 2 11 2 2" xfId="7191" xr:uid="{00000000-0005-0000-0000-0000BF1B0000}"/>
    <cellStyle name="Navadno 2 11 3" xfId="7192" xr:uid="{00000000-0005-0000-0000-0000C01B0000}"/>
    <cellStyle name="Navadno 2 12" xfId="26" xr:uid="{00000000-0005-0000-0000-0000C11B0000}"/>
    <cellStyle name="Navadno 2 12 2" xfId="7193" xr:uid="{00000000-0005-0000-0000-0000C21B0000}"/>
    <cellStyle name="Navadno 2 12 2 2" xfId="7194" xr:uid="{00000000-0005-0000-0000-0000C31B0000}"/>
    <cellStyle name="Navadno 2 12 3" xfId="7195" xr:uid="{00000000-0005-0000-0000-0000C41B0000}"/>
    <cellStyle name="Navadno 2 13" xfId="37" xr:uid="{00000000-0005-0000-0000-0000C51B0000}"/>
    <cellStyle name="Navadno 2 13 2" xfId="7196" xr:uid="{00000000-0005-0000-0000-0000C61B0000}"/>
    <cellStyle name="Navadno 2 13 2 2" xfId="7197" xr:uid="{00000000-0005-0000-0000-0000C71B0000}"/>
    <cellStyle name="Navadno 2 13 3" xfId="7198" xr:uid="{00000000-0005-0000-0000-0000C81B0000}"/>
    <cellStyle name="Navadno 2 14" xfId="7199" xr:uid="{00000000-0005-0000-0000-0000C91B0000}"/>
    <cellStyle name="Navadno 2 14 2" xfId="7200" xr:uid="{00000000-0005-0000-0000-0000CA1B0000}"/>
    <cellStyle name="Navadno 2 14 2 2" xfId="7201" xr:uid="{00000000-0005-0000-0000-0000CB1B0000}"/>
    <cellStyle name="Navadno 2 14 3" xfId="7202" xr:uid="{00000000-0005-0000-0000-0000CC1B0000}"/>
    <cellStyle name="Navadno 2 15" xfId="7203" xr:uid="{00000000-0005-0000-0000-0000CD1B0000}"/>
    <cellStyle name="Navadno 2 15 2" xfId="7204" xr:uid="{00000000-0005-0000-0000-0000CE1B0000}"/>
    <cellStyle name="Navadno 2 15 2 2" xfId="7205" xr:uid="{00000000-0005-0000-0000-0000CF1B0000}"/>
    <cellStyle name="Navadno 2 15 3" xfId="7206" xr:uid="{00000000-0005-0000-0000-0000D01B0000}"/>
    <cellStyle name="Navadno 2 16" xfId="7207" xr:uid="{00000000-0005-0000-0000-0000D11B0000}"/>
    <cellStyle name="Navadno 2 16 2" xfId="7208" xr:uid="{00000000-0005-0000-0000-0000D21B0000}"/>
    <cellStyle name="Navadno 2 16 2 2" xfId="7209" xr:uid="{00000000-0005-0000-0000-0000D31B0000}"/>
    <cellStyle name="Navadno 2 16 3" xfId="7210" xr:uid="{00000000-0005-0000-0000-0000D41B0000}"/>
    <cellStyle name="Navadno 2 17" xfId="7211" xr:uid="{00000000-0005-0000-0000-0000D51B0000}"/>
    <cellStyle name="Navadno 2 17 2" xfId="7212" xr:uid="{00000000-0005-0000-0000-0000D61B0000}"/>
    <cellStyle name="Navadno 2 17 2 2" xfId="7213" xr:uid="{00000000-0005-0000-0000-0000D71B0000}"/>
    <cellStyle name="Navadno 2 17 3" xfId="7214" xr:uid="{00000000-0005-0000-0000-0000D81B0000}"/>
    <cellStyle name="Navadno 2 18" xfId="7215" xr:uid="{00000000-0005-0000-0000-0000D91B0000}"/>
    <cellStyle name="Navadno 2 18 2" xfId="7216" xr:uid="{00000000-0005-0000-0000-0000DA1B0000}"/>
    <cellStyle name="Navadno 2 18 2 2" xfId="7217" xr:uid="{00000000-0005-0000-0000-0000DB1B0000}"/>
    <cellStyle name="Navadno 2 18 3" xfId="7218" xr:uid="{00000000-0005-0000-0000-0000DC1B0000}"/>
    <cellStyle name="Navadno 2 19" xfId="7219" xr:uid="{00000000-0005-0000-0000-0000DD1B0000}"/>
    <cellStyle name="Navadno 2 19 2" xfId="7220" xr:uid="{00000000-0005-0000-0000-0000DE1B0000}"/>
    <cellStyle name="Navadno 2 19 2 2" xfId="7221" xr:uid="{00000000-0005-0000-0000-0000DF1B0000}"/>
    <cellStyle name="Navadno 2 19 3" xfId="7222" xr:uid="{00000000-0005-0000-0000-0000E01B0000}"/>
    <cellStyle name="Navadno 2 2" xfId="8" xr:uid="{00000000-0005-0000-0000-0000E11B0000}"/>
    <cellStyle name="Navadno 2 2 10" xfId="7223" xr:uid="{00000000-0005-0000-0000-0000E21B0000}"/>
    <cellStyle name="Navadno 2 2 11" xfId="7224" xr:uid="{00000000-0005-0000-0000-0000E31B0000}"/>
    <cellStyle name="Navadno 2 2 12" xfId="7225" xr:uid="{00000000-0005-0000-0000-0000E41B0000}"/>
    <cellStyle name="Navadno 2 2 13" xfId="7226" xr:uid="{00000000-0005-0000-0000-0000E51B0000}"/>
    <cellStyle name="Navadno 2 2 14" xfId="7227" xr:uid="{00000000-0005-0000-0000-0000E61B0000}"/>
    <cellStyle name="Navadno 2 2 15" xfId="7228" xr:uid="{00000000-0005-0000-0000-0000E71B0000}"/>
    <cellStyle name="Navadno 2 2 16" xfId="7229" xr:uid="{00000000-0005-0000-0000-0000E81B0000}"/>
    <cellStyle name="Navadno 2 2 17" xfId="7230" xr:uid="{00000000-0005-0000-0000-0000E91B0000}"/>
    <cellStyle name="Navadno 2 2 18" xfId="7231" xr:uid="{00000000-0005-0000-0000-0000EA1B0000}"/>
    <cellStyle name="Navadno 2 2 19" xfId="7232" xr:uid="{00000000-0005-0000-0000-0000EB1B0000}"/>
    <cellStyle name="Navadno 2 2 2" xfId="33" xr:uid="{00000000-0005-0000-0000-0000EC1B0000}"/>
    <cellStyle name="Navadno 2 2 2 2" xfId="32" xr:uid="{00000000-0005-0000-0000-0000ED1B0000}"/>
    <cellStyle name="Navadno 2 2 2 2 2" xfId="7233" xr:uid="{00000000-0005-0000-0000-0000EE1B0000}"/>
    <cellStyle name="Navadno 2 2 2 2 3" xfId="7234" xr:uid="{00000000-0005-0000-0000-0000EF1B0000}"/>
    <cellStyle name="Navadno 2 2 2 3" xfId="7235" xr:uid="{00000000-0005-0000-0000-0000F01B0000}"/>
    <cellStyle name="Navadno 2 2 2 3 2" xfId="7236" xr:uid="{00000000-0005-0000-0000-0000F11B0000}"/>
    <cellStyle name="Navadno 2 2 2 4" xfId="7237" xr:uid="{00000000-0005-0000-0000-0000F21B0000}"/>
    <cellStyle name="Navadno 2 2 2 5" xfId="7238" xr:uid="{00000000-0005-0000-0000-0000F31B0000}"/>
    <cellStyle name="Navadno 2 2 20" xfId="7239" xr:uid="{00000000-0005-0000-0000-0000F41B0000}"/>
    <cellStyle name="Navadno 2 2 21" xfId="7240" xr:uid="{00000000-0005-0000-0000-0000F51B0000}"/>
    <cellStyle name="Navadno 2 2 22" xfId="7241" xr:uid="{00000000-0005-0000-0000-0000F61B0000}"/>
    <cellStyle name="Navadno 2 2 23" xfId="7242" xr:uid="{00000000-0005-0000-0000-0000F71B0000}"/>
    <cellStyle name="Navadno 2 2 24" xfId="7243" xr:uid="{00000000-0005-0000-0000-0000F81B0000}"/>
    <cellStyle name="Navadno 2 2 3" xfId="7244" xr:uid="{00000000-0005-0000-0000-0000F91B0000}"/>
    <cellStyle name="Navadno 2 2 3 10" xfId="7245" xr:uid="{00000000-0005-0000-0000-0000FA1B0000}"/>
    <cellStyle name="Navadno 2 2 3 10 2" xfId="7246" xr:uid="{00000000-0005-0000-0000-0000FB1B0000}"/>
    <cellStyle name="Navadno 2 2 3 10 3" xfId="7247" xr:uid="{00000000-0005-0000-0000-0000FC1B0000}"/>
    <cellStyle name="Navadno 2 2 3 10 4" xfId="7248" xr:uid="{00000000-0005-0000-0000-0000FD1B0000}"/>
    <cellStyle name="Navadno 2 2 3 2" xfId="34" xr:uid="{00000000-0005-0000-0000-0000FE1B0000}"/>
    <cellStyle name="Navadno 2 2 3 2 10" xfId="7249" xr:uid="{00000000-0005-0000-0000-0000FF1B0000}"/>
    <cellStyle name="Navadno 2 2 3 2 10 2" xfId="7250" xr:uid="{00000000-0005-0000-0000-0000001C0000}"/>
    <cellStyle name="Navadno 2 2 3 2 10 3" xfId="7251" xr:uid="{00000000-0005-0000-0000-0000011C0000}"/>
    <cellStyle name="Navadno 2 2 3 2 11" xfId="7252" xr:uid="{00000000-0005-0000-0000-0000021C0000}"/>
    <cellStyle name="Navadno 2 2 3 2 12" xfId="7253" xr:uid="{00000000-0005-0000-0000-0000031C0000}"/>
    <cellStyle name="Navadno 2 2 3 2 2" xfId="7254" xr:uid="{00000000-0005-0000-0000-0000041C0000}"/>
    <cellStyle name="Navadno 2 2 3 2 2 10" xfId="7255" xr:uid="{00000000-0005-0000-0000-0000051C0000}"/>
    <cellStyle name="Navadno 2 2 3 2 2 2" xfId="7256" xr:uid="{00000000-0005-0000-0000-0000061C0000}"/>
    <cellStyle name="Navadno 2 2 3 2 2 2 2" xfId="7257" xr:uid="{00000000-0005-0000-0000-0000071C0000}"/>
    <cellStyle name="Navadno 2 2 3 2 2 2 2 2" xfId="7258" xr:uid="{00000000-0005-0000-0000-0000081C0000}"/>
    <cellStyle name="Navadno 2 2 3 2 2 2 2 2 2" xfId="7259" xr:uid="{00000000-0005-0000-0000-0000091C0000}"/>
    <cellStyle name="Navadno 2 2 3 2 2 2 2 2 2 2" xfId="7260" xr:uid="{00000000-0005-0000-0000-00000A1C0000}"/>
    <cellStyle name="Navadno 2 2 3 2 2 2 2 2 2 2 2" xfId="7261" xr:uid="{00000000-0005-0000-0000-00000B1C0000}"/>
    <cellStyle name="Navadno 2 2 3 2 2 2 2 2 2 2 3" xfId="7262" xr:uid="{00000000-0005-0000-0000-00000C1C0000}"/>
    <cellStyle name="Navadno 2 2 3 2 2 2 2 2 2 3" xfId="7263" xr:uid="{00000000-0005-0000-0000-00000D1C0000}"/>
    <cellStyle name="Navadno 2 2 3 2 2 2 2 2 2 3 2" xfId="7264" xr:uid="{00000000-0005-0000-0000-00000E1C0000}"/>
    <cellStyle name="Navadno 2 2 3 2 2 2 2 2 2 3 3" xfId="7265" xr:uid="{00000000-0005-0000-0000-00000F1C0000}"/>
    <cellStyle name="Navadno 2 2 3 2 2 2 2 2 2 4" xfId="7266" xr:uid="{00000000-0005-0000-0000-0000101C0000}"/>
    <cellStyle name="Navadno 2 2 3 2 2 2 2 2 2 5" xfId="7267" xr:uid="{00000000-0005-0000-0000-0000111C0000}"/>
    <cellStyle name="Navadno 2 2 3 2 2 2 2 2 3" xfId="7268" xr:uid="{00000000-0005-0000-0000-0000121C0000}"/>
    <cellStyle name="Navadno 2 2 3 2 2 2 2 2 3 2" xfId="7269" xr:uid="{00000000-0005-0000-0000-0000131C0000}"/>
    <cellStyle name="Navadno 2 2 3 2 2 2 2 2 3 2 2" xfId="7270" xr:uid="{00000000-0005-0000-0000-0000141C0000}"/>
    <cellStyle name="Navadno 2 2 3 2 2 2 2 2 3 2 3" xfId="7271" xr:uid="{00000000-0005-0000-0000-0000151C0000}"/>
    <cellStyle name="Navadno 2 2 3 2 2 2 2 2 3 3" xfId="7272" xr:uid="{00000000-0005-0000-0000-0000161C0000}"/>
    <cellStyle name="Navadno 2 2 3 2 2 2 2 2 3 3 2" xfId="7273" xr:uid="{00000000-0005-0000-0000-0000171C0000}"/>
    <cellStyle name="Navadno 2 2 3 2 2 2 2 2 3 3 3" xfId="7274" xr:uid="{00000000-0005-0000-0000-0000181C0000}"/>
    <cellStyle name="Navadno 2 2 3 2 2 2 2 2 3 4" xfId="7275" xr:uid="{00000000-0005-0000-0000-0000191C0000}"/>
    <cellStyle name="Navadno 2 2 3 2 2 2 2 2 3 5" xfId="7276" xr:uid="{00000000-0005-0000-0000-00001A1C0000}"/>
    <cellStyle name="Navadno 2 2 3 2 2 2 2 2 4" xfId="7277" xr:uid="{00000000-0005-0000-0000-00001B1C0000}"/>
    <cellStyle name="Navadno 2 2 3 2 2 2 2 2 4 2" xfId="7278" xr:uid="{00000000-0005-0000-0000-00001C1C0000}"/>
    <cellStyle name="Navadno 2 2 3 2 2 2 2 2 4 3" xfId="7279" xr:uid="{00000000-0005-0000-0000-00001D1C0000}"/>
    <cellStyle name="Navadno 2 2 3 2 2 2 2 2 5" xfId="7280" xr:uid="{00000000-0005-0000-0000-00001E1C0000}"/>
    <cellStyle name="Navadno 2 2 3 2 2 2 2 2 5 2" xfId="7281" xr:uid="{00000000-0005-0000-0000-00001F1C0000}"/>
    <cellStyle name="Navadno 2 2 3 2 2 2 2 2 5 3" xfId="7282" xr:uid="{00000000-0005-0000-0000-0000201C0000}"/>
    <cellStyle name="Navadno 2 2 3 2 2 2 2 2 6" xfId="7283" xr:uid="{00000000-0005-0000-0000-0000211C0000}"/>
    <cellStyle name="Navadno 2 2 3 2 2 2 2 2 7" xfId="7284" xr:uid="{00000000-0005-0000-0000-0000221C0000}"/>
    <cellStyle name="Navadno 2 2 3 2 2 2 2 3" xfId="7285" xr:uid="{00000000-0005-0000-0000-0000231C0000}"/>
    <cellStyle name="Navadno 2 2 3 2 2 2 2 3 2" xfId="7286" xr:uid="{00000000-0005-0000-0000-0000241C0000}"/>
    <cellStyle name="Navadno 2 2 3 2 2 2 2 3 2 2" xfId="7287" xr:uid="{00000000-0005-0000-0000-0000251C0000}"/>
    <cellStyle name="Navadno 2 2 3 2 2 2 2 3 2 3" xfId="7288" xr:uid="{00000000-0005-0000-0000-0000261C0000}"/>
    <cellStyle name="Navadno 2 2 3 2 2 2 2 3 3" xfId="7289" xr:uid="{00000000-0005-0000-0000-0000271C0000}"/>
    <cellStyle name="Navadno 2 2 3 2 2 2 2 3 3 2" xfId="7290" xr:uid="{00000000-0005-0000-0000-0000281C0000}"/>
    <cellStyle name="Navadno 2 2 3 2 2 2 2 3 3 3" xfId="7291" xr:uid="{00000000-0005-0000-0000-0000291C0000}"/>
    <cellStyle name="Navadno 2 2 3 2 2 2 2 3 4" xfId="7292" xr:uid="{00000000-0005-0000-0000-00002A1C0000}"/>
    <cellStyle name="Navadno 2 2 3 2 2 2 2 3 5" xfId="7293" xr:uid="{00000000-0005-0000-0000-00002B1C0000}"/>
    <cellStyle name="Navadno 2 2 3 2 2 2 2 4" xfId="7294" xr:uid="{00000000-0005-0000-0000-00002C1C0000}"/>
    <cellStyle name="Navadno 2 2 3 2 2 2 2 4 2" xfId="7295" xr:uid="{00000000-0005-0000-0000-00002D1C0000}"/>
    <cellStyle name="Navadno 2 2 3 2 2 2 2 4 2 2" xfId="7296" xr:uid="{00000000-0005-0000-0000-00002E1C0000}"/>
    <cellStyle name="Navadno 2 2 3 2 2 2 2 4 2 3" xfId="7297" xr:uid="{00000000-0005-0000-0000-00002F1C0000}"/>
    <cellStyle name="Navadno 2 2 3 2 2 2 2 4 3" xfId="7298" xr:uid="{00000000-0005-0000-0000-0000301C0000}"/>
    <cellStyle name="Navadno 2 2 3 2 2 2 2 4 3 2" xfId="7299" xr:uid="{00000000-0005-0000-0000-0000311C0000}"/>
    <cellStyle name="Navadno 2 2 3 2 2 2 2 4 3 3" xfId="7300" xr:uid="{00000000-0005-0000-0000-0000321C0000}"/>
    <cellStyle name="Navadno 2 2 3 2 2 2 2 4 4" xfId="7301" xr:uid="{00000000-0005-0000-0000-0000331C0000}"/>
    <cellStyle name="Navadno 2 2 3 2 2 2 2 4 5" xfId="7302" xr:uid="{00000000-0005-0000-0000-0000341C0000}"/>
    <cellStyle name="Navadno 2 2 3 2 2 2 2 5" xfId="7303" xr:uid="{00000000-0005-0000-0000-0000351C0000}"/>
    <cellStyle name="Navadno 2 2 3 2 2 2 2 5 2" xfId="7304" xr:uid="{00000000-0005-0000-0000-0000361C0000}"/>
    <cellStyle name="Navadno 2 2 3 2 2 2 2 5 3" xfId="7305" xr:uid="{00000000-0005-0000-0000-0000371C0000}"/>
    <cellStyle name="Navadno 2 2 3 2 2 2 2 6" xfId="7306" xr:uid="{00000000-0005-0000-0000-0000381C0000}"/>
    <cellStyle name="Navadno 2 2 3 2 2 2 2 6 2" xfId="7307" xr:uid="{00000000-0005-0000-0000-0000391C0000}"/>
    <cellStyle name="Navadno 2 2 3 2 2 2 2 6 3" xfId="7308" xr:uid="{00000000-0005-0000-0000-00003A1C0000}"/>
    <cellStyle name="Navadno 2 2 3 2 2 2 2 7" xfId="7309" xr:uid="{00000000-0005-0000-0000-00003B1C0000}"/>
    <cellStyle name="Navadno 2 2 3 2 2 2 2 8" xfId="7310" xr:uid="{00000000-0005-0000-0000-00003C1C0000}"/>
    <cellStyle name="Navadno 2 2 3 2 2 2 3" xfId="7311" xr:uid="{00000000-0005-0000-0000-00003D1C0000}"/>
    <cellStyle name="Navadno 2 2 3 2 2 2 3 2" xfId="7312" xr:uid="{00000000-0005-0000-0000-00003E1C0000}"/>
    <cellStyle name="Navadno 2 2 3 2 2 2 3 2 2" xfId="7313" xr:uid="{00000000-0005-0000-0000-00003F1C0000}"/>
    <cellStyle name="Navadno 2 2 3 2 2 2 3 2 2 2" xfId="7314" xr:uid="{00000000-0005-0000-0000-0000401C0000}"/>
    <cellStyle name="Navadno 2 2 3 2 2 2 3 2 2 3" xfId="7315" xr:uid="{00000000-0005-0000-0000-0000411C0000}"/>
    <cellStyle name="Navadno 2 2 3 2 2 2 3 2 3" xfId="7316" xr:uid="{00000000-0005-0000-0000-0000421C0000}"/>
    <cellStyle name="Navadno 2 2 3 2 2 2 3 2 3 2" xfId="7317" xr:uid="{00000000-0005-0000-0000-0000431C0000}"/>
    <cellStyle name="Navadno 2 2 3 2 2 2 3 2 3 3" xfId="7318" xr:uid="{00000000-0005-0000-0000-0000441C0000}"/>
    <cellStyle name="Navadno 2 2 3 2 2 2 3 2 4" xfId="7319" xr:uid="{00000000-0005-0000-0000-0000451C0000}"/>
    <cellStyle name="Navadno 2 2 3 2 2 2 3 2 5" xfId="7320" xr:uid="{00000000-0005-0000-0000-0000461C0000}"/>
    <cellStyle name="Navadno 2 2 3 2 2 2 3 3" xfId="7321" xr:uid="{00000000-0005-0000-0000-0000471C0000}"/>
    <cellStyle name="Navadno 2 2 3 2 2 2 3 3 2" xfId="7322" xr:uid="{00000000-0005-0000-0000-0000481C0000}"/>
    <cellStyle name="Navadno 2 2 3 2 2 2 3 3 2 2" xfId="7323" xr:uid="{00000000-0005-0000-0000-0000491C0000}"/>
    <cellStyle name="Navadno 2 2 3 2 2 2 3 3 2 3" xfId="7324" xr:uid="{00000000-0005-0000-0000-00004A1C0000}"/>
    <cellStyle name="Navadno 2 2 3 2 2 2 3 3 3" xfId="7325" xr:uid="{00000000-0005-0000-0000-00004B1C0000}"/>
    <cellStyle name="Navadno 2 2 3 2 2 2 3 3 3 2" xfId="7326" xr:uid="{00000000-0005-0000-0000-00004C1C0000}"/>
    <cellStyle name="Navadno 2 2 3 2 2 2 3 3 3 3" xfId="7327" xr:uid="{00000000-0005-0000-0000-00004D1C0000}"/>
    <cellStyle name="Navadno 2 2 3 2 2 2 3 3 4" xfId="7328" xr:uid="{00000000-0005-0000-0000-00004E1C0000}"/>
    <cellStyle name="Navadno 2 2 3 2 2 2 3 3 5" xfId="7329" xr:uid="{00000000-0005-0000-0000-00004F1C0000}"/>
    <cellStyle name="Navadno 2 2 3 2 2 2 3 4" xfId="7330" xr:uid="{00000000-0005-0000-0000-0000501C0000}"/>
    <cellStyle name="Navadno 2 2 3 2 2 2 3 4 2" xfId="7331" xr:uid="{00000000-0005-0000-0000-0000511C0000}"/>
    <cellStyle name="Navadno 2 2 3 2 2 2 3 4 3" xfId="7332" xr:uid="{00000000-0005-0000-0000-0000521C0000}"/>
    <cellStyle name="Navadno 2 2 3 2 2 2 3 5" xfId="7333" xr:uid="{00000000-0005-0000-0000-0000531C0000}"/>
    <cellStyle name="Navadno 2 2 3 2 2 2 3 5 2" xfId="7334" xr:uid="{00000000-0005-0000-0000-0000541C0000}"/>
    <cellStyle name="Navadno 2 2 3 2 2 2 3 5 3" xfId="7335" xr:uid="{00000000-0005-0000-0000-0000551C0000}"/>
    <cellStyle name="Navadno 2 2 3 2 2 2 3 6" xfId="7336" xr:uid="{00000000-0005-0000-0000-0000561C0000}"/>
    <cellStyle name="Navadno 2 2 3 2 2 2 3 7" xfId="7337" xr:uid="{00000000-0005-0000-0000-0000571C0000}"/>
    <cellStyle name="Navadno 2 2 3 2 2 2 4" xfId="7338" xr:uid="{00000000-0005-0000-0000-0000581C0000}"/>
    <cellStyle name="Navadno 2 2 3 2 2 2 4 2" xfId="7339" xr:uid="{00000000-0005-0000-0000-0000591C0000}"/>
    <cellStyle name="Navadno 2 2 3 2 2 2 4 2 2" xfId="7340" xr:uid="{00000000-0005-0000-0000-00005A1C0000}"/>
    <cellStyle name="Navadno 2 2 3 2 2 2 4 2 3" xfId="7341" xr:uid="{00000000-0005-0000-0000-00005B1C0000}"/>
    <cellStyle name="Navadno 2 2 3 2 2 2 4 3" xfId="7342" xr:uid="{00000000-0005-0000-0000-00005C1C0000}"/>
    <cellStyle name="Navadno 2 2 3 2 2 2 4 3 2" xfId="7343" xr:uid="{00000000-0005-0000-0000-00005D1C0000}"/>
    <cellStyle name="Navadno 2 2 3 2 2 2 4 3 3" xfId="7344" xr:uid="{00000000-0005-0000-0000-00005E1C0000}"/>
    <cellStyle name="Navadno 2 2 3 2 2 2 4 4" xfId="7345" xr:uid="{00000000-0005-0000-0000-00005F1C0000}"/>
    <cellStyle name="Navadno 2 2 3 2 2 2 4 5" xfId="7346" xr:uid="{00000000-0005-0000-0000-0000601C0000}"/>
    <cellStyle name="Navadno 2 2 3 2 2 2 5" xfId="7347" xr:uid="{00000000-0005-0000-0000-0000611C0000}"/>
    <cellStyle name="Navadno 2 2 3 2 2 2 5 2" xfId="7348" xr:uid="{00000000-0005-0000-0000-0000621C0000}"/>
    <cellStyle name="Navadno 2 2 3 2 2 2 5 2 2" xfId="7349" xr:uid="{00000000-0005-0000-0000-0000631C0000}"/>
    <cellStyle name="Navadno 2 2 3 2 2 2 5 2 3" xfId="7350" xr:uid="{00000000-0005-0000-0000-0000641C0000}"/>
    <cellStyle name="Navadno 2 2 3 2 2 2 5 3" xfId="7351" xr:uid="{00000000-0005-0000-0000-0000651C0000}"/>
    <cellStyle name="Navadno 2 2 3 2 2 2 5 3 2" xfId="7352" xr:uid="{00000000-0005-0000-0000-0000661C0000}"/>
    <cellStyle name="Navadno 2 2 3 2 2 2 5 3 3" xfId="7353" xr:uid="{00000000-0005-0000-0000-0000671C0000}"/>
    <cellStyle name="Navadno 2 2 3 2 2 2 5 4" xfId="7354" xr:uid="{00000000-0005-0000-0000-0000681C0000}"/>
    <cellStyle name="Navadno 2 2 3 2 2 2 5 5" xfId="7355" xr:uid="{00000000-0005-0000-0000-0000691C0000}"/>
    <cellStyle name="Navadno 2 2 3 2 2 2 6" xfId="7356" xr:uid="{00000000-0005-0000-0000-00006A1C0000}"/>
    <cellStyle name="Navadno 2 2 3 2 2 2 6 2" xfId="7357" xr:uid="{00000000-0005-0000-0000-00006B1C0000}"/>
    <cellStyle name="Navadno 2 2 3 2 2 2 6 3" xfId="7358" xr:uid="{00000000-0005-0000-0000-00006C1C0000}"/>
    <cellStyle name="Navadno 2 2 3 2 2 2 7" xfId="7359" xr:uid="{00000000-0005-0000-0000-00006D1C0000}"/>
    <cellStyle name="Navadno 2 2 3 2 2 2 7 2" xfId="7360" xr:uid="{00000000-0005-0000-0000-00006E1C0000}"/>
    <cellStyle name="Navadno 2 2 3 2 2 2 7 3" xfId="7361" xr:uid="{00000000-0005-0000-0000-00006F1C0000}"/>
    <cellStyle name="Navadno 2 2 3 2 2 2 8" xfId="7362" xr:uid="{00000000-0005-0000-0000-0000701C0000}"/>
    <cellStyle name="Navadno 2 2 3 2 2 2 9" xfId="7363" xr:uid="{00000000-0005-0000-0000-0000711C0000}"/>
    <cellStyle name="Navadno 2 2 3 2 2 3" xfId="7364" xr:uid="{00000000-0005-0000-0000-0000721C0000}"/>
    <cellStyle name="Navadno 2 2 3 2 2 3 2" xfId="7365" xr:uid="{00000000-0005-0000-0000-0000731C0000}"/>
    <cellStyle name="Navadno 2 2 3 2 2 3 2 2" xfId="7366" xr:uid="{00000000-0005-0000-0000-0000741C0000}"/>
    <cellStyle name="Navadno 2 2 3 2 2 3 2 2 2" xfId="7367" xr:uid="{00000000-0005-0000-0000-0000751C0000}"/>
    <cellStyle name="Navadno 2 2 3 2 2 3 2 2 2 2" xfId="7368" xr:uid="{00000000-0005-0000-0000-0000761C0000}"/>
    <cellStyle name="Navadno 2 2 3 2 2 3 2 2 2 3" xfId="7369" xr:uid="{00000000-0005-0000-0000-0000771C0000}"/>
    <cellStyle name="Navadno 2 2 3 2 2 3 2 2 3" xfId="7370" xr:uid="{00000000-0005-0000-0000-0000781C0000}"/>
    <cellStyle name="Navadno 2 2 3 2 2 3 2 2 3 2" xfId="7371" xr:uid="{00000000-0005-0000-0000-0000791C0000}"/>
    <cellStyle name="Navadno 2 2 3 2 2 3 2 2 3 3" xfId="7372" xr:uid="{00000000-0005-0000-0000-00007A1C0000}"/>
    <cellStyle name="Navadno 2 2 3 2 2 3 2 2 4" xfId="7373" xr:uid="{00000000-0005-0000-0000-00007B1C0000}"/>
    <cellStyle name="Navadno 2 2 3 2 2 3 2 2 5" xfId="7374" xr:uid="{00000000-0005-0000-0000-00007C1C0000}"/>
    <cellStyle name="Navadno 2 2 3 2 2 3 2 3" xfId="7375" xr:uid="{00000000-0005-0000-0000-00007D1C0000}"/>
    <cellStyle name="Navadno 2 2 3 2 2 3 2 3 2" xfId="7376" xr:uid="{00000000-0005-0000-0000-00007E1C0000}"/>
    <cellStyle name="Navadno 2 2 3 2 2 3 2 3 2 2" xfId="7377" xr:uid="{00000000-0005-0000-0000-00007F1C0000}"/>
    <cellStyle name="Navadno 2 2 3 2 2 3 2 3 2 3" xfId="7378" xr:uid="{00000000-0005-0000-0000-0000801C0000}"/>
    <cellStyle name="Navadno 2 2 3 2 2 3 2 3 3" xfId="7379" xr:uid="{00000000-0005-0000-0000-0000811C0000}"/>
    <cellStyle name="Navadno 2 2 3 2 2 3 2 3 3 2" xfId="7380" xr:uid="{00000000-0005-0000-0000-0000821C0000}"/>
    <cellStyle name="Navadno 2 2 3 2 2 3 2 3 3 3" xfId="7381" xr:uid="{00000000-0005-0000-0000-0000831C0000}"/>
    <cellStyle name="Navadno 2 2 3 2 2 3 2 3 4" xfId="7382" xr:uid="{00000000-0005-0000-0000-0000841C0000}"/>
    <cellStyle name="Navadno 2 2 3 2 2 3 2 3 5" xfId="7383" xr:uid="{00000000-0005-0000-0000-0000851C0000}"/>
    <cellStyle name="Navadno 2 2 3 2 2 3 2 4" xfId="7384" xr:uid="{00000000-0005-0000-0000-0000861C0000}"/>
    <cellStyle name="Navadno 2 2 3 2 2 3 2 4 2" xfId="7385" xr:uid="{00000000-0005-0000-0000-0000871C0000}"/>
    <cellStyle name="Navadno 2 2 3 2 2 3 2 4 3" xfId="7386" xr:uid="{00000000-0005-0000-0000-0000881C0000}"/>
    <cellStyle name="Navadno 2 2 3 2 2 3 2 5" xfId="7387" xr:uid="{00000000-0005-0000-0000-0000891C0000}"/>
    <cellStyle name="Navadno 2 2 3 2 2 3 2 5 2" xfId="7388" xr:uid="{00000000-0005-0000-0000-00008A1C0000}"/>
    <cellStyle name="Navadno 2 2 3 2 2 3 2 5 3" xfId="7389" xr:uid="{00000000-0005-0000-0000-00008B1C0000}"/>
    <cellStyle name="Navadno 2 2 3 2 2 3 2 6" xfId="7390" xr:uid="{00000000-0005-0000-0000-00008C1C0000}"/>
    <cellStyle name="Navadno 2 2 3 2 2 3 2 7" xfId="7391" xr:uid="{00000000-0005-0000-0000-00008D1C0000}"/>
    <cellStyle name="Navadno 2 2 3 2 2 3 3" xfId="7392" xr:uid="{00000000-0005-0000-0000-00008E1C0000}"/>
    <cellStyle name="Navadno 2 2 3 2 2 3 3 2" xfId="7393" xr:uid="{00000000-0005-0000-0000-00008F1C0000}"/>
    <cellStyle name="Navadno 2 2 3 2 2 3 3 2 2" xfId="7394" xr:uid="{00000000-0005-0000-0000-0000901C0000}"/>
    <cellStyle name="Navadno 2 2 3 2 2 3 3 2 3" xfId="7395" xr:uid="{00000000-0005-0000-0000-0000911C0000}"/>
    <cellStyle name="Navadno 2 2 3 2 2 3 3 3" xfId="7396" xr:uid="{00000000-0005-0000-0000-0000921C0000}"/>
    <cellStyle name="Navadno 2 2 3 2 2 3 3 3 2" xfId="7397" xr:uid="{00000000-0005-0000-0000-0000931C0000}"/>
    <cellStyle name="Navadno 2 2 3 2 2 3 3 3 3" xfId="7398" xr:uid="{00000000-0005-0000-0000-0000941C0000}"/>
    <cellStyle name="Navadno 2 2 3 2 2 3 3 4" xfId="7399" xr:uid="{00000000-0005-0000-0000-0000951C0000}"/>
    <cellStyle name="Navadno 2 2 3 2 2 3 3 5" xfId="7400" xr:uid="{00000000-0005-0000-0000-0000961C0000}"/>
    <cellStyle name="Navadno 2 2 3 2 2 3 4" xfId="7401" xr:uid="{00000000-0005-0000-0000-0000971C0000}"/>
    <cellStyle name="Navadno 2 2 3 2 2 3 4 2" xfId="7402" xr:uid="{00000000-0005-0000-0000-0000981C0000}"/>
    <cellStyle name="Navadno 2 2 3 2 2 3 4 2 2" xfId="7403" xr:uid="{00000000-0005-0000-0000-0000991C0000}"/>
    <cellStyle name="Navadno 2 2 3 2 2 3 4 2 3" xfId="7404" xr:uid="{00000000-0005-0000-0000-00009A1C0000}"/>
    <cellStyle name="Navadno 2 2 3 2 2 3 4 3" xfId="7405" xr:uid="{00000000-0005-0000-0000-00009B1C0000}"/>
    <cellStyle name="Navadno 2 2 3 2 2 3 4 3 2" xfId="7406" xr:uid="{00000000-0005-0000-0000-00009C1C0000}"/>
    <cellStyle name="Navadno 2 2 3 2 2 3 4 3 3" xfId="7407" xr:uid="{00000000-0005-0000-0000-00009D1C0000}"/>
    <cellStyle name="Navadno 2 2 3 2 2 3 4 4" xfId="7408" xr:uid="{00000000-0005-0000-0000-00009E1C0000}"/>
    <cellStyle name="Navadno 2 2 3 2 2 3 4 5" xfId="7409" xr:uid="{00000000-0005-0000-0000-00009F1C0000}"/>
    <cellStyle name="Navadno 2 2 3 2 2 3 5" xfId="7410" xr:uid="{00000000-0005-0000-0000-0000A01C0000}"/>
    <cellStyle name="Navadno 2 2 3 2 2 3 5 2" xfId="7411" xr:uid="{00000000-0005-0000-0000-0000A11C0000}"/>
    <cellStyle name="Navadno 2 2 3 2 2 3 5 3" xfId="7412" xr:uid="{00000000-0005-0000-0000-0000A21C0000}"/>
    <cellStyle name="Navadno 2 2 3 2 2 3 6" xfId="7413" xr:uid="{00000000-0005-0000-0000-0000A31C0000}"/>
    <cellStyle name="Navadno 2 2 3 2 2 3 6 2" xfId="7414" xr:uid="{00000000-0005-0000-0000-0000A41C0000}"/>
    <cellStyle name="Navadno 2 2 3 2 2 3 6 3" xfId="7415" xr:uid="{00000000-0005-0000-0000-0000A51C0000}"/>
    <cellStyle name="Navadno 2 2 3 2 2 3 7" xfId="7416" xr:uid="{00000000-0005-0000-0000-0000A61C0000}"/>
    <cellStyle name="Navadno 2 2 3 2 2 3 8" xfId="7417" xr:uid="{00000000-0005-0000-0000-0000A71C0000}"/>
    <cellStyle name="Navadno 2 2 3 2 2 4" xfId="7418" xr:uid="{00000000-0005-0000-0000-0000A81C0000}"/>
    <cellStyle name="Navadno 2 2 3 2 2 4 2" xfId="7419" xr:uid="{00000000-0005-0000-0000-0000A91C0000}"/>
    <cellStyle name="Navadno 2 2 3 2 2 4 2 2" xfId="7420" xr:uid="{00000000-0005-0000-0000-0000AA1C0000}"/>
    <cellStyle name="Navadno 2 2 3 2 2 4 2 2 2" xfId="7421" xr:uid="{00000000-0005-0000-0000-0000AB1C0000}"/>
    <cellStyle name="Navadno 2 2 3 2 2 4 2 2 3" xfId="7422" xr:uid="{00000000-0005-0000-0000-0000AC1C0000}"/>
    <cellStyle name="Navadno 2 2 3 2 2 4 2 3" xfId="7423" xr:uid="{00000000-0005-0000-0000-0000AD1C0000}"/>
    <cellStyle name="Navadno 2 2 3 2 2 4 2 3 2" xfId="7424" xr:uid="{00000000-0005-0000-0000-0000AE1C0000}"/>
    <cellStyle name="Navadno 2 2 3 2 2 4 2 3 3" xfId="7425" xr:uid="{00000000-0005-0000-0000-0000AF1C0000}"/>
    <cellStyle name="Navadno 2 2 3 2 2 4 2 4" xfId="7426" xr:uid="{00000000-0005-0000-0000-0000B01C0000}"/>
    <cellStyle name="Navadno 2 2 3 2 2 4 2 5" xfId="7427" xr:uid="{00000000-0005-0000-0000-0000B11C0000}"/>
    <cellStyle name="Navadno 2 2 3 2 2 4 3" xfId="7428" xr:uid="{00000000-0005-0000-0000-0000B21C0000}"/>
    <cellStyle name="Navadno 2 2 3 2 2 4 3 2" xfId="7429" xr:uid="{00000000-0005-0000-0000-0000B31C0000}"/>
    <cellStyle name="Navadno 2 2 3 2 2 4 3 2 2" xfId="7430" xr:uid="{00000000-0005-0000-0000-0000B41C0000}"/>
    <cellStyle name="Navadno 2 2 3 2 2 4 3 2 3" xfId="7431" xr:uid="{00000000-0005-0000-0000-0000B51C0000}"/>
    <cellStyle name="Navadno 2 2 3 2 2 4 3 3" xfId="7432" xr:uid="{00000000-0005-0000-0000-0000B61C0000}"/>
    <cellStyle name="Navadno 2 2 3 2 2 4 3 3 2" xfId="7433" xr:uid="{00000000-0005-0000-0000-0000B71C0000}"/>
    <cellStyle name="Navadno 2 2 3 2 2 4 3 3 3" xfId="7434" xr:uid="{00000000-0005-0000-0000-0000B81C0000}"/>
    <cellStyle name="Navadno 2 2 3 2 2 4 3 4" xfId="7435" xr:uid="{00000000-0005-0000-0000-0000B91C0000}"/>
    <cellStyle name="Navadno 2 2 3 2 2 4 3 5" xfId="7436" xr:uid="{00000000-0005-0000-0000-0000BA1C0000}"/>
    <cellStyle name="Navadno 2 2 3 2 2 4 4" xfId="7437" xr:uid="{00000000-0005-0000-0000-0000BB1C0000}"/>
    <cellStyle name="Navadno 2 2 3 2 2 4 4 2" xfId="7438" xr:uid="{00000000-0005-0000-0000-0000BC1C0000}"/>
    <cellStyle name="Navadno 2 2 3 2 2 4 4 3" xfId="7439" xr:uid="{00000000-0005-0000-0000-0000BD1C0000}"/>
    <cellStyle name="Navadno 2 2 3 2 2 4 5" xfId="7440" xr:uid="{00000000-0005-0000-0000-0000BE1C0000}"/>
    <cellStyle name="Navadno 2 2 3 2 2 4 5 2" xfId="7441" xr:uid="{00000000-0005-0000-0000-0000BF1C0000}"/>
    <cellStyle name="Navadno 2 2 3 2 2 4 5 3" xfId="7442" xr:uid="{00000000-0005-0000-0000-0000C01C0000}"/>
    <cellStyle name="Navadno 2 2 3 2 2 4 6" xfId="7443" xr:uid="{00000000-0005-0000-0000-0000C11C0000}"/>
    <cellStyle name="Navadno 2 2 3 2 2 4 7" xfId="7444" xr:uid="{00000000-0005-0000-0000-0000C21C0000}"/>
    <cellStyle name="Navadno 2 2 3 2 2 5" xfId="7445" xr:uid="{00000000-0005-0000-0000-0000C31C0000}"/>
    <cellStyle name="Navadno 2 2 3 2 2 5 2" xfId="7446" xr:uid="{00000000-0005-0000-0000-0000C41C0000}"/>
    <cellStyle name="Navadno 2 2 3 2 2 5 2 2" xfId="7447" xr:uid="{00000000-0005-0000-0000-0000C51C0000}"/>
    <cellStyle name="Navadno 2 2 3 2 2 5 2 3" xfId="7448" xr:uid="{00000000-0005-0000-0000-0000C61C0000}"/>
    <cellStyle name="Navadno 2 2 3 2 2 5 3" xfId="7449" xr:uid="{00000000-0005-0000-0000-0000C71C0000}"/>
    <cellStyle name="Navadno 2 2 3 2 2 5 3 2" xfId="7450" xr:uid="{00000000-0005-0000-0000-0000C81C0000}"/>
    <cellStyle name="Navadno 2 2 3 2 2 5 3 3" xfId="7451" xr:uid="{00000000-0005-0000-0000-0000C91C0000}"/>
    <cellStyle name="Navadno 2 2 3 2 2 5 4" xfId="7452" xr:uid="{00000000-0005-0000-0000-0000CA1C0000}"/>
    <cellStyle name="Navadno 2 2 3 2 2 5 5" xfId="7453" xr:uid="{00000000-0005-0000-0000-0000CB1C0000}"/>
    <cellStyle name="Navadno 2 2 3 2 2 6" xfId="7454" xr:uid="{00000000-0005-0000-0000-0000CC1C0000}"/>
    <cellStyle name="Navadno 2 2 3 2 2 6 2" xfId="7455" xr:uid="{00000000-0005-0000-0000-0000CD1C0000}"/>
    <cellStyle name="Navadno 2 2 3 2 2 6 2 2" xfId="7456" xr:uid="{00000000-0005-0000-0000-0000CE1C0000}"/>
    <cellStyle name="Navadno 2 2 3 2 2 6 2 3" xfId="7457" xr:uid="{00000000-0005-0000-0000-0000CF1C0000}"/>
    <cellStyle name="Navadno 2 2 3 2 2 6 3" xfId="7458" xr:uid="{00000000-0005-0000-0000-0000D01C0000}"/>
    <cellStyle name="Navadno 2 2 3 2 2 6 3 2" xfId="7459" xr:uid="{00000000-0005-0000-0000-0000D11C0000}"/>
    <cellStyle name="Navadno 2 2 3 2 2 6 3 3" xfId="7460" xr:uid="{00000000-0005-0000-0000-0000D21C0000}"/>
    <cellStyle name="Navadno 2 2 3 2 2 6 4" xfId="7461" xr:uid="{00000000-0005-0000-0000-0000D31C0000}"/>
    <cellStyle name="Navadno 2 2 3 2 2 6 5" xfId="7462" xr:uid="{00000000-0005-0000-0000-0000D41C0000}"/>
    <cellStyle name="Navadno 2 2 3 2 2 7" xfId="7463" xr:uid="{00000000-0005-0000-0000-0000D51C0000}"/>
    <cellStyle name="Navadno 2 2 3 2 2 7 2" xfId="7464" xr:uid="{00000000-0005-0000-0000-0000D61C0000}"/>
    <cellStyle name="Navadno 2 2 3 2 2 7 3" xfId="7465" xr:uid="{00000000-0005-0000-0000-0000D71C0000}"/>
    <cellStyle name="Navadno 2 2 3 2 2 8" xfId="7466" xr:uid="{00000000-0005-0000-0000-0000D81C0000}"/>
    <cellStyle name="Navadno 2 2 3 2 2 8 2" xfId="7467" xr:uid="{00000000-0005-0000-0000-0000D91C0000}"/>
    <cellStyle name="Navadno 2 2 3 2 2 8 3" xfId="7468" xr:uid="{00000000-0005-0000-0000-0000DA1C0000}"/>
    <cellStyle name="Navadno 2 2 3 2 2 9" xfId="7469" xr:uid="{00000000-0005-0000-0000-0000DB1C0000}"/>
    <cellStyle name="Navadno 2 2 3 2 3" xfId="7470" xr:uid="{00000000-0005-0000-0000-0000DC1C0000}"/>
    <cellStyle name="Navadno 2 2 3 2 3 2" xfId="7471" xr:uid="{00000000-0005-0000-0000-0000DD1C0000}"/>
    <cellStyle name="Navadno 2 2 3 2 3 2 2" xfId="7472" xr:uid="{00000000-0005-0000-0000-0000DE1C0000}"/>
    <cellStyle name="Navadno 2 2 3 2 3 2 2 2" xfId="7473" xr:uid="{00000000-0005-0000-0000-0000DF1C0000}"/>
    <cellStyle name="Navadno 2 2 3 2 3 2 2 2 2" xfId="7474" xr:uid="{00000000-0005-0000-0000-0000E01C0000}"/>
    <cellStyle name="Navadno 2 2 3 2 3 2 2 2 2 2" xfId="7475" xr:uid="{00000000-0005-0000-0000-0000E11C0000}"/>
    <cellStyle name="Navadno 2 2 3 2 3 2 2 2 2 3" xfId="7476" xr:uid="{00000000-0005-0000-0000-0000E21C0000}"/>
    <cellStyle name="Navadno 2 2 3 2 3 2 2 2 3" xfId="7477" xr:uid="{00000000-0005-0000-0000-0000E31C0000}"/>
    <cellStyle name="Navadno 2 2 3 2 3 2 2 2 3 2" xfId="7478" xr:uid="{00000000-0005-0000-0000-0000E41C0000}"/>
    <cellStyle name="Navadno 2 2 3 2 3 2 2 2 3 3" xfId="7479" xr:uid="{00000000-0005-0000-0000-0000E51C0000}"/>
    <cellStyle name="Navadno 2 2 3 2 3 2 2 2 4" xfId="7480" xr:uid="{00000000-0005-0000-0000-0000E61C0000}"/>
    <cellStyle name="Navadno 2 2 3 2 3 2 2 2 5" xfId="7481" xr:uid="{00000000-0005-0000-0000-0000E71C0000}"/>
    <cellStyle name="Navadno 2 2 3 2 3 2 2 3" xfId="7482" xr:uid="{00000000-0005-0000-0000-0000E81C0000}"/>
    <cellStyle name="Navadno 2 2 3 2 3 2 2 3 2" xfId="7483" xr:uid="{00000000-0005-0000-0000-0000E91C0000}"/>
    <cellStyle name="Navadno 2 2 3 2 3 2 2 3 2 2" xfId="7484" xr:uid="{00000000-0005-0000-0000-0000EA1C0000}"/>
    <cellStyle name="Navadno 2 2 3 2 3 2 2 3 2 3" xfId="7485" xr:uid="{00000000-0005-0000-0000-0000EB1C0000}"/>
    <cellStyle name="Navadno 2 2 3 2 3 2 2 3 3" xfId="7486" xr:uid="{00000000-0005-0000-0000-0000EC1C0000}"/>
    <cellStyle name="Navadno 2 2 3 2 3 2 2 3 3 2" xfId="7487" xr:uid="{00000000-0005-0000-0000-0000ED1C0000}"/>
    <cellStyle name="Navadno 2 2 3 2 3 2 2 3 3 3" xfId="7488" xr:uid="{00000000-0005-0000-0000-0000EE1C0000}"/>
    <cellStyle name="Navadno 2 2 3 2 3 2 2 3 4" xfId="7489" xr:uid="{00000000-0005-0000-0000-0000EF1C0000}"/>
    <cellStyle name="Navadno 2 2 3 2 3 2 2 3 5" xfId="7490" xr:uid="{00000000-0005-0000-0000-0000F01C0000}"/>
    <cellStyle name="Navadno 2 2 3 2 3 2 2 4" xfId="7491" xr:uid="{00000000-0005-0000-0000-0000F11C0000}"/>
    <cellStyle name="Navadno 2 2 3 2 3 2 2 4 2" xfId="7492" xr:uid="{00000000-0005-0000-0000-0000F21C0000}"/>
    <cellStyle name="Navadno 2 2 3 2 3 2 2 4 3" xfId="7493" xr:uid="{00000000-0005-0000-0000-0000F31C0000}"/>
    <cellStyle name="Navadno 2 2 3 2 3 2 2 5" xfId="7494" xr:uid="{00000000-0005-0000-0000-0000F41C0000}"/>
    <cellStyle name="Navadno 2 2 3 2 3 2 2 5 2" xfId="7495" xr:uid="{00000000-0005-0000-0000-0000F51C0000}"/>
    <cellStyle name="Navadno 2 2 3 2 3 2 2 5 3" xfId="7496" xr:uid="{00000000-0005-0000-0000-0000F61C0000}"/>
    <cellStyle name="Navadno 2 2 3 2 3 2 2 6" xfId="7497" xr:uid="{00000000-0005-0000-0000-0000F71C0000}"/>
    <cellStyle name="Navadno 2 2 3 2 3 2 2 7" xfId="7498" xr:uid="{00000000-0005-0000-0000-0000F81C0000}"/>
    <cellStyle name="Navadno 2 2 3 2 3 2 3" xfId="7499" xr:uid="{00000000-0005-0000-0000-0000F91C0000}"/>
    <cellStyle name="Navadno 2 2 3 2 3 2 3 2" xfId="7500" xr:uid="{00000000-0005-0000-0000-0000FA1C0000}"/>
    <cellStyle name="Navadno 2 2 3 2 3 2 3 2 2" xfId="7501" xr:uid="{00000000-0005-0000-0000-0000FB1C0000}"/>
    <cellStyle name="Navadno 2 2 3 2 3 2 3 2 3" xfId="7502" xr:uid="{00000000-0005-0000-0000-0000FC1C0000}"/>
    <cellStyle name="Navadno 2 2 3 2 3 2 3 3" xfId="7503" xr:uid="{00000000-0005-0000-0000-0000FD1C0000}"/>
    <cellStyle name="Navadno 2 2 3 2 3 2 3 3 2" xfId="7504" xr:uid="{00000000-0005-0000-0000-0000FE1C0000}"/>
    <cellStyle name="Navadno 2 2 3 2 3 2 3 3 3" xfId="7505" xr:uid="{00000000-0005-0000-0000-0000FF1C0000}"/>
    <cellStyle name="Navadno 2 2 3 2 3 2 3 4" xfId="7506" xr:uid="{00000000-0005-0000-0000-0000001D0000}"/>
    <cellStyle name="Navadno 2 2 3 2 3 2 3 5" xfId="7507" xr:uid="{00000000-0005-0000-0000-0000011D0000}"/>
    <cellStyle name="Navadno 2 2 3 2 3 2 4" xfId="7508" xr:uid="{00000000-0005-0000-0000-0000021D0000}"/>
    <cellStyle name="Navadno 2 2 3 2 3 2 4 2" xfId="7509" xr:uid="{00000000-0005-0000-0000-0000031D0000}"/>
    <cellStyle name="Navadno 2 2 3 2 3 2 4 2 2" xfId="7510" xr:uid="{00000000-0005-0000-0000-0000041D0000}"/>
    <cellStyle name="Navadno 2 2 3 2 3 2 4 2 3" xfId="7511" xr:uid="{00000000-0005-0000-0000-0000051D0000}"/>
    <cellStyle name="Navadno 2 2 3 2 3 2 4 3" xfId="7512" xr:uid="{00000000-0005-0000-0000-0000061D0000}"/>
    <cellStyle name="Navadno 2 2 3 2 3 2 4 3 2" xfId="7513" xr:uid="{00000000-0005-0000-0000-0000071D0000}"/>
    <cellStyle name="Navadno 2 2 3 2 3 2 4 3 3" xfId="7514" xr:uid="{00000000-0005-0000-0000-0000081D0000}"/>
    <cellStyle name="Navadno 2 2 3 2 3 2 4 4" xfId="7515" xr:uid="{00000000-0005-0000-0000-0000091D0000}"/>
    <cellStyle name="Navadno 2 2 3 2 3 2 4 5" xfId="7516" xr:uid="{00000000-0005-0000-0000-00000A1D0000}"/>
    <cellStyle name="Navadno 2 2 3 2 3 2 5" xfId="7517" xr:uid="{00000000-0005-0000-0000-00000B1D0000}"/>
    <cellStyle name="Navadno 2 2 3 2 3 2 5 2" xfId="7518" xr:uid="{00000000-0005-0000-0000-00000C1D0000}"/>
    <cellStyle name="Navadno 2 2 3 2 3 2 5 3" xfId="7519" xr:uid="{00000000-0005-0000-0000-00000D1D0000}"/>
    <cellStyle name="Navadno 2 2 3 2 3 2 6" xfId="7520" xr:uid="{00000000-0005-0000-0000-00000E1D0000}"/>
    <cellStyle name="Navadno 2 2 3 2 3 2 6 2" xfId="7521" xr:uid="{00000000-0005-0000-0000-00000F1D0000}"/>
    <cellStyle name="Navadno 2 2 3 2 3 2 6 3" xfId="7522" xr:uid="{00000000-0005-0000-0000-0000101D0000}"/>
    <cellStyle name="Navadno 2 2 3 2 3 2 7" xfId="7523" xr:uid="{00000000-0005-0000-0000-0000111D0000}"/>
    <cellStyle name="Navadno 2 2 3 2 3 2 8" xfId="7524" xr:uid="{00000000-0005-0000-0000-0000121D0000}"/>
    <cellStyle name="Navadno 2 2 3 2 3 3" xfId="7525" xr:uid="{00000000-0005-0000-0000-0000131D0000}"/>
    <cellStyle name="Navadno 2 2 3 2 3 3 2" xfId="7526" xr:uid="{00000000-0005-0000-0000-0000141D0000}"/>
    <cellStyle name="Navadno 2 2 3 2 3 3 2 2" xfId="7527" xr:uid="{00000000-0005-0000-0000-0000151D0000}"/>
    <cellStyle name="Navadno 2 2 3 2 3 3 2 2 2" xfId="7528" xr:uid="{00000000-0005-0000-0000-0000161D0000}"/>
    <cellStyle name="Navadno 2 2 3 2 3 3 2 2 3" xfId="7529" xr:uid="{00000000-0005-0000-0000-0000171D0000}"/>
    <cellStyle name="Navadno 2 2 3 2 3 3 2 3" xfId="7530" xr:uid="{00000000-0005-0000-0000-0000181D0000}"/>
    <cellStyle name="Navadno 2 2 3 2 3 3 2 3 2" xfId="7531" xr:uid="{00000000-0005-0000-0000-0000191D0000}"/>
    <cellStyle name="Navadno 2 2 3 2 3 3 2 3 3" xfId="7532" xr:uid="{00000000-0005-0000-0000-00001A1D0000}"/>
    <cellStyle name="Navadno 2 2 3 2 3 3 2 4" xfId="7533" xr:uid="{00000000-0005-0000-0000-00001B1D0000}"/>
    <cellStyle name="Navadno 2 2 3 2 3 3 2 5" xfId="7534" xr:uid="{00000000-0005-0000-0000-00001C1D0000}"/>
    <cellStyle name="Navadno 2 2 3 2 3 3 3" xfId="7535" xr:uid="{00000000-0005-0000-0000-00001D1D0000}"/>
    <cellStyle name="Navadno 2 2 3 2 3 3 3 2" xfId="7536" xr:uid="{00000000-0005-0000-0000-00001E1D0000}"/>
    <cellStyle name="Navadno 2 2 3 2 3 3 3 2 2" xfId="7537" xr:uid="{00000000-0005-0000-0000-00001F1D0000}"/>
    <cellStyle name="Navadno 2 2 3 2 3 3 3 2 3" xfId="7538" xr:uid="{00000000-0005-0000-0000-0000201D0000}"/>
    <cellStyle name="Navadno 2 2 3 2 3 3 3 3" xfId="7539" xr:uid="{00000000-0005-0000-0000-0000211D0000}"/>
    <cellStyle name="Navadno 2 2 3 2 3 3 3 3 2" xfId="7540" xr:uid="{00000000-0005-0000-0000-0000221D0000}"/>
    <cellStyle name="Navadno 2 2 3 2 3 3 3 3 3" xfId="7541" xr:uid="{00000000-0005-0000-0000-0000231D0000}"/>
    <cellStyle name="Navadno 2 2 3 2 3 3 3 4" xfId="7542" xr:uid="{00000000-0005-0000-0000-0000241D0000}"/>
    <cellStyle name="Navadno 2 2 3 2 3 3 3 5" xfId="7543" xr:uid="{00000000-0005-0000-0000-0000251D0000}"/>
    <cellStyle name="Navadno 2 2 3 2 3 3 4" xfId="7544" xr:uid="{00000000-0005-0000-0000-0000261D0000}"/>
    <cellStyle name="Navadno 2 2 3 2 3 3 4 2" xfId="7545" xr:uid="{00000000-0005-0000-0000-0000271D0000}"/>
    <cellStyle name="Navadno 2 2 3 2 3 3 4 3" xfId="7546" xr:uid="{00000000-0005-0000-0000-0000281D0000}"/>
    <cellStyle name="Navadno 2 2 3 2 3 3 5" xfId="7547" xr:uid="{00000000-0005-0000-0000-0000291D0000}"/>
    <cellStyle name="Navadno 2 2 3 2 3 3 5 2" xfId="7548" xr:uid="{00000000-0005-0000-0000-00002A1D0000}"/>
    <cellStyle name="Navadno 2 2 3 2 3 3 5 3" xfId="7549" xr:uid="{00000000-0005-0000-0000-00002B1D0000}"/>
    <cellStyle name="Navadno 2 2 3 2 3 3 6" xfId="7550" xr:uid="{00000000-0005-0000-0000-00002C1D0000}"/>
    <cellStyle name="Navadno 2 2 3 2 3 3 7" xfId="7551" xr:uid="{00000000-0005-0000-0000-00002D1D0000}"/>
    <cellStyle name="Navadno 2 2 3 2 3 4" xfId="7552" xr:uid="{00000000-0005-0000-0000-00002E1D0000}"/>
    <cellStyle name="Navadno 2 2 3 2 3 4 2" xfId="7553" xr:uid="{00000000-0005-0000-0000-00002F1D0000}"/>
    <cellStyle name="Navadno 2 2 3 2 3 4 2 2" xfId="7554" xr:uid="{00000000-0005-0000-0000-0000301D0000}"/>
    <cellStyle name="Navadno 2 2 3 2 3 4 2 3" xfId="7555" xr:uid="{00000000-0005-0000-0000-0000311D0000}"/>
    <cellStyle name="Navadno 2 2 3 2 3 4 3" xfId="7556" xr:uid="{00000000-0005-0000-0000-0000321D0000}"/>
    <cellStyle name="Navadno 2 2 3 2 3 4 3 2" xfId="7557" xr:uid="{00000000-0005-0000-0000-0000331D0000}"/>
    <cellStyle name="Navadno 2 2 3 2 3 4 3 3" xfId="7558" xr:uid="{00000000-0005-0000-0000-0000341D0000}"/>
    <cellStyle name="Navadno 2 2 3 2 3 4 4" xfId="7559" xr:uid="{00000000-0005-0000-0000-0000351D0000}"/>
    <cellStyle name="Navadno 2 2 3 2 3 4 5" xfId="7560" xr:uid="{00000000-0005-0000-0000-0000361D0000}"/>
    <cellStyle name="Navadno 2 2 3 2 3 5" xfId="7561" xr:uid="{00000000-0005-0000-0000-0000371D0000}"/>
    <cellStyle name="Navadno 2 2 3 2 3 5 2" xfId="7562" xr:uid="{00000000-0005-0000-0000-0000381D0000}"/>
    <cellStyle name="Navadno 2 2 3 2 3 5 2 2" xfId="7563" xr:uid="{00000000-0005-0000-0000-0000391D0000}"/>
    <cellStyle name="Navadno 2 2 3 2 3 5 2 3" xfId="7564" xr:uid="{00000000-0005-0000-0000-00003A1D0000}"/>
    <cellStyle name="Navadno 2 2 3 2 3 5 3" xfId="7565" xr:uid="{00000000-0005-0000-0000-00003B1D0000}"/>
    <cellStyle name="Navadno 2 2 3 2 3 5 3 2" xfId="7566" xr:uid="{00000000-0005-0000-0000-00003C1D0000}"/>
    <cellStyle name="Navadno 2 2 3 2 3 5 3 3" xfId="7567" xr:uid="{00000000-0005-0000-0000-00003D1D0000}"/>
    <cellStyle name="Navadno 2 2 3 2 3 5 4" xfId="7568" xr:uid="{00000000-0005-0000-0000-00003E1D0000}"/>
    <cellStyle name="Navadno 2 2 3 2 3 5 5" xfId="7569" xr:uid="{00000000-0005-0000-0000-00003F1D0000}"/>
    <cellStyle name="Navadno 2 2 3 2 3 6" xfId="7570" xr:uid="{00000000-0005-0000-0000-0000401D0000}"/>
    <cellStyle name="Navadno 2 2 3 2 3 6 2" xfId="7571" xr:uid="{00000000-0005-0000-0000-0000411D0000}"/>
    <cellStyle name="Navadno 2 2 3 2 3 6 3" xfId="7572" xr:uid="{00000000-0005-0000-0000-0000421D0000}"/>
    <cellStyle name="Navadno 2 2 3 2 3 7" xfId="7573" xr:uid="{00000000-0005-0000-0000-0000431D0000}"/>
    <cellStyle name="Navadno 2 2 3 2 3 7 2" xfId="7574" xr:uid="{00000000-0005-0000-0000-0000441D0000}"/>
    <cellStyle name="Navadno 2 2 3 2 3 7 3" xfId="7575" xr:uid="{00000000-0005-0000-0000-0000451D0000}"/>
    <cellStyle name="Navadno 2 2 3 2 3 8" xfId="7576" xr:uid="{00000000-0005-0000-0000-0000461D0000}"/>
    <cellStyle name="Navadno 2 2 3 2 3 9" xfId="7577" xr:uid="{00000000-0005-0000-0000-0000471D0000}"/>
    <cellStyle name="Navadno 2 2 3 2 4" xfId="7578" xr:uid="{00000000-0005-0000-0000-0000481D0000}"/>
    <cellStyle name="Navadno 2 2 3 2 4 2" xfId="7579" xr:uid="{00000000-0005-0000-0000-0000491D0000}"/>
    <cellStyle name="Navadno 2 2 3 2 4 2 2" xfId="7580" xr:uid="{00000000-0005-0000-0000-00004A1D0000}"/>
    <cellStyle name="Navadno 2 2 3 2 4 2 2 2" xfId="7581" xr:uid="{00000000-0005-0000-0000-00004B1D0000}"/>
    <cellStyle name="Navadno 2 2 3 2 4 2 2 2 2" xfId="7582" xr:uid="{00000000-0005-0000-0000-00004C1D0000}"/>
    <cellStyle name="Navadno 2 2 3 2 4 2 2 2 2 2" xfId="7583" xr:uid="{00000000-0005-0000-0000-00004D1D0000}"/>
    <cellStyle name="Navadno 2 2 3 2 4 2 2 2 2 3" xfId="7584" xr:uid="{00000000-0005-0000-0000-00004E1D0000}"/>
    <cellStyle name="Navadno 2 2 3 2 4 2 2 2 3" xfId="7585" xr:uid="{00000000-0005-0000-0000-00004F1D0000}"/>
    <cellStyle name="Navadno 2 2 3 2 4 2 2 2 3 2" xfId="7586" xr:uid="{00000000-0005-0000-0000-0000501D0000}"/>
    <cellStyle name="Navadno 2 2 3 2 4 2 2 2 3 3" xfId="7587" xr:uid="{00000000-0005-0000-0000-0000511D0000}"/>
    <cellStyle name="Navadno 2 2 3 2 4 2 2 2 4" xfId="7588" xr:uid="{00000000-0005-0000-0000-0000521D0000}"/>
    <cellStyle name="Navadno 2 2 3 2 4 2 2 2 5" xfId="7589" xr:uid="{00000000-0005-0000-0000-0000531D0000}"/>
    <cellStyle name="Navadno 2 2 3 2 4 2 2 3" xfId="7590" xr:uid="{00000000-0005-0000-0000-0000541D0000}"/>
    <cellStyle name="Navadno 2 2 3 2 4 2 2 3 2" xfId="7591" xr:uid="{00000000-0005-0000-0000-0000551D0000}"/>
    <cellStyle name="Navadno 2 2 3 2 4 2 2 3 2 2" xfId="7592" xr:uid="{00000000-0005-0000-0000-0000561D0000}"/>
    <cellStyle name="Navadno 2 2 3 2 4 2 2 3 2 3" xfId="7593" xr:uid="{00000000-0005-0000-0000-0000571D0000}"/>
    <cellStyle name="Navadno 2 2 3 2 4 2 2 3 3" xfId="7594" xr:uid="{00000000-0005-0000-0000-0000581D0000}"/>
    <cellStyle name="Navadno 2 2 3 2 4 2 2 3 3 2" xfId="7595" xr:uid="{00000000-0005-0000-0000-0000591D0000}"/>
    <cellStyle name="Navadno 2 2 3 2 4 2 2 3 3 3" xfId="7596" xr:uid="{00000000-0005-0000-0000-00005A1D0000}"/>
    <cellStyle name="Navadno 2 2 3 2 4 2 2 3 4" xfId="7597" xr:uid="{00000000-0005-0000-0000-00005B1D0000}"/>
    <cellStyle name="Navadno 2 2 3 2 4 2 2 3 5" xfId="7598" xr:uid="{00000000-0005-0000-0000-00005C1D0000}"/>
    <cellStyle name="Navadno 2 2 3 2 4 2 2 4" xfId="7599" xr:uid="{00000000-0005-0000-0000-00005D1D0000}"/>
    <cellStyle name="Navadno 2 2 3 2 4 2 2 4 2" xfId="7600" xr:uid="{00000000-0005-0000-0000-00005E1D0000}"/>
    <cellStyle name="Navadno 2 2 3 2 4 2 2 4 3" xfId="7601" xr:uid="{00000000-0005-0000-0000-00005F1D0000}"/>
    <cellStyle name="Navadno 2 2 3 2 4 2 2 5" xfId="7602" xr:uid="{00000000-0005-0000-0000-0000601D0000}"/>
    <cellStyle name="Navadno 2 2 3 2 4 2 2 5 2" xfId="7603" xr:uid="{00000000-0005-0000-0000-0000611D0000}"/>
    <cellStyle name="Navadno 2 2 3 2 4 2 2 5 3" xfId="7604" xr:uid="{00000000-0005-0000-0000-0000621D0000}"/>
    <cellStyle name="Navadno 2 2 3 2 4 2 2 6" xfId="7605" xr:uid="{00000000-0005-0000-0000-0000631D0000}"/>
    <cellStyle name="Navadno 2 2 3 2 4 2 2 7" xfId="7606" xr:uid="{00000000-0005-0000-0000-0000641D0000}"/>
    <cellStyle name="Navadno 2 2 3 2 4 2 3" xfId="7607" xr:uid="{00000000-0005-0000-0000-0000651D0000}"/>
    <cellStyle name="Navadno 2 2 3 2 4 2 3 2" xfId="7608" xr:uid="{00000000-0005-0000-0000-0000661D0000}"/>
    <cellStyle name="Navadno 2 2 3 2 4 2 3 2 2" xfId="7609" xr:uid="{00000000-0005-0000-0000-0000671D0000}"/>
    <cellStyle name="Navadno 2 2 3 2 4 2 3 2 3" xfId="7610" xr:uid="{00000000-0005-0000-0000-0000681D0000}"/>
    <cellStyle name="Navadno 2 2 3 2 4 2 3 3" xfId="7611" xr:uid="{00000000-0005-0000-0000-0000691D0000}"/>
    <cellStyle name="Navadno 2 2 3 2 4 2 3 3 2" xfId="7612" xr:uid="{00000000-0005-0000-0000-00006A1D0000}"/>
    <cellStyle name="Navadno 2 2 3 2 4 2 3 3 3" xfId="7613" xr:uid="{00000000-0005-0000-0000-00006B1D0000}"/>
    <cellStyle name="Navadno 2 2 3 2 4 2 3 4" xfId="7614" xr:uid="{00000000-0005-0000-0000-00006C1D0000}"/>
    <cellStyle name="Navadno 2 2 3 2 4 2 3 5" xfId="7615" xr:uid="{00000000-0005-0000-0000-00006D1D0000}"/>
    <cellStyle name="Navadno 2 2 3 2 4 2 4" xfId="7616" xr:uid="{00000000-0005-0000-0000-00006E1D0000}"/>
    <cellStyle name="Navadno 2 2 3 2 4 2 4 2" xfId="7617" xr:uid="{00000000-0005-0000-0000-00006F1D0000}"/>
    <cellStyle name="Navadno 2 2 3 2 4 2 4 2 2" xfId="7618" xr:uid="{00000000-0005-0000-0000-0000701D0000}"/>
    <cellStyle name="Navadno 2 2 3 2 4 2 4 2 3" xfId="7619" xr:uid="{00000000-0005-0000-0000-0000711D0000}"/>
    <cellStyle name="Navadno 2 2 3 2 4 2 4 3" xfId="7620" xr:uid="{00000000-0005-0000-0000-0000721D0000}"/>
    <cellStyle name="Navadno 2 2 3 2 4 2 4 3 2" xfId="7621" xr:uid="{00000000-0005-0000-0000-0000731D0000}"/>
    <cellStyle name="Navadno 2 2 3 2 4 2 4 3 3" xfId="7622" xr:uid="{00000000-0005-0000-0000-0000741D0000}"/>
    <cellStyle name="Navadno 2 2 3 2 4 2 4 4" xfId="7623" xr:uid="{00000000-0005-0000-0000-0000751D0000}"/>
    <cellStyle name="Navadno 2 2 3 2 4 2 4 5" xfId="7624" xr:uid="{00000000-0005-0000-0000-0000761D0000}"/>
    <cellStyle name="Navadno 2 2 3 2 4 2 5" xfId="7625" xr:uid="{00000000-0005-0000-0000-0000771D0000}"/>
    <cellStyle name="Navadno 2 2 3 2 4 2 5 2" xfId="7626" xr:uid="{00000000-0005-0000-0000-0000781D0000}"/>
    <cellStyle name="Navadno 2 2 3 2 4 2 5 3" xfId="7627" xr:uid="{00000000-0005-0000-0000-0000791D0000}"/>
    <cellStyle name="Navadno 2 2 3 2 4 2 6" xfId="7628" xr:uid="{00000000-0005-0000-0000-00007A1D0000}"/>
    <cellStyle name="Navadno 2 2 3 2 4 2 6 2" xfId="7629" xr:uid="{00000000-0005-0000-0000-00007B1D0000}"/>
    <cellStyle name="Navadno 2 2 3 2 4 2 6 3" xfId="7630" xr:uid="{00000000-0005-0000-0000-00007C1D0000}"/>
    <cellStyle name="Navadno 2 2 3 2 4 2 7" xfId="7631" xr:uid="{00000000-0005-0000-0000-00007D1D0000}"/>
    <cellStyle name="Navadno 2 2 3 2 4 2 8" xfId="7632" xr:uid="{00000000-0005-0000-0000-00007E1D0000}"/>
    <cellStyle name="Navadno 2 2 3 2 4 3" xfId="7633" xr:uid="{00000000-0005-0000-0000-00007F1D0000}"/>
    <cellStyle name="Navadno 2 2 3 2 4 3 2" xfId="7634" xr:uid="{00000000-0005-0000-0000-0000801D0000}"/>
    <cellStyle name="Navadno 2 2 3 2 4 3 2 2" xfId="7635" xr:uid="{00000000-0005-0000-0000-0000811D0000}"/>
    <cellStyle name="Navadno 2 2 3 2 4 3 2 2 2" xfId="7636" xr:uid="{00000000-0005-0000-0000-0000821D0000}"/>
    <cellStyle name="Navadno 2 2 3 2 4 3 2 2 3" xfId="7637" xr:uid="{00000000-0005-0000-0000-0000831D0000}"/>
    <cellStyle name="Navadno 2 2 3 2 4 3 2 3" xfId="7638" xr:uid="{00000000-0005-0000-0000-0000841D0000}"/>
    <cellStyle name="Navadno 2 2 3 2 4 3 2 3 2" xfId="7639" xr:uid="{00000000-0005-0000-0000-0000851D0000}"/>
    <cellStyle name="Navadno 2 2 3 2 4 3 2 3 3" xfId="7640" xr:uid="{00000000-0005-0000-0000-0000861D0000}"/>
    <cellStyle name="Navadno 2 2 3 2 4 3 2 4" xfId="7641" xr:uid="{00000000-0005-0000-0000-0000871D0000}"/>
    <cellStyle name="Navadno 2 2 3 2 4 3 2 5" xfId="7642" xr:uid="{00000000-0005-0000-0000-0000881D0000}"/>
    <cellStyle name="Navadno 2 2 3 2 4 3 3" xfId="7643" xr:uid="{00000000-0005-0000-0000-0000891D0000}"/>
    <cellStyle name="Navadno 2 2 3 2 4 3 3 2" xfId="7644" xr:uid="{00000000-0005-0000-0000-00008A1D0000}"/>
    <cellStyle name="Navadno 2 2 3 2 4 3 3 2 2" xfId="7645" xr:uid="{00000000-0005-0000-0000-00008B1D0000}"/>
    <cellStyle name="Navadno 2 2 3 2 4 3 3 2 3" xfId="7646" xr:uid="{00000000-0005-0000-0000-00008C1D0000}"/>
    <cellStyle name="Navadno 2 2 3 2 4 3 3 3" xfId="7647" xr:uid="{00000000-0005-0000-0000-00008D1D0000}"/>
    <cellStyle name="Navadno 2 2 3 2 4 3 3 3 2" xfId="7648" xr:uid="{00000000-0005-0000-0000-00008E1D0000}"/>
    <cellStyle name="Navadno 2 2 3 2 4 3 3 3 3" xfId="7649" xr:uid="{00000000-0005-0000-0000-00008F1D0000}"/>
    <cellStyle name="Navadno 2 2 3 2 4 3 3 4" xfId="7650" xr:uid="{00000000-0005-0000-0000-0000901D0000}"/>
    <cellStyle name="Navadno 2 2 3 2 4 3 3 5" xfId="7651" xr:uid="{00000000-0005-0000-0000-0000911D0000}"/>
    <cellStyle name="Navadno 2 2 3 2 4 3 4" xfId="7652" xr:uid="{00000000-0005-0000-0000-0000921D0000}"/>
    <cellStyle name="Navadno 2 2 3 2 4 3 4 2" xfId="7653" xr:uid="{00000000-0005-0000-0000-0000931D0000}"/>
    <cellStyle name="Navadno 2 2 3 2 4 3 4 3" xfId="7654" xr:uid="{00000000-0005-0000-0000-0000941D0000}"/>
    <cellStyle name="Navadno 2 2 3 2 4 3 5" xfId="7655" xr:uid="{00000000-0005-0000-0000-0000951D0000}"/>
    <cellStyle name="Navadno 2 2 3 2 4 3 5 2" xfId="7656" xr:uid="{00000000-0005-0000-0000-0000961D0000}"/>
    <cellStyle name="Navadno 2 2 3 2 4 3 5 3" xfId="7657" xr:uid="{00000000-0005-0000-0000-0000971D0000}"/>
    <cellStyle name="Navadno 2 2 3 2 4 3 6" xfId="7658" xr:uid="{00000000-0005-0000-0000-0000981D0000}"/>
    <cellStyle name="Navadno 2 2 3 2 4 3 7" xfId="7659" xr:uid="{00000000-0005-0000-0000-0000991D0000}"/>
    <cellStyle name="Navadno 2 2 3 2 4 4" xfId="7660" xr:uid="{00000000-0005-0000-0000-00009A1D0000}"/>
    <cellStyle name="Navadno 2 2 3 2 4 4 2" xfId="7661" xr:uid="{00000000-0005-0000-0000-00009B1D0000}"/>
    <cellStyle name="Navadno 2 2 3 2 4 4 2 2" xfId="7662" xr:uid="{00000000-0005-0000-0000-00009C1D0000}"/>
    <cellStyle name="Navadno 2 2 3 2 4 4 2 3" xfId="7663" xr:uid="{00000000-0005-0000-0000-00009D1D0000}"/>
    <cellStyle name="Navadno 2 2 3 2 4 4 3" xfId="7664" xr:uid="{00000000-0005-0000-0000-00009E1D0000}"/>
    <cellStyle name="Navadno 2 2 3 2 4 4 3 2" xfId="7665" xr:uid="{00000000-0005-0000-0000-00009F1D0000}"/>
    <cellStyle name="Navadno 2 2 3 2 4 4 3 3" xfId="7666" xr:uid="{00000000-0005-0000-0000-0000A01D0000}"/>
    <cellStyle name="Navadno 2 2 3 2 4 4 4" xfId="7667" xr:uid="{00000000-0005-0000-0000-0000A11D0000}"/>
    <cellStyle name="Navadno 2 2 3 2 4 4 5" xfId="7668" xr:uid="{00000000-0005-0000-0000-0000A21D0000}"/>
    <cellStyle name="Navadno 2 2 3 2 4 5" xfId="7669" xr:uid="{00000000-0005-0000-0000-0000A31D0000}"/>
    <cellStyle name="Navadno 2 2 3 2 4 5 2" xfId="7670" xr:uid="{00000000-0005-0000-0000-0000A41D0000}"/>
    <cellStyle name="Navadno 2 2 3 2 4 5 2 2" xfId="7671" xr:uid="{00000000-0005-0000-0000-0000A51D0000}"/>
    <cellStyle name="Navadno 2 2 3 2 4 5 2 3" xfId="7672" xr:uid="{00000000-0005-0000-0000-0000A61D0000}"/>
    <cellStyle name="Navadno 2 2 3 2 4 5 3" xfId="7673" xr:uid="{00000000-0005-0000-0000-0000A71D0000}"/>
    <cellStyle name="Navadno 2 2 3 2 4 5 3 2" xfId="7674" xr:uid="{00000000-0005-0000-0000-0000A81D0000}"/>
    <cellStyle name="Navadno 2 2 3 2 4 5 3 3" xfId="7675" xr:uid="{00000000-0005-0000-0000-0000A91D0000}"/>
    <cellStyle name="Navadno 2 2 3 2 4 5 4" xfId="7676" xr:uid="{00000000-0005-0000-0000-0000AA1D0000}"/>
    <cellStyle name="Navadno 2 2 3 2 4 5 5" xfId="7677" xr:uid="{00000000-0005-0000-0000-0000AB1D0000}"/>
    <cellStyle name="Navadno 2 2 3 2 4 6" xfId="7678" xr:uid="{00000000-0005-0000-0000-0000AC1D0000}"/>
    <cellStyle name="Navadno 2 2 3 2 4 6 2" xfId="7679" xr:uid="{00000000-0005-0000-0000-0000AD1D0000}"/>
    <cellStyle name="Navadno 2 2 3 2 4 6 3" xfId="7680" xr:uid="{00000000-0005-0000-0000-0000AE1D0000}"/>
    <cellStyle name="Navadno 2 2 3 2 4 7" xfId="7681" xr:uid="{00000000-0005-0000-0000-0000AF1D0000}"/>
    <cellStyle name="Navadno 2 2 3 2 4 7 2" xfId="7682" xr:uid="{00000000-0005-0000-0000-0000B01D0000}"/>
    <cellStyle name="Navadno 2 2 3 2 4 7 3" xfId="7683" xr:uid="{00000000-0005-0000-0000-0000B11D0000}"/>
    <cellStyle name="Navadno 2 2 3 2 4 8" xfId="7684" xr:uid="{00000000-0005-0000-0000-0000B21D0000}"/>
    <cellStyle name="Navadno 2 2 3 2 4 9" xfId="7685" xr:uid="{00000000-0005-0000-0000-0000B31D0000}"/>
    <cellStyle name="Navadno 2 2 3 2 5" xfId="7686" xr:uid="{00000000-0005-0000-0000-0000B41D0000}"/>
    <cellStyle name="Navadno 2 2 3 2 5 2" xfId="7687" xr:uid="{00000000-0005-0000-0000-0000B51D0000}"/>
    <cellStyle name="Navadno 2 2 3 2 5 2 2" xfId="7688" xr:uid="{00000000-0005-0000-0000-0000B61D0000}"/>
    <cellStyle name="Navadno 2 2 3 2 5 2 2 2" xfId="7689" xr:uid="{00000000-0005-0000-0000-0000B71D0000}"/>
    <cellStyle name="Navadno 2 2 3 2 5 2 2 2 2" xfId="7690" xr:uid="{00000000-0005-0000-0000-0000B81D0000}"/>
    <cellStyle name="Navadno 2 2 3 2 5 2 2 2 3" xfId="7691" xr:uid="{00000000-0005-0000-0000-0000B91D0000}"/>
    <cellStyle name="Navadno 2 2 3 2 5 2 2 3" xfId="7692" xr:uid="{00000000-0005-0000-0000-0000BA1D0000}"/>
    <cellStyle name="Navadno 2 2 3 2 5 2 2 3 2" xfId="7693" xr:uid="{00000000-0005-0000-0000-0000BB1D0000}"/>
    <cellStyle name="Navadno 2 2 3 2 5 2 2 3 3" xfId="7694" xr:uid="{00000000-0005-0000-0000-0000BC1D0000}"/>
    <cellStyle name="Navadno 2 2 3 2 5 2 2 4" xfId="7695" xr:uid="{00000000-0005-0000-0000-0000BD1D0000}"/>
    <cellStyle name="Navadno 2 2 3 2 5 2 2 5" xfId="7696" xr:uid="{00000000-0005-0000-0000-0000BE1D0000}"/>
    <cellStyle name="Navadno 2 2 3 2 5 2 3" xfId="7697" xr:uid="{00000000-0005-0000-0000-0000BF1D0000}"/>
    <cellStyle name="Navadno 2 2 3 2 5 2 3 2" xfId="7698" xr:uid="{00000000-0005-0000-0000-0000C01D0000}"/>
    <cellStyle name="Navadno 2 2 3 2 5 2 3 2 2" xfId="7699" xr:uid="{00000000-0005-0000-0000-0000C11D0000}"/>
    <cellStyle name="Navadno 2 2 3 2 5 2 3 2 3" xfId="7700" xr:uid="{00000000-0005-0000-0000-0000C21D0000}"/>
    <cellStyle name="Navadno 2 2 3 2 5 2 3 3" xfId="7701" xr:uid="{00000000-0005-0000-0000-0000C31D0000}"/>
    <cellStyle name="Navadno 2 2 3 2 5 2 3 3 2" xfId="7702" xr:uid="{00000000-0005-0000-0000-0000C41D0000}"/>
    <cellStyle name="Navadno 2 2 3 2 5 2 3 3 3" xfId="7703" xr:uid="{00000000-0005-0000-0000-0000C51D0000}"/>
    <cellStyle name="Navadno 2 2 3 2 5 2 3 4" xfId="7704" xr:uid="{00000000-0005-0000-0000-0000C61D0000}"/>
    <cellStyle name="Navadno 2 2 3 2 5 2 3 5" xfId="7705" xr:uid="{00000000-0005-0000-0000-0000C71D0000}"/>
    <cellStyle name="Navadno 2 2 3 2 5 2 4" xfId="7706" xr:uid="{00000000-0005-0000-0000-0000C81D0000}"/>
    <cellStyle name="Navadno 2 2 3 2 5 2 4 2" xfId="7707" xr:uid="{00000000-0005-0000-0000-0000C91D0000}"/>
    <cellStyle name="Navadno 2 2 3 2 5 2 4 3" xfId="7708" xr:uid="{00000000-0005-0000-0000-0000CA1D0000}"/>
    <cellStyle name="Navadno 2 2 3 2 5 2 5" xfId="7709" xr:uid="{00000000-0005-0000-0000-0000CB1D0000}"/>
    <cellStyle name="Navadno 2 2 3 2 5 2 5 2" xfId="7710" xr:uid="{00000000-0005-0000-0000-0000CC1D0000}"/>
    <cellStyle name="Navadno 2 2 3 2 5 2 5 3" xfId="7711" xr:uid="{00000000-0005-0000-0000-0000CD1D0000}"/>
    <cellStyle name="Navadno 2 2 3 2 5 2 6" xfId="7712" xr:uid="{00000000-0005-0000-0000-0000CE1D0000}"/>
    <cellStyle name="Navadno 2 2 3 2 5 2 7" xfId="7713" xr:uid="{00000000-0005-0000-0000-0000CF1D0000}"/>
    <cellStyle name="Navadno 2 2 3 2 5 3" xfId="7714" xr:uid="{00000000-0005-0000-0000-0000D01D0000}"/>
    <cellStyle name="Navadno 2 2 3 2 5 3 2" xfId="7715" xr:uid="{00000000-0005-0000-0000-0000D11D0000}"/>
    <cellStyle name="Navadno 2 2 3 2 5 3 2 2" xfId="7716" xr:uid="{00000000-0005-0000-0000-0000D21D0000}"/>
    <cellStyle name="Navadno 2 2 3 2 5 3 2 3" xfId="7717" xr:uid="{00000000-0005-0000-0000-0000D31D0000}"/>
    <cellStyle name="Navadno 2 2 3 2 5 3 3" xfId="7718" xr:uid="{00000000-0005-0000-0000-0000D41D0000}"/>
    <cellStyle name="Navadno 2 2 3 2 5 3 3 2" xfId="7719" xr:uid="{00000000-0005-0000-0000-0000D51D0000}"/>
    <cellStyle name="Navadno 2 2 3 2 5 3 3 3" xfId="7720" xr:uid="{00000000-0005-0000-0000-0000D61D0000}"/>
    <cellStyle name="Navadno 2 2 3 2 5 3 4" xfId="7721" xr:uid="{00000000-0005-0000-0000-0000D71D0000}"/>
    <cellStyle name="Navadno 2 2 3 2 5 3 5" xfId="7722" xr:uid="{00000000-0005-0000-0000-0000D81D0000}"/>
    <cellStyle name="Navadno 2 2 3 2 5 4" xfId="7723" xr:uid="{00000000-0005-0000-0000-0000D91D0000}"/>
    <cellStyle name="Navadno 2 2 3 2 5 4 2" xfId="7724" xr:uid="{00000000-0005-0000-0000-0000DA1D0000}"/>
    <cellStyle name="Navadno 2 2 3 2 5 4 2 2" xfId="7725" xr:uid="{00000000-0005-0000-0000-0000DB1D0000}"/>
    <cellStyle name="Navadno 2 2 3 2 5 4 2 3" xfId="7726" xr:uid="{00000000-0005-0000-0000-0000DC1D0000}"/>
    <cellStyle name="Navadno 2 2 3 2 5 4 3" xfId="7727" xr:uid="{00000000-0005-0000-0000-0000DD1D0000}"/>
    <cellStyle name="Navadno 2 2 3 2 5 4 3 2" xfId="7728" xr:uid="{00000000-0005-0000-0000-0000DE1D0000}"/>
    <cellStyle name="Navadno 2 2 3 2 5 4 3 3" xfId="7729" xr:uid="{00000000-0005-0000-0000-0000DF1D0000}"/>
    <cellStyle name="Navadno 2 2 3 2 5 4 4" xfId="7730" xr:uid="{00000000-0005-0000-0000-0000E01D0000}"/>
    <cellStyle name="Navadno 2 2 3 2 5 4 5" xfId="7731" xr:uid="{00000000-0005-0000-0000-0000E11D0000}"/>
    <cellStyle name="Navadno 2 2 3 2 5 5" xfId="7732" xr:uid="{00000000-0005-0000-0000-0000E21D0000}"/>
    <cellStyle name="Navadno 2 2 3 2 5 5 2" xfId="7733" xr:uid="{00000000-0005-0000-0000-0000E31D0000}"/>
    <cellStyle name="Navadno 2 2 3 2 5 5 3" xfId="7734" xr:uid="{00000000-0005-0000-0000-0000E41D0000}"/>
    <cellStyle name="Navadno 2 2 3 2 5 6" xfId="7735" xr:uid="{00000000-0005-0000-0000-0000E51D0000}"/>
    <cellStyle name="Navadno 2 2 3 2 5 6 2" xfId="7736" xr:uid="{00000000-0005-0000-0000-0000E61D0000}"/>
    <cellStyle name="Navadno 2 2 3 2 5 6 3" xfId="7737" xr:uid="{00000000-0005-0000-0000-0000E71D0000}"/>
    <cellStyle name="Navadno 2 2 3 2 5 7" xfId="7738" xr:uid="{00000000-0005-0000-0000-0000E81D0000}"/>
    <cellStyle name="Navadno 2 2 3 2 5 8" xfId="7739" xr:uid="{00000000-0005-0000-0000-0000E91D0000}"/>
    <cellStyle name="Navadno 2 2 3 2 6" xfId="7740" xr:uid="{00000000-0005-0000-0000-0000EA1D0000}"/>
    <cellStyle name="Navadno 2 2 3 2 6 2" xfId="7741" xr:uid="{00000000-0005-0000-0000-0000EB1D0000}"/>
    <cellStyle name="Navadno 2 2 3 2 6 2 2" xfId="7742" xr:uid="{00000000-0005-0000-0000-0000EC1D0000}"/>
    <cellStyle name="Navadno 2 2 3 2 6 2 2 2" xfId="7743" xr:uid="{00000000-0005-0000-0000-0000ED1D0000}"/>
    <cellStyle name="Navadno 2 2 3 2 6 2 2 3" xfId="7744" xr:uid="{00000000-0005-0000-0000-0000EE1D0000}"/>
    <cellStyle name="Navadno 2 2 3 2 6 2 3" xfId="7745" xr:uid="{00000000-0005-0000-0000-0000EF1D0000}"/>
    <cellStyle name="Navadno 2 2 3 2 6 2 3 2" xfId="7746" xr:uid="{00000000-0005-0000-0000-0000F01D0000}"/>
    <cellStyle name="Navadno 2 2 3 2 6 2 3 3" xfId="7747" xr:uid="{00000000-0005-0000-0000-0000F11D0000}"/>
    <cellStyle name="Navadno 2 2 3 2 6 2 4" xfId="7748" xr:uid="{00000000-0005-0000-0000-0000F21D0000}"/>
    <cellStyle name="Navadno 2 2 3 2 6 2 5" xfId="7749" xr:uid="{00000000-0005-0000-0000-0000F31D0000}"/>
    <cellStyle name="Navadno 2 2 3 2 6 3" xfId="7750" xr:uid="{00000000-0005-0000-0000-0000F41D0000}"/>
    <cellStyle name="Navadno 2 2 3 2 6 3 2" xfId="7751" xr:uid="{00000000-0005-0000-0000-0000F51D0000}"/>
    <cellStyle name="Navadno 2 2 3 2 6 3 2 2" xfId="7752" xr:uid="{00000000-0005-0000-0000-0000F61D0000}"/>
    <cellStyle name="Navadno 2 2 3 2 6 3 2 3" xfId="7753" xr:uid="{00000000-0005-0000-0000-0000F71D0000}"/>
    <cellStyle name="Navadno 2 2 3 2 6 3 3" xfId="7754" xr:uid="{00000000-0005-0000-0000-0000F81D0000}"/>
    <cellStyle name="Navadno 2 2 3 2 6 3 3 2" xfId="7755" xr:uid="{00000000-0005-0000-0000-0000F91D0000}"/>
    <cellStyle name="Navadno 2 2 3 2 6 3 3 3" xfId="7756" xr:uid="{00000000-0005-0000-0000-0000FA1D0000}"/>
    <cellStyle name="Navadno 2 2 3 2 6 3 4" xfId="7757" xr:uid="{00000000-0005-0000-0000-0000FB1D0000}"/>
    <cellStyle name="Navadno 2 2 3 2 6 3 5" xfId="7758" xr:uid="{00000000-0005-0000-0000-0000FC1D0000}"/>
    <cellStyle name="Navadno 2 2 3 2 6 4" xfId="7759" xr:uid="{00000000-0005-0000-0000-0000FD1D0000}"/>
    <cellStyle name="Navadno 2 2 3 2 6 4 2" xfId="7760" xr:uid="{00000000-0005-0000-0000-0000FE1D0000}"/>
    <cellStyle name="Navadno 2 2 3 2 6 4 3" xfId="7761" xr:uid="{00000000-0005-0000-0000-0000FF1D0000}"/>
    <cellStyle name="Navadno 2 2 3 2 6 5" xfId="7762" xr:uid="{00000000-0005-0000-0000-0000001E0000}"/>
    <cellStyle name="Navadno 2 2 3 2 6 5 2" xfId="7763" xr:uid="{00000000-0005-0000-0000-0000011E0000}"/>
    <cellStyle name="Navadno 2 2 3 2 6 5 3" xfId="7764" xr:uid="{00000000-0005-0000-0000-0000021E0000}"/>
    <cellStyle name="Navadno 2 2 3 2 6 6" xfId="7765" xr:uid="{00000000-0005-0000-0000-0000031E0000}"/>
    <cellStyle name="Navadno 2 2 3 2 6 7" xfId="7766" xr:uid="{00000000-0005-0000-0000-0000041E0000}"/>
    <cellStyle name="Navadno 2 2 3 2 7" xfId="7767" xr:uid="{00000000-0005-0000-0000-0000051E0000}"/>
    <cellStyle name="Navadno 2 2 3 2 7 2" xfId="7768" xr:uid="{00000000-0005-0000-0000-0000061E0000}"/>
    <cellStyle name="Navadno 2 2 3 2 7 2 2" xfId="7769" xr:uid="{00000000-0005-0000-0000-0000071E0000}"/>
    <cellStyle name="Navadno 2 2 3 2 7 2 3" xfId="7770" xr:uid="{00000000-0005-0000-0000-0000081E0000}"/>
    <cellStyle name="Navadno 2 2 3 2 7 3" xfId="7771" xr:uid="{00000000-0005-0000-0000-0000091E0000}"/>
    <cellStyle name="Navadno 2 2 3 2 7 3 2" xfId="7772" xr:uid="{00000000-0005-0000-0000-00000A1E0000}"/>
    <cellStyle name="Navadno 2 2 3 2 7 3 3" xfId="7773" xr:uid="{00000000-0005-0000-0000-00000B1E0000}"/>
    <cellStyle name="Navadno 2 2 3 2 7 4" xfId="7774" xr:uid="{00000000-0005-0000-0000-00000C1E0000}"/>
    <cellStyle name="Navadno 2 2 3 2 7 5" xfId="7775" xr:uid="{00000000-0005-0000-0000-00000D1E0000}"/>
    <cellStyle name="Navadno 2 2 3 2 8" xfId="7776" xr:uid="{00000000-0005-0000-0000-00000E1E0000}"/>
    <cellStyle name="Navadno 2 2 3 2 8 2" xfId="7777" xr:uid="{00000000-0005-0000-0000-00000F1E0000}"/>
    <cellStyle name="Navadno 2 2 3 2 8 2 2" xfId="7778" xr:uid="{00000000-0005-0000-0000-0000101E0000}"/>
    <cellStyle name="Navadno 2 2 3 2 8 2 3" xfId="7779" xr:uid="{00000000-0005-0000-0000-0000111E0000}"/>
    <cellStyle name="Navadno 2 2 3 2 8 3" xfId="7780" xr:uid="{00000000-0005-0000-0000-0000121E0000}"/>
    <cellStyle name="Navadno 2 2 3 2 8 3 2" xfId="7781" xr:uid="{00000000-0005-0000-0000-0000131E0000}"/>
    <cellStyle name="Navadno 2 2 3 2 8 3 3" xfId="7782" xr:uid="{00000000-0005-0000-0000-0000141E0000}"/>
    <cellStyle name="Navadno 2 2 3 2 8 4" xfId="7783" xr:uid="{00000000-0005-0000-0000-0000151E0000}"/>
    <cellStyle name="Navadno 2 2 3 2 8 5" xfId="7784" xr:uid="{00000000-0005-0000-0000-0000161E0000}"/>
    <cellStyle name="Navadno 2 2 3 2 9" xfId="7785" xr:uid="{00000000-0005-0000-0000-0000171E0000}"/>
    <cellStyle name="Navadno 2 2 3 2 9 2" xfId="7786" xr:uid="{00000000-0005-0000-0000-0000181E0000}"/>
    <cellStyle name="Navadno 2 2 3 2 9 3" xfId="7787" xr:uid="{00000000-0005-0000-0000-0000191E0000}"/>
    <cellStyle name="Navadno 2 2 3 3" xfId="7788" xr:uid="{00000000-0005-0000-0000-00001A1E0000}"/>
    <cellStyle name="Navadno 2 2 3 3 10" xfId="7789" xr:uid="{00000000-0005-0000-0000-00001B1E0000}"/>
    <cellStyle name="Navadno 2 2 3 3 10 2" xfId="7790" xr:uid="{00000000-0005-0000-0000-00001C1E0000}"/>
    <cellStyle name="Navadno 2 2 3 3 10 3" xfId="7791" xr:uid="{00000000-0005-0000-0000-00001D1E0000}"/>
    <cellStyle name="Navadno 2 2 3 3 11" xfId="7792" xr:uid="{00000000-0005-0000-0000-00001E1E0000}"/>
    <cellStyle name="Navadno 2 2 3 3 12" xfId="7793" xr:uid="{00000000-0005-0000-0000-00001F1E0000}"/>
    <cellStyle name="Navadno 2 2 3 3 2" xfId="7794" xr:uid="{00000000-0005-0000-0000-0000201E0000}"/>
    <cellStyle name="Navadno 2 2 3 3 2 10" xfId="7795" xr:uid="{00000000-0005-0000-0000-0000211E0000}"/>
    <cellStyle name="Navadno 2 2 3 3 2 2" xfId="7796" xr:uid="{00000000-0005-0000-0000-0000221E0000}"/>
    <cellStyle name="Navadno 2 2 3 3 2 2 2" xfId="7797" xr:uid="{00000000-0005-0000-0000-0000231E0000}"/>
    <cellStyle name="Navadno 2 2 3 3 2 2 2 2" xfId="7798" xr:uid="{00000000-0005-0000-0000-0000241E0000}"/>
    <cellStyle name="Navadno 2 2 3 3 2 2 2 2 2" xfId="7799" xr:uid="{00000000-0005-0000-0000-0000251E0000}"/>
    <cellStyle name="Navadno 2 2 3 3 2 2 2 2 2 2" xfId="7800" xr:uid="{00000000-0005-0000-0000-0000261E0000}"/>
    <cellStyle name="Navadno 2 2 3 3 2 2 2 2 2 2 2" xfId="7801" xr:uid="{00000000-0005-0000-0000-0000271E0000}"/>
    <cellStyle name="Navadno 2 2 3 3 2 2 2 2 2 2 3" xfId="7802" xr:uid="{00000000-0005-0000-0000-0000281E0000}"/>
    <cellStyle name="Navadno 2 2 3 3 2 2 2 2 2 3" xfId="7803" xr:uid="{00000000-0005-0000-0000-0000291E0000}"/>
    <cellStyle name="Navadno 2 2 3 3 2 2 2 2 2 3 2" xfId="7804" xr:uid="{00000000-0005-0000-0000-00002A1E0000}"/>
    <cellStyle name="Navadno 2 2 3 3 2 2 2 2 2 3 3" xfId="7805" xr:uid="{00000000-0005-0000-0000-00002B1E0000}"/>
    <cellStyle name="Navadno 2 2 3 3 2 2 2 2 2 4" xfId="7806" xr:uid="{00000000-0005-0000-0000-00002C1E0000}"/>
    <cellStyle name="Navadno 2 2 3 3 2 2 2 2 2 5" xfId="7807" xr:uid="{00000000-0005-0000-0000-00002D1E0000}"/>
    <cellStyle name="Navadno 2 2 3 3 2 2 2 2 3" xfId="7808" xr:uid="{00000000-0005-0000-0000-00002E1E0000}"/>
    <cellStyle name="Navadno 2 2 3 3 2 2 2 2 3 2" xfId="7809" xr:uid="{00000000-0005-0000-0000-00002F1E0000}"/>
    <cellStyle name="Navadno 2 2 3 3 2 2 2 2 3 2 2" xfId="7810" xr:uid="{00000000-0005-0000-0000-0000301E0000}"/>
    <cellStyle name="Navadno 2 2 3 3 2 2 2 2 3 2 3" xfId="7811" xr:uid="{00000000-0005-0000-0000-0000311E0000}"/>
    <cellStyle name="Navadno 2 2 3 3 2 2 2 2 3 3" xfId="7812" xr:uid="{00000000-0005-0000-0000-0000321E0000}"/>
    <cellStyle name="Navadno 2 2 3 3 2 2 2 2 3 3 2" xfId="7813" xr:uid="{00000000-0005-0000-0000-0000331E0000}"/>
    <cellStyle name="Navadno 2 2 3 3 2 2 2 2 3 3 3" xfId="7814" xr:uid="{00000000-0005-0000-0000-0000341E0000}"/>
    <cellStyle name="Navadno 2 2 3 3 2 2 2 2 3 4" xfId="7815" xr:uid="{00000000-0005-0000-0000-0000351E0000}"/>
    <cellStyle name="Navadno 2 2 3 3 2 2 2 2 3 5" xfId="7816" xr:uid="{00000000-0005-0000-0000-0000361E0000}"/>
    <cellStyle name="Navadno 2 2 3 3 2 2 2 2 4" xfId="7817" xr:uid="{00000000-0005-0000-0000-0000371E0000}"/>
    <cellStyle name="Navadno 2 2 3 3 2 2 2 2 4 2" xfId="7818" xr:uid="{00000000-0005-0000-0000-0000381E0000}"/>
    <cellStyle name="Navadno 2 2 3 3 2 2 2 2 4 3" xfId="7819" xr:uid="{00000000-0005-0000-0000-0000391E0000}"/>
    <cellStyle name="Navadno 2 2 3 3 2 2 2 2 5" xfId="7820" xr:uid="{00000000-0005-0000-0000-00003A1E0000}"/>
    <cellStyle name="Navadno 2 2 3 3 2 2 2 2 5 2" xfId="7821" xr:uid="{00000000-0005-0000-0000-00003B1E0000}"/>
    <cellStyle name="Navadno 2 2 3 3 2 2 2 2 5 3" xfId="7822" xr:uid="{00000000-0005-0000-0000-00003C1E0000}"/>
    <cellStyle name="Navadno 2 2 3 3 2 2 2 2 6" xfId="7823" xr:uid="{00000000-0005-0000-0000-00003D1E0000}"/>
    <cellStyle name="Navadno 2 2 3 3 2 2 2 2 7" xfId="7824" xr:uid="{00000000-0005-0000-0000-00003E1E0000}"/>
    <cellStyle name="Navadno 2 2 3 3 2 2 2 3" xfId="7825" xr:uid="{00000000-0005-0000-0000-00003F1E0000}"/>
    <cellStyle name="Navadno 2 2 3 3 2 2 2 3 2" xfId="7826" xr:uid="{00000000-0005-0000-0000-0000401E0000}"/>
    <cellStyle name="Navadno 2 2 3 3 2 2 2 3 2 2" xfId="7827" xr:uid="{00000000-0005-0000-0000-0000411E0000}"/>
    <cellStyle name="Navadno 2 2 3 3 2 2 2 3 2 3" xfId="7828" xr:uid="{00000000-0005-0000-0000-0000421E0000}"/>
    <cellStyle name="Navadno 2 2 3 3 2 2 2 3 3" xfId="7829" xr:uid="{00000000-0005-0000-0000-0000431E0000}"/>
    <cellStyle name="Navadno 2 2 3 3 2 2 2 3 3 2" xfId="7830" xr:uid="{00000000-0005-0000-0000-0000441E0000}"/>
    <cellStyle name="Navadno 2 2 3 3 2 2 2 3 3 3" xfId="7831" xr:uid="{00000000-0005-0000-0000-0000451E0000}"/>
    <cellStyle name="Navadno 2 2 3 3 2 2 2 3 4" xfId="7832" xr:uid="{00000000-0005-0000-0000-0000461E0000}"/>
    <cellStyle name="Navadno 2 2 3 3 2 2 2 3 5" xfId="7833" xr:uid="{00000000-0005-0000-0000-0000471E0000}"/>
    <cellStyle name="Navadno 2 2 3 3 2 2 2 4" xfId="7834" xr:uid="{00000000-0005-0000-0000-0000481E0000}"/>
    <cellStyle name="Navadno 2 2 3 3 2 2 2 4 2" xfId="7835" xr:uid="{00000000-0005-0000-0000-0000491E0000}"/>
    <cellStyle name="Navadno 2 2 3 3 2 2 2 4 2 2" xfId="7836" xr:uid="{00000000-0005-0000-0000-00004A1E0000}"/>
    <cellStyle name="Navadno 2 2 3 3 2 2 2 4 2 3" xfId="7837" xr:uid="{00000000-0005-0000-0000-00004B1E0000}"/>
    <cellStyle name="Navadno 2 2 3 3 2 2 2 4 3" xfId="7838" xr:uid="{00000000-0005-0000-0000-00004C1E0000}"/>
    <cellStyle name="Navadno 2 2 3 3 2 2 2 4 3 2" xfId="7839" xr:uid="{00000000-0005-0000-0000-00004D1E0000}"/>
    <cellStyle name="Navadno 2 2 3 3 2 2 2 4 3 3" xfId="7840" xr:uid="{00000000-0005-0000-0000-00004E1E0000}"/>
    <cellStyle name="Navadno 2 2 3 3 2 2 2 4 4" xfId="7841" xr:uid="{00000000-0005-0000-0000-00004F1E0000}"/>
    <cellStyle name="Navadno 2 2 3 3 2 2 2 4 5" xfId="7842" xr:uid="{00000000-0005-0000-0000-0000501E0000}"/>
    <cellStyle name="Navadno 2 2 3 3 2 2 2 5" xfId="7843" xr:uid="{00000000-0005-0000-0000-0000511E0000}"/>
    <cellStyle name="Navadno 2 2 3 3 2 2 2 5 2" xfId="7844" xr:uid="{00000000-0005-0000-0000-0000521E0000}"/>
    <cellStyle name="Navadno 2 2 3 3 2 2 2 5 3" xfId="7845" xr:uid="{00000000-0005-0000-0000-0000531E0000}"/>
    <cellStyle name="Navadno 2 2 3 3 2 2 2 6" xfId="7846" xr:uid="{00000000-0005-0000-0000-0000541E0000}"/>
    <cellStyle name="Navadno 2 2 3 3 2 2 2 6 2" xfId="7847" xr:uid="{00000000-0005-0000-0000-0000551E0000}"/>
    <cellStyle name="Navadno 2 2 3 3 2 2 2 6 3" xfId="7848" xr:uid="{00000000-0005-0000-0000-0000561E0000}"/>
    <cellStyle name="Navadno 2 2 3 3 2 2 2 7" xfId="7849" xr:uid="{00000000-0005-0000-0000-0000571E0000}"/>
    <cellStyle name="Navadno 2 2 3 3 2 2 2 8" xfId="7850" xr:uid="{00000000-0005-0000-0000-0000581E0000}"/>
    <cellStyle name="Navadno 2 2 3 3 2 2 3" xfId="7851" xr:uid="{00000000-0005-0000-0000-0000591E0000}"/>
    <cellStyle name="Navadno 2 2 3 3 2 2 3 2" xfId="7852" xr:uid="{00000000-0005-0000-0000-00005A1E0000}"/>
    <cellStyle name="Navadno 2 2 3 3 2 2 3 2 2" xfId="7853" xr:uid="{00000000-0005-0000-0000-00005B1E0000}"/>
    <cellStyle name="Navadno 2 2 3 3 2 2 3 2 2 2" xfId="7854" xr:uid="{00000000-0005-0000-0000-00005C1E0000}"/>
    <cellStyle name="Navadno 2 2 3 3 2 2 3 2 2 3" xfId="7855" xr:uid="{00000000-0005-0000-0000-00005D1E0000}"/>
    <cellStyle name="Navadno 2 2 3 3 2 2 3 2 3" xfId="7856" xr:uid="{00000000-0005-0000-0000-00005E1E0000}"/>
    <cellStyle name="Navadno 2 2 3 3 2 2 3 2 3 2" xfId="7857" xr:uid="{00000000-0005-0000-0000-00005F1E0000}"/>
    <cellStyle name="Navadno 2 2 3 3 2 2 3 2 3 3" xfId="7858" xr:uid="{00000000-0005-0000-0000-0000601E0000}"/>
    <cellStyle name="Navadno 2 2 3 3 2 2 3 2 4" xfId="7859" xr:uid="{00000000-0005-0000-0000-0000611E0000}"/>
    <cellStyle name="Navadno 2 2 3 3 2 2 3 2 5" xfId="7860" xr:uid="{00000000-0005-0000-0000-0000621E0000}"/>
    <cellStyle name="Navadno 2 2 3 3 2 2 3 3" xfId="7861" xr:uid="{00000000-0005-0000-0000-0000631E0000}"/>
    <cellStyle name="Navadno 2 2 3 3 2 2 3 3 2" xfId="7862" xr:uid="{00000000-0005-0000-0000-0000641E0000}"/>
    <cellStyle name="Navadno 2 2 3 3 2 2 3 3 2 2" xfId="7863" xr:uid="{00000000-0005-0000-0000-0000651E0000}"/>
    <cellStyle name="Navadno 2 2 3 3 2 2 3 3 2 3" xfId="7864" xr:uid="{00000000-0005-0000-0000-0000661E0000}"/>
    <cellStyle name="Navadno 2 2 3 3 2 2 3 3 3" xfId="7865" xr:uid="{00000000-0005-0000-0000-0000671E0000}"/>
    <cellStyle name="Navadno 2 2 3 3 2 2 3 3 3 2" xfId="7866" xr:uid="{00000000-0005-0000-0000-0000681E0000}"/>
    <cellStyle name="Navadno 2 2 3 3 2 2 3 3 3 3" xfId="7867" xr:uid="{00000000-0005-0000-0000-0000691E0000}"/>
    <cellStyle name="Navadno 2 2 3 3 2 2 3 3 4" xfId="7868" xr:uid="{00000000-0005-0000-0000-00006A1E0000}"/>
    <cellStyle name="Navadno 2 2 3 3 2 2 3 3 5" xfId="7869" xr:uid="{00000000-0005-0000-0000-00006B1E0000}"/>
    <cellStyle name="Navadno 2 2 3 3 2 2 3 4" xfId="7870" xr:uid="{00000000-0005-0000-0000-00006C1E0000}"/>
    <cellStyle name="Navadno 2 2 3 3 2 2 3 4 2" xfId="7871" xr:uid="{00000000-0005-0000-0000-00006D1E0000}"/>
    <cellStyle name="Navadno 2 2 3 3 2 2 3 4 3" xfId="7872" xr:uid="{00000000-0005-0000-0000-00006E1E0000}"/>
    <cellStyle name="Navadno 2 2 3 3 2 2 3 5" xfId="7873" xr:uid="{00000000-0005-0000-0000-00006F1E0000}"/>
    <cellStyle name="Navadno 2 2 3 3 2 2 3 5 2" xfId="7874" xr:uid="{00000000-0005-0000-0000-0000701E0000}"/>
    <cellStyle name="Navadno 2 2 3 3 2 2 3 5 3" xfId="7875" xr:uid="{00000000-0005-0000-0000-0000711E0000}"/>
    <cellStyle name="Navadno 2 2 3 3 2 2 3 6" xfId="7876" xr:uid="{00000000-0005-0000-0000-0000721E0000}"/>
    <cellStyle name="Navadno 2 2 3 3 2 2 3 7" xfId="7877" xr:uid="{00000000-0005-0000-0000-0000731E0000}"/>
    <cellStyle name="Navadno 2 2 3 3 2 2 4" xfId="7878" xr:uid="{00000000-0005-0000-0000-0000741E0000}"/>
    <cellStyle name="Navadno 2 2 3 3 2 2 4 2" xfId="7879" xr:uid="{00000000-0005-0000-0000-0000751E0000}"/>
    <cellStyle name="Navadno 2 2 3 3 2 2 4 2 2" xfId="7880" xr:uid="{00000000-0005-0000-0000-0000761E0000}"/>
    <cellStyle name="Navadno 2 2 3 3 2 2 4 2 3" xfId="7881" xr:uid="{00000000-0005-0000-0000-0000771E0000}"/>
    <cellStyle name="Navadno 2 2 3 3 2 2 4 3" xfId="7882" xr:uid="{00000000-0005-0000-0000-0000781E0000}"/>
    <cellStyle name="Navadno 2 2 3 3 2 2 4 3 2" xfId="7883" xr:uid="{00000000-0005-0000-0000-0000791E0000}"/>
    <cellStyle name="Navadno 2 2 3 3 2 2 4 3 3" xfId="7884" xr:uid="{00000000-0005-0000-0000-00007A1E0000}"/>
    <cellStyle name="Navadno 2 2 3 3 2 2 4 4" xfId="7885" xr:uid="{00000000-0005-0000-0000-00007B1E0000}"/>
    <cellStyle name="Navadno 2 2 3 3 2 2 4 5" xfId="7886" xr:uid="{00000000-0005-0000-0000-00007C1E0000}"/>
    <cellStyle name="Navadno 2 2 3 3 2 2 5" xfId="7887" xr:uid="{00000000-0005-0000-0000-00007D1E0000}"/>
    <cellStyle name="Navadno 2 2 3 3 2 2 5 2" xfId="7888" xr:uid="{00000000-0005-0000-0000-00007E1E0000}"/>
    <cellStyle name="Navadno 2 2 3 3 2 2 5 2 2" xfId="7889" xr:uid="{00000000-0005-0000-0000-00007F1E0000}"/>
    <cellStyle name="Navadno 2 2 3 3 2 2 5 2 3" xfId="7890" xr:uid="{00000000-0005-0000-0000-0000801E0000}"/>
    <cellStyle name="Navadno 2 2 3 3 2 2 5 3" xfId="7891" xr:uid="{00000000-0005-0000-0000-0000811E0000}"/>
    <cellStyle name="Navadno 2 2 3 3 2 2 5 3 2" xfId="7892" xr:uid="{00000000-0005-0000-0000-0000821E0000}"/>
    <cellStyle name="Navadno 2 2 3 3 2 2 5 3 3" xfId="7893" xr:uid="{00000000-0005-0000-0000-0000831E0000}"/>
    <cellStyle name="Navadno 2 2 3 3 2 2 5 4" xfId="7894" xr:uid="{00000000-0005-0000-0000-0000841E0000}"/>
    <cellStyle name="Navadno 2 2 3 3 2 2 5 5" xfId="7895" xr:uid="{00000000-0005-0000-0000-0000851E0000}"/>
    <cellStyle name="Navadno 2 2 3 3 2 2 6" xfId="7896" xr:uid="{00000000-0005-0000-0000-0000861E0000}"/>
    <cellStyle name="Navadno 2 2 3 3 2 2 6 2" xfId="7897" xr:uid="{00000000-0005-0000-0000-0000871E0000}"/>
    <cellStyle name="Navadno 2 2 3 3 2 2 6 3" xfId="7898" xr:uid="{00000000-0005-0000-0000-0000881E0000}"/>
    <cellStyle name="Navadno 2 2 3 3 2 2 7" xfId="7899" xr:uid="{00000000-0005-0000-0000-0000891E0000}"/>
    <cellStyle name="Navadno 2 2 3 3 2 2 7 2" xfId="7900" xr:uid="{00000000-0005-0000-0000-00008A1E0000}"/>
    <cellStyle name="Navadno 2 2 3 3 2 2 7 3" xfId="7901" xr:uid="{00000000-0005-0000-0000-00008B1E0000}"/>
    <cellStyle name="Navadno 2 2 3 3 2 2 8" xfId="7902" xr:uid="{00000000-0005-0000-0000-00008C1E0000}"/>
    <cellStyle name="Navadno 2 2 3 3 2 2 9" xfId="7903" xr:uid="{00000000-0005-0000-0000-00008D1E0000}"/>
    <cellStyle name="Navadno 2 2 3 3 2 3" xfId="7904" xr:uid="{00000000-0005-0000-0000-00008E1E0000}"/>
    <cellStyle name="Navadno 2 2 3 3 2 3 2" xfId="7905" xr:uid="{00000000-0005-0000-0000-00008F1E0000}"/>
    <cellStyle name="Navadno 2 2 3 3 2 3 2 2" xfId="7906" xr:uid="{00000000-0005-0000-0000-0000901E0000}"/>
    <cellStyle name="Navadno 2 2 3 3 2 3 2 2 2" xfId="7907" xr:uid="{00000000-0005-0000-0000-0000911E0000}"/>
    <cellStyle name="Navadno 2 2 3 3 2 3 2 2 2 2" xfId="7908" xr:uid="{00000000-0005-0000-0000-0000921E0000}"/>
    <cellStyle name="Navadno 2 2 3 3 2 3 2 2 2 3" xfId="7909" xr:uid="{00000000-0005-0000-0000-0000931E0000}"/>
    <cellStyle name="Navadno 2 2 3 3 2 3 2 2 3" xfId="7910" xr:uid="{00000000-0005-0000-0000-0000941E0000}"/>
    <cellStyle name="Navadno 2 2 3 3 2 3 2 2 3 2" xfId="7911" xr:uid="{00000000-0005-0000-0000-0000951E0000}"/>
    <cellStyle name="Navadno 2 2 3 3 2 3 2 2 3 3" xfId="7912" xr:uid="{00000000-0005-0000-0000-0000961E0000}"/>
    <cellStyle name="Navadno 2 2 3 3 2 3 2 2 4" xfId="7913" xr:uid="{00000000-0005-0000-0000-0000971E0000}"/>
    <cellStyle name="Navadno 2 2 3 3 2 3 2 2 5" xfId="7914" xr:uid="{00000000-0005-0000-0000-0000981E0000}"/>
    <cellStyle name="Navadno 2 2 3 3 2 3 2 3" xfId="7915" xr:uid="{00000000-0005-0000-0000-0000991E0000}"/>
    <cellStyle name="Navadno 2 2 3 3 2 3 2 3 2" xfId="7916" xr:uid="{00000000-0005-0000-0000-00009A1E0000}"/>
    <cellStyle name="Navadno 2 2 3 3 2 3 2 3 2 2" xfId="7917" xr:uid="{00000000-0005-0000-0000-00009B1E0000}"/>
    <cellStyle name="Navadno 2 2 3 3 2 3 2 3 2 3" xfId="7918" xr:uid="{00000000-0005-0000-0000-00009C1E0000}"/>
    <cellStyle name="Navadno 2 2 3 3 2 3 2 3 3" xfId="7919" xr:uid="{00000000-0005-0000-0000-00009D1E0000}"/>
    <cellStyle name="Navadno 2 2 3 3 2 3 2 3 3 2" xfId="7920" xr:uid="{00000000-0005-0000-0000-00009E1E0000}"/>
    <cellStyle name="Navadno 2 2 3 3 2 3 2 3 3 3" xfId="7921" xr:uid="{00000000-0005-0000-0000-00009F1E0000}"/>
    <cellStyle name="Navadno 2 2 3 3 2 3 2 3 4" xfId="7922" xr:uid="{00000000-0005-0000-0000-0000A01E0000}"/>
    <cellStyle name="Navadno 2 2 3 3 2 3 2 3 5" xfId="7923" xr:uid="{00000000-0005-0000-0000-0000A11E0000}"/>
    <cellStyle name="Navadno 2 2 3 3 2 3 2 4" xfId="7924" xr:uid="{00000000-0005-0000-0000-0000A21E0000}"/>
    <cellStyle name="Navadno 2 2 3 3 2 3 2 4 2" xfId="7925" xr:uid="{00000000-0005-0000-0000-0000A31E0000}"/>
    <cellStyle name="Navadno 2 2 3 3 2 3 2 4 3" xfId="7926" xr:uid="{00000000-0005-0000-0000-0000A41E0000}"/>
    <cellStyle name="Navadno 2 2 3 3 2 3 2 5" xfId="7927" xr:uid="{00000000-0005-0000-0000-0000A51E0000}"/>
    <cellStyle name="Navadno 2 2 3 3 2 3 2 5 2" xfId="7928" xr:uid="{00000000-0005-0000-0000-0000A61E0000}"/>
    <cellStyle name="Navadno 2 2 3 3 2 3 2 5 3" xfId="7929" xr:uid="{00000000-0005-0000-0000-0000A71E0000}"/>
    <cellStyle name="Navadno 2 2 3 3 2 3 2 6" xfId="7930" xr:uid="{00000000-0005-0000-0000-0000A81E0000}"/>
    <cellStyle name="Navadno 2 2 3 3 2 3 2 7" xfId="7931" xr:uid="{00000000-0005-0000-0000-0000A91E0000}"/>
    <cellStyle name="Navadno 2 2 3 3 2 3 3" xfId="7932" xr:uid="{00000000-0005-0000-0000-0000AA1E0000}"/>
    <cellStyle name="Navadno 2 2 3 3 2 3 3 2" xfId="7933" xr:uid="{00000000-0005-0000-0000-0000AB1E0000}"/>
    <cellStyle name="Navadno 2 2 3 3 2 3 3 2 2" xfId="7934" xr:uid="{00000000-0005-0000-0000-0000AC1E0000}"/>
    <cellStyle name="Navadno 2 2 3 3 2 3 3 2 3" xfId="7935" xr:uid="{00000000-0005-0000-0000-0000AD1E0000}"/>
    <cellStyle name="Navadno 2 2 3 3 2 3 3 3" xfId="7936" xr:uid="{00000000-0005-0000-0000-0000AE1E0000}"/>
    <cellStyle name="Navadno 2 2 3 3 2 3 3 3 2" xfId="7937" xr:uid="{00000000-0005-0000-0000-0000AF1E0000}"/>
    <cellStyle name="Navadno 2 2 3 3 2 3 3 3 3" xfId="7938" xr:uid="{00000000-0005-0000-0000-0000B01E0000}"/>
    <cellStyle name="Navadno 2 2 3 3 2 3 3 4" xfId="7939" xr:uid="{00000000-0005-0000-0000-0000B11E0000}"/>
    <cellStyle name="Navadno 2 2 3 3 2 3 3 5" xfId="7940" xr:uid="{00000000-0005-0000-0000-0000B21E0000}"/>
    <cellStyle name="Navadno 2 2 3 3 2 3 4" xfId="7941" xr:uid="{00000000-0005-0000-0000-0000B31E0000}"/>
    <cellStyle name="Navadno 2 2 3 3 2 3 4 2" xfId="7942" xr:uid="{00000000-0005-0000-0000-0000B41E0000}"/>
    <cellStyle name="Navadno 2 2 3 3 2 3 4 2 2" xfId="7943" xr:uid="{00000000-0005-0000-0000-0000B51E0000}"/>
    <cellStyle name="Navadno 2 2 3 3 2 3 4 2 3" xfId="7944" xr:uid="{00000000-0005-0000-0000-0000B61E0000}"/>
    <cellStyle name="Navadno 2 2 3 3 2 3 4 3" xfId="7945" xr:uid="{00000000-0005-0000-0000-0000B71E0000}"/>
    <cellStyle name="Navadno 2 2 3 3 2 3 4 3 2" xfId="7946" xr:uid="{00000000-0005-0000-0000-0000B81E0000}"/>
    <cellStyle name="Navadno 2 2 3 3 2 3 4 3 3" xfId="7947" xr:uid="{00000000-0005-0000-0000-0000B91E0000}"/>
    <cellStyle name="Navadno 2 2 3 3 2 3 4 4" xfId="7948" xr:uid="{00000000-0005-0000-0000-0000BA1E0000}"/>
    <cellStyle name="Navadno 2 2 3 3 2 3 4 5" xfId="7949" xr:uid="{00000000-0005-0000-0000-0000BB1E0000}"/>
    <cellStyle name="Navadno 2 2 3 3 2 3 5" xfId="7950" xr:uid="{00000000-0005-0000-0000-0000BC1E0000}"/>
    <cellStyle name="Navadno 2 2 3 3 2 3 5 2" xfId="7951" xr:uid="{00000000-0005-0000-0000-0000BD1E0000}"/>
    <cellStyle name="Navadno 2 2 3 3 2 3 5 3" xfId="7952" xr:uid="{00000000-0005-0000-0000-0000BE1E0000}"/>
    <cellStyle name="Navadno 2 2 3 3 2 3 6" xfId="7953" xr:uid="{00000000-0005-0000-0000-0000BF1E0000}"/>
    <cellStyle name="Navadno 2 2 3 3 2 3 6 2" xfId="7954" xr:uid="{00000000-0005-0000-0000-0000C01E0000}"/>
    <cellStyle name="Navadno 2 2 3 3 2 3 6 3" xfId="7955" xr:uid="{00000000-0005-0000-0000-0000C11E0000}"/>
    <cellStyle name="Navadno 2 2 3 3 2 3 7" xfId="7956" xr:uid="{00000000-0005-0000-0000-0000C21E0000}"/>
    <cellStyle name="Navadno 2 2 3 3 2 3 8" xfId="7957" xr:uid="{00000000-0005-0000-0000-0000C31E0000}"/>
    <cellStyle name="Navadno 2 2 3 3 2 4" xfId="7958" xr:uid="{00000000-0005-0000-0000-0000C41E0000}"/>
    <cellStyle name="Navadno 2 2 3 3 2 4 2" xfId="7959" xr:uid="{00000000-0005-0000-0000-0000C51E0000}"/>
    <cellStyle name="Navadno 2 2 3 3 2 4 2 2" xfId="7960" xr:uid="{00000000-0005-0000-0000-0000C61E0000}"/>
    <cellStyle name="Navadno 2 2 3 3 2 4 2 2 2" xfId="7961" xr:uid="{00000000-0005-0000-0000-0000C71E0000}"/>
    <cellStyle name="Navadno 2 2 3 3 2 4 2 2 3" xfId="7962" xr:uid="{00000000-0005-0000-0000-0000C81E0000}"/>
    <cellStyle name="Navadno 2 2 3 3 2 4 2 3" xfId="7963" xr:uid="{00000000-0005-0000-0000-0000C91E0000}"/>
    <cellStyle name="Navadno 2 2 3 3 2 4 2 3 2" xfId="7964" xr:uid="{00000000-0005-0000-0000-0000CA1E0000}"/>
    <cellStyle name="Navadno 2 2 3 3 2 4 2 3 3" xfId="7965" xr:uid="{00000000-0005-0000-0000-0000CB1E0000}"/>
    <cellStyle name="Navadno 2 2 3 3 2 4 2 4" xfId="7966" xr:uid="{00000000-0005-0000-0000-0000CC1E0000}"/>
    <cellStyle name="Navadno 2 2 3 3 2 4 2 5" xfId="7967" xr:uid="{00000000-0005-0000-0000-0000CD1E0000}"/>
    <cellStyle name="Navadno 2 2 3 3 2 4 3" xfId="7968" xr:uid="{00000000-0005-0000-0000-0000CE1E0000}"/>
    <cellStyle name="Navadno 2 2 3 3 2 4 3 2" xfId="7969" xr:uid="{00000000-0005-0000-0000-0000CF1E0000}"/>
    <cellStyle name="Navadno 2 2 3 3 2 4 3 2 2" xfId="7970" xr:uid="{00000000-0005-0000-0000-0000D01E0000}"/>
    <cellStyle name="Navadno 2 2 3 3 2 4 3 2 3" xfId="7971" xr:uid="{00000000-0005-0000-0000-0000D11E0000}"/>
    <cellStyle name="Navadno 2 2 3 3 2 4 3 3" xfId="7972" xr:uid="{00000000-0005-0000-0000-0000D21E0000}"/>
    <cellStyle name="Navadno 2 2 3 3 2 4 3 3 2" xfId="7973" xr:uid="{00000000-0005-0000-0000-0000D31E0000}"/>
    <cellStyle name="Navadno 2 2 3 3 2 4 3 3 3" xfId="7974" xr:uid="{00000000-0005-0000-0000-0000D41E0000}"/>
    <cellStyle name="Navadno 2 2 3 3 2 4 3 4" xfId="7975" xr:uid="{00000000-0005-0000-0000-0000D51E0000}"/>
    <cellStyle name="Navadno 2 2 3 3 2 4 3 5" xfId="7976" xr:uid="{00000000-0005-0000-0000-0000D61E0000}"/>
    <cellStyle name="Navadno 2 2 3 3 2 4 4" xfId="7977" xr:uid="{00000000-0005-0000-0000-0000D71E0000}"/>
    <cellStyle name="Navadno 2 2 3 3 2 4 4 2" xfId="7978" xr:uid="{00000000-0005-0000-0000-0000D81E0000}"/>
    <cellStyle name="Navadno 2 2 3 3 2 4 4 3" xfId="7979" xr:uid="{00000000-0005-0000-0000-0000D91E0000}"/>
    <cellStyle name="Navadno 2 2 3 3 2 4 5" xfId="7980" xr:uid="{00000000-0005-0000-0000-0000DA1E0000}"/>
    <cellStyle name="Navadno 2 2 3 3 2 4 5 2" xfId="7981" xr:uid="{00000000-0005-0000-0000-0000DB1E0000}"/>
    <cellStyle name="Navadno 2 2 3 3 2 4 5 3" xfId="7982" xr:uid="{00000000-0005-0000-0000-0000DC1E0000}"/>
    <cellStyle name="Navadno 2 2 3 3 2 4 6" xfId="7983" xr:uid="{00000000-0005-0000-0000-0000DD1E0000}"/>
    <cellStyle name="Navadno 2 2 3 3 2 4 7" xfId="7984" xr:uid="{00000000-0005-0000-0000-0000DE1E0000}"/>
    <cellStyle name="Navadno 2 2 3 3 2 5" xfId="7985" xr:uid="{00000000-0005-0000-0000-0000DF1E0000}"/>
    <cellStyle name="Navadno 2 2 3 3 2 5 2" xfId="7986" xr:uid="{00000000-0005-0000-0000-0000E01E0000}"/>
    <cellStyle name="Navadno 2 2 3 3 2 5 2 2" xfId="7987" xr:uid="{00000000-0005-0000-0000-0000E11E0000}"/>
    <cellStyle name="Navadno 2 2 3 3 2 5 2 3" xfId="7988" xr:uid="{00000000-0005-0000-0000-0000E21E0000}"/>
    <cellStyle name="Navadno 2 2 3 3 2 5 3" xfId="7989" xr:uid="{00000000-0005-0000-0000-0000E31E0000}"/>
    <cellStyle name="Navadno 2 2 3 3 2 5 3 2" xfId="7990" xr:uid="{00000000-0005-0000-0000-0000E41E0000}"/>
    <cellStyle name="Navadno 2 2 3 3 2 5 3 3" xfId="7991" xr:uid="{00000000-0005-0000-0000-0000E51E0000}"/>
    <cellStyle name="Navadno 2 2 3 3 2 5 4" xfId="7992" xr:uid="{00000000-0005-0000-0000-0000E61E0000}"/>
    <cellStyle name="Navadno 2 2 3 3 2 5 5" xfId="7993" xr:uid="{00000000-0005-0000-0000-0000E71E0000}"/>
    <cellStyle name="Navadno 2 2 3 3 2 6" xfId="7994" xr:uid="{00000000-0005-0000-0000-0000E81E0000}"/>
    <cellStyle name="Navadno 2 2 3 3 2 6 2" xfId="7995" xr:uid="{00000000-0005-0000-0000-0000E91E0000}"/>
    <cellStyle name="Navadno 2 2 3 3 2 6 2 2" xfId="7996" xr:uid="{00000000-0005-0000-0000-0000EA1E0000}"/>
    <cellStyle name="Navadno 2 2 3 3 2 6 2 3" xfId="7997" xr:uid="{00000000-0005-0000-0000-0000EB1E0000}"/>
    <cellStyle name="Navadno 2 2 3 3 2 6 3" xfId="7998" xr:uid="{00000000-0005-0000-0000-0000EC1E0000}"/>
    <cellStyle name="Navadno 2 2 3 3 2 6 3 2" xfId="7999" xr:uid="{00000000-0005-0000-0000-0000ED1E0000}"/>
    <cellStyle name="Navadno 2 2 3 3 2 6 3 3" xfId="8000" xr:uid="{00000000-0005-0000-0000-0000EE1E0000}"/>
    <cellStyle name="Navadno 2 2 3 3 2 6 4" xfId="8001" xr:uid="{00000000-0005-0000-0000-0000EF1E0000}"/>
    <cellStyle name="Navadno 2 2 3 3 2 6 5" xfId="8002" xr:uid="{00000000-0005-0000-0000-0000F01E0000}"/>
    <cellStyle name="Navadno 2 2 3 3 2 7" xfId="8003" xr:uid="{00000000-0005-0000-0000-0000F11E0000}"/>
    <cellStyle name="Navadno 2 2 3 3 2 7 2" xfId="8004" xr:uid="{00000000-0005-0000-0000-0000F21E0000}"/>
    <cellStyle name="Navadno 2 2 3 3 2 7 3" xfId="8005" xr:uid="{00000000-0005-0000-0000-0000F31E0000}"/>
    <cellStyle name="Navadno 2 2 3 3 2 8" xfId="8006" xr:uid="{00000000-0005-0000-0000-0000F41E0000}"/>
    <cellStyle name="Navadno 2 2 3 3 2 8 2" xfId="8007" xr:uid="{00000000-0005-0000-0000-0000F51E0000}"/>
    <cellStyle name="Navadno 2 2 3 3 2 8 3" xfId="8008" xr:uid="{00000000-0005-0000-0000-0000F61E0000}"/>
    <cellStyle name="Navadno 2 2 3 3 2 9" xfId="8009" xr:uid="{00000000-0005-0000-0000-0000F71E0000}"/>
    <cellStyle name="Navadno 2 2 3 3 3" xfId="8010" xr:uid="{00000000-0005-0000-0000-0000F81E0000}"/>
    <cellStyle name="Navadno 2 2 3 3 3 2" xfId="8011" xr:uid="{00000000-0005-0000-0000-0000F91E0000}"/>
    <cellStyle name="Navadno 2 2 3 3 3 2 2" xfId="8012" xr:uid="{00000000-0005-0000-0000-0000FA1E0000}"/>
    <cellStyle name="Navadno 2 2 3 3 3 2 2 2" xfId="8013" xr:uid="{00000000-0005-0000-0000-0000FB1E0000}"/>
    <cellStyle name="Navadno 2 2 3 3 3 2 2 2 2" xfId="8014" xr:uid="{00000000-0005-0000-0000-0000FC1E0000}"/>
    <cellStyle name="Navadno 2 2 3 3 3 2 2 2 2 2" xfId="8015" xr:uid="{00000000-0005-0000-0000-0000FD1E0000}"/>
    <cellStyle name="Navadno 2 2 3 3 3 2 2 2 2 3" xfId="8016" xr:uid="{00000000-0005-0000-0000-0000FE1E0000}"/>
    <cellStyle name="Navadno 2 2 3 3 3 2 2 2 3" xfId="8017" xr:uid="{00000000-0005-0000-0000-0000FF1E0000}"/>
    <cellStyle name="Navadno 2 2 3 3 3 2 2 2 3 2" xfId="8018" xr:uid="{00000000-0005-0000-0000-0000001F0000}"/>
    <cellStyle name="Navadno 2 2 3 3 3 2 2 2 3 3" xfId="8019" xr:uid="{00000000-0005-0000-0000-0000011F0000}"/>
    <cellStyle name="Navadno 2 2 3 3 3 2 2 2 4" xfId="8020" xr:uid="{00000000-0005-0000-0000-0000021F0000}"/>
    <cellStyle name="Navadno 2 2 3 3 3 2 2 2 5" xfId="8021" xr:uid="{00000000-0005-0000-0000-0000031F0000}"/>
    <cellStyle name="Navadno 2 2 3 3 3 2 2 3" xfId="8022" xr:uid="{00000000-0005-0000-0000-0000041F0000}"/>
    <cellStyle name="Navadno 2 2 3 3 3 2 2 3 2" xfId="8023" xr:uid="{00000000-0005-0000-0000-0000051F0000}"/>
    <cellStyle name="Navadno 2 2 3 3 3 2 2 3 2 2" xfId="8024" xr:uid="{00000000-0005-0000-0000-0000061F0000}"/>
    <cellStyle name="Navadno 2 2 3 3 3 2 2 3 2 3" xfId="8025" xr:uid="{00000000-0005-0000-0000-0000071F0000}"/>
    <cellStyle name="Navadno 2 2 3 3 3 2 2 3 3" xfId="8026" xr:uid="{00000000-0005-0000-0000-0000081F0000}"/>
    <cellStyle name="Navadno 2 2 3 3 3 2 2 3 3 2" xfId="8027" xr:uid="{00000000-0005-0000-0000-0000091F0000}"/>
    <cellStyle name="Navadno 2 2 3 3 3 2 2 3 3 3" xfId="8028" xr:uid="{00000000-0005-0000-0000-00000A1F0000}"/>
    <cellStyle name="Navadno 2 2 3 3 3 2 2 3 4" xfId="8029" xr:uid="{00000000-0005-0000-0000-00000B1F0000}"/>
    <cellStyle name="Navadno 2 2 3 3 3 2 2 3 5" xfId="8030" xr:uid="{00000000-0005-0000-0000-00000C1F0000}"/>
    <cellStyle name="Navadno 2 2 3 3 3 2 2 4" xfId="8031" xr:uid="{00000000-0005-0000-0000-00000D1F0000}"/>
    <cellStyle name="Navadno 2 2 3 3 3 2 2 4 2" xfId="8032" xr:uid="{00000000-0005-0000-0000-00000E1F0000}"/>
    <cellStyle name="Navadno 2 2 3 3 3 2 2 4 3" xfId="8033" xr:uid="{00000000-0005-0000-0000-00000F1F0000}"/>
    <cellStyle name="Navadno 2 2 3 3 3 2 2 5" xfId="8034" xr:uid="{00000000-0005-0000-0000-0000101F0000}"/>
    <cellStyle name="Navadno 2 2 3 3 3 2 2 5 2" xfId="8035" xr:uid="{00000000-0005-0000-0000-0000111F0000}"/>
    <cellStyle name="Navadno 2 2 3 3 3 2 2 5 3" xfId="8036" xr:uid="{00000000-0005-0000-0000-0000121F0000}"/>
    <cellStyle name="Navadno 2 2 3 3 3 2 2 6" xfId="8037" xr:uid="{00000000-0005-0000-0000-0000131F0000}"/>
    <cellStyle name="Navadno 2 2 3 3 3 2 2 7" xfId="8038" xr:uid="{00000000-0005-0000-0000-0000141F0000}"/>
    <cellStyle name="Navadno 2 2 3 3 3 2 3" xfId="8039" xr:uid="{00000000-0005-0000-0000-0000151F0000}"/>
    <cellStyle name="Navadno 2 2 3 3 3 2 3 2" xfId="8040" xr:uid="{00000000-0005-0000-0000-0000161F0000}"/>
    <cellStyle name="Navadno 2 2 3 3 3 2 3 2 2" xfId="8041" xr:uid="{00000000-0005-0000-0000-0000171F0000}"/>
    <cellStyle name="Navadno 2 2 3 3 3 2 3 2 3" xfId="8042" xr:uid="{00000000-0005-0000-0000-0000181F0000}"/>
    <cellStyle name="Navadno 2 2 3 3 3 2 3 3" xfId="8043" xr:uid="{00000000-0005-0000-0000-0000191F0000}"/>
    <cellStyle name="Navadno 2 2 3 3 3 2 3 3 2" xfId="8044" xr:uid="{00000000-0005-0000-0000-00001A1F0000}"/>
    <cellStyle name="Navadno 2 2 3 3 3 2 3 3 3" xfId="8045" xr:uid="{00000000-0005-0000-0000-00001B1F0000}"/>
    <cellStyle name="Navadno 2 2 3 3 3 2 3 4" xfId="8046" xr:uid="{00000000-0005-0000-0000-00001C1F0000}"/>
    <cellStyle name="Navadno 2 2 3 3 3 2 3 5" xfId="8047" xr:uid="{00000000-0005-0000-0000-00001D1F0000}"/>
    <cellStyle name="Navadno 2 2 3 3 3 2 4" xfId="8048" xr:uid="{00000000-0005-0000-0000-00001E1F0000}"/>
    <cellStyle name="Navadno 2 2 3 3 3 2 4 2" xfId="8049" xr:uid="{00000000-0005-0000-0000-00001F1F0000}"/>
    <cellStyle name="Navadno 2 2 3 3 3 2 4 2 2" xfId="8050" xr:uid="{00000000-0005-0000-0000-0000201F0000}"/>
    <cellStyle name="Navadno 2 2 3 3 3 2 4 2 3" xfId="8051" xr:uid="{00000000-0005-0000-0000-0000211F0000}"/>
    <cellStyle name="Navadno 2 2 3 3 3 2 4 3" xfId="8052" xr:uid="{00000000-0005-0000-0000-0000221F0000}"/>
    <cellStyle name="Navadno 2 2 3 3 3 2 4 3 2" xfId="8053" xr:uid="{00000000-0005-0000-0000-0000231F0000}"/>
    <cellStyle name="Navadno 2 2 3 3 3 2 4 3 3" xfId="8054" xr:uid="{00000000-0005-0000-0000-0000241F0000}"/>
    <cellStyle name="Navadno 2 2 3 3 3 2 4 4" xfId="8055" xr:uid="{00000000-0005-0000-0000-0000251F0000}"/>
    <cellStyle name="Navadno 2 2 3 3 3 2 4 5" xfId="8056" xr:uid="{00000000-0005-0000-0000-0000261F0000}"/>
    <cellStyle name="Navadno 2 2 3 3 3 2 5" xfId="8057" xr:uid="{00000000-0005-0000-0000-0000271F0000}"/>
    <cellStyle name="Navadno 2 2 3 3 3 2 5 2" xfId="8058" xr:uid="{00000000-0005-0000-0000-0000281F0000}"/>
    <cellStyle name="Navadno 2 2 3 3 3 2 5 3" xfId="8059" xr:uid="{00000000-0005-0000-0000-0000291F0000}"/>
    <cellStyle name="Navadno 2 2 3 3 3 2 6" xfId="8060" xr:uid="{00000000-0005-0000-0000-00002A1F0000}"/>
    <cellStyle name="Navadno 2 2 3 3 3 2 6 2" xfId="8061" xr:uid="{00000000-0005-0000-0000-00002B1F0000}"/>
    <cellStyle name="Navadno 2 2 3 3 3 2 6 3" xfId="8062" xr:uid="{00000000-0005-0000-0000-00002C1F0000}"/>
    <cellStyle name="Navadno 2 2 3 3 3 2 7" xfId="8063" xr:uid="{00000000-0005-0000-0000-00002D1F0000}"/>
    <cellStyle name="Navadno 2 2 3 3 3 2 8" xfId="8064" xr:uid="{00000000-0005-0000-0000-00002E1F0000}"/>
    <cellStyle name="Navadno 2 2 3 3 3 3" xfId="8065" xr:uid="{00000000-0005-0000-0000-00002F1F0000}"/>
    <cellStyle name="Navadno 2 2 3 3 3 3 2" xfId="8066" xr:uid="{00000000-0005-0000-0000-0000301F0000}"/>
    <cellStyle name="Navadno 2 2 3 3 3 3 2 2" xfId="8067" xr:uid="{00000000-0005-0000-0000-0000311F0000}"/>
    <cellStyle name="Navadno 2 2 3 3 3 3 2 2 2" xfId="8068" xr:uid="{00000000-0005-0000-0000-0000321F0000}"/>
    <cellStyle name="Navadno 2 2 3 3 3 3 2 2 3" xfId="8069" xr:uid="{00000000-0005-0000-0000-0000331F0000}"/>
    <cellStyle name="Navadno 2 2 3 3 3 3 2 3" xfId="8070" xr:uid="{00000000-0005-0000-0000-0000341F0000}"/>
    <cellStyle name="Navadno 2 2 3 3 3 3 2 3 2" xfId="8071" xr:uid="{00000000-0005-0000-0000-0000351F0000}"/>
    <cellStyle name="Navadno 2 2 3 3 3 3 2 3 3" xfId="8072" xr:uid="{00000000-0005-0000-0000-0000361F0000}"/>
    <cellStyle name="Navadno 2 2 3 3 3 3 2 4" xfId="8073" xr:uid="{00000000-0005-0000-0000-0000371F0000}"/>
    <cellStyle name="Navadno 2 2 3 3 3 3 2 5" xfId="8074" xr:uid="{00000000-0005-0000-0000-0000381F0000}"/>
    <cellStyle name="Navadno 2 2 3 3 3 3 3" xfId="8075" xr:uid="{00000000-0005-0000-0000-0000391F0000}"/>
    <cellStyle name="Navadno 2 2 3 3 3 3 3 2" xfId="8076" xr:uid="{00000000-0005-0000-0000-00003A1F0000}"/>
    <cellStyle name="Navadno 2 2 3 3 3 3 3 2 2" xfId="8077" xr:uid="{00000000-0005-0000-0000-00003B1F0000}"/>
    <cellStyle name="Navadno 2 2 3 3 3 3 3 2 3" xfId="8078" xr:uid="{00000000-0005-0000-0000-00003C1F0000}"/>
    <cellStyle name="Navadno 2 2 3 3 3 3 3 3" xfId="8079" xr:uid="{00000000-0005-0000-0000-00003D1F0000}"/>
    <cellStyle name="Navadno 2 2 3 3 3 3 3 3 2" xfId="8080" xr:uid="{00000000-0005-0000-0000-00003E1F0000}"/>
    <cellStyle name="Navadno 2 2 3 3 3 3 3 3 3" xfId="8081" xr:uid="{00000000-0005-0000-0000-00003F1F0000}"/>
    <cellStyle name="Navadno 2 2 3 3 3 3 3 4" xfId="8082" xr:uid="{00000000-0005-0000-0000-0000401F0000}"/>
    <cellStyle name="Navadno 2 2 3 3 3 3 3 5" xfId="8083" xr:uid="{00000000-0005-0000-0000-0000411F0000}"/>
    <cellStyle name="Navadno 2 2 3 3 3 3 4" xfId="8084" xr:uid="{00000000-0005-0000-0000-0000421F0000}"/>
    <cellStyle name="Navadno 2 2 3 3 3 3 4 2" xfId="8085" xr:uid="{00000000-0005-0000-0000-0000431F0000}"/>
    <cellStyle name="Navadno 2 2 3 3 3 3 4 3" xfId="8086" xr:uid="{00000000-0005-0000-0000-0000441F0000}"/>
    <cellStyle name="Navadno 2 2 3 3 3 3 5" xfId="8087" xr:uid="{00000000-0005-0000-0000-0000451F0000}"/>
    <cellStyle name="Navadno 2 2 3 3 3 3 5 2" xfId="8088" xr:uid="{00000000-0005-0000-0000-0000461F0000}"/>
    <cellStyle name="Navadno 2 2 3 3 3 3 5 3" xfId="8089" xr:uid="{00000000-0005-0000-0000-0000471F0000}"/>
    <cellStyle name="Navadno 2 2 3 3 3 3 6" xfId="8090" xr:uid="{00000000-0005-0000-0000-0000481F0000}"/>
    <cellStyle name="Navadno 2 2 3 3 3 3 7" xfId="8091" xr:uid="{00000000-0005-0000-0000-0000491F0000}"/>
    <cellStyle name="Navadno 2 2 3 3 3 4" xfId="8092" xr:uid="{00000000-0005-0000-0000-00004A1F0000}"/>
    <cellStyle name="Navadno 2 2 3 3 3 4 2" xfId="8093" xr:uid="{00000000-0005-0000-0000-00004B1F0000}"/>
    <cellStyle name="Navadno 2 2 3 3 3 4 2 2" xfId="8094" xr:uid="{00000000-0005-0000-0000-00004C1F0000}"/>
    <cellStyle name="Navadno 2 2 3 3 3 4 2 3" xfId="8095" xr:uid="{00000000-0005-0000-0000-00004D1F0000}"/>
    <cellStyle name="Navadno 2 2 3 3 3 4 3" xfId="8096" xr:uid="{00000000-0005-0000-0000-00004E1F0000}"/>
    <cellStyle name="Navadno 2 2 3 3 3 4 3 2" xfId="8097" xr:uid="{00000000-0005-0000-0000-00004F1F0000}"/>
    <cellStyle name="Navadno 2 2 3 3 3 4 3 3" xfId="8098" xr:uid="{00000000-0005-0000-0000-0000501F0000}"/>
    <cellStyle name="Navadno 2 2 3 3 3 4 4" xfId="8099" xr:uid="{00000000-0005-0000-0000-0000511F0000}"/>
    <cellStyle name="Navadno 2 2 3 3 3 4 5" xfId="8100" xr:uid="{00000000-0005-0000-0000-0000521F0000}"/>
    <cellStyle name="Navadno 2 2 3 3 3 5" xfId="8101" xr:uid="{00000000-0005-0000-0000-0000531F0000}"/>
    <cellStyle name="Navadno 2 2 3 3 3 5 2" xfId="8102" xr:uid="{00000000-0005-0000-0000-0000541F0000}"/>
    <cellStyle name="Navadno 2 2 3 3 3 5 2 2" xfId="8103" xr:uid="{00000000-0005-0000-0000-0000551F0000}"/>
    <cellStyle name="Navadno 2 2 3 3 3 5 2 3" xfId="8104" xr:uid="{00000000-0005-0000-0000-0000561F0000}"/>
    <cellStyle name="Navadno 2 2 3 3 3 5 3" xfId="8105" xr:uid="{00000000-0005-0000-0000-0000571F0000}"/>
    <cellStyle name="Navadno 2 2 3 3 3 5 3 2" xfId="8106" xr:uid="{00000000-0005-0000-0000-0000581F0000}"/>
    <cellStyle name="Navadno 2 2 3 3 3 5 3 3" xfId="8107" xr:uid="{00000000-0005-0000-0000-0000591F0000}"/>
    <cellStyle name="Navadno 2 2 3 3 3 5 4" xfId="8108" xr:uid="{00000000-0005-0000-0000-00005A1F0000}"/>
    <cellStyle name="Navadno 2 2 3 3 3 5 5" xfId="8109" xr:uid="{00000000-0005-0000-0000-00005B1F0000}"/>
    <cellStyle name="Navadno 2 2 3 3 3 6" xfId="8110" xr:uid="{00000000-0005-0000-0000-00005C1F0000}"/>
    <cellStyle name="Navadno 2 2 3 3 3 6 2" xfId="8111" xr:uid="{00000000-0005-0000-0000-00005D1F0000}"/>
    <cellStyle name="Navadno 2 2 3 3 3 6 3" xfId="8112" xr:uid="{00000000-0005-0000-0000-00005E1F0000}"/>
    <cellStyle name="Navadno 2 2 3 3 3 7" xfId="8113" xr:uid="{00000000-0005-0000-0000-00005F1F0000}"/>
    <cellStyle name="Navadno 2 2 3 3 3 7 2" xfId="8114" xr:uid="{00000000-0005-0000-0000-0000601F0000}"/>
    <cellStyle name="Navadno 2 2 3 3 3 7 3" xfId="8115" xr:uid="{00000000-0005-0000-0000-0000611F0000}"/>
    <cellStyle name="Navadno 2 2 3 3 3 8" xfId="8116" xr:uid="{00000000-0005-0000-0000-0000621F0000}"/>
    <cellStyle name="Navadno 2 2 3 3 3 9" xfId="8117" xr:uid="{00000000-0005-0000-0000-0000631F0000}"/>
    <cellStyle name="Navadno 2 2 3 3 4" xfId="8118" xr:uid="{00000000-0005-0000-0000-0000641F0000}"/>
    <cellStyle name="Navadno 2 2 3 3 4 2" xfId="8119" xr:uid="{00000000-0005-0000-0000-0000651F0000}"/>
    <cellStyle name="Navadno 2 2 3 3 4 2 2" xfId="8120" xr:uid="{00000000-0005-0000-0000-0000661F0000}"/>
    <cellStyle name="Navadno 2 2 3 3 4 2 2 2" xfId="8121" xr:uid="{00000000-0005-0000-0000-0000671F0000}"/>
    <cellStyle name="Navadno 2 2 3 3 4 2 2 2 2" xfId="8122" xr:uid="{00000000-0005-0000-0000-0000681F0000}"/>
    <cellStyle name="Navadno 2 2 3 3 4 2 2 2 2 2" xfId="8123" xr:uid="{00000000-0005-0000-0000-0000691F0000}"/>
    <cellStyle name="Navadno 2 2 3 3 4 2 2 2 2 3" xfId="8124" xr:uid="{00000000-0005-0000-0000-00006A1F0000}"/>
    <cellStyle name="Navadno 2 2 3 3 4 2 2 2 3" xfId="8125" xr:uid="{00000000-0005-0000-0000-00006B1F0000}"/>
    <cellStyle name="Navadno 2 2 3 3 4 2 2 2 3 2" xfId="8126" xr:uid="{00000000-0005-0000-0000-00006C1F0000}"/>
    <cellStyle name="Navadno 2 2 3 3 4 2 2 2 3 3" xfId="8127" xr:uid="{00000000-0005-0000-0000-00006D1F0000}"/>
    <cellStyle name="Navadno 2 2 3 3 4 2 2 2 4" xfId="8128" xr:uid="{00000000-0005-0000-0000-00006E1F0000}"/>
    <cellStyle name="Navadno 2 2 3 3 4 2 2 2 5" xfId="8129" xr:uid="{00000000-0005-0000-0000-00006F1F0000}"/>
    <cellStyle name="Navadno 2 2 3 3 4 2 2 3" xfId="8130" xr:uid="{00000000-0005-0000-0000-0000701F0000}"/>
    <cellStyle name="Navadno 2 2 3 3 4 2 2 3 2" xfId="8131" xr:uid="{00000000-0005-0000-0000-0000711F0000}"/>
    <cellStyle name="Navadno 2 2 3 3 4 2 2 3 2 2" xfId="8132" xr:uid="{00000000-0005-0000-0000-0000721F0000}"/>
    <cellStyle name="Navadno 2 2 3 3 4 2 2 3 2 3" xfId="8133" xr:uid="{00000000-0005-0000-0000-0000731F0000}"/>
    <cellStyle name="Navadno 2 2 3 3 4 2 2 3 3" xfId="8134" xr:uid="{00000000-0005-0000-0000-0000741F0000}"/>
    <cellStyle name="Navadno 2 2 3 3 4 2 2 3 3 2" xfId="8135" xr:uid="{00000000-0005-0000-0000-0000751F0000}"/>
    <cellStyle name="Navadno 2 2 3 3 4 2 2 3 3 3" xfId="8136" xr:uid="{00000000-0005-0000-0000-0000761F0000}"/>
    <cellStyle name="Navadno 2 2 3 3 4 2 2 3 4" xfId="8137" xr:uid="{00000000-0005-0000-0000-0000771F0000}"/>
    <cellStyle name="Navadno 2 2 3 3 4 2 2 3 5" xfId="8138" xr:uid="{00000000-0005-0000-0000-0000781F0000}"/>
    <cellStyle name="Navadno 2 2 3 3 4 2 2 4" xfId="8139" xr:uid="{00000000-0005-0000-0000-0000791F0000}"/>
    <cellStyle name="Navadno 2 2 3 3 4 2 2 4 2" xfId="8140" xr:uid="{00000000-0005-0000-0000-00007A1F0000}"/>
    <cellStyle name="Navadno 2 2 3 3 4 2 2 4 3" xfId="8141" xr:uid="{00000000-0005-0000-0000-00007B1F0000}"/>
    <cellStyle name="Navadno 2 2 3 3 4 2 2 5" xfId="8142" xr:uid="{00000000-0005-0000-0000-00007C1F0000}"/>
    <cellStyle name="Navadno 2 2 3 3 4 2 2 5 2" xfId="8143" xr:uid="{00000000-0005-0000-0000-00007D1F0000}"/>
    <cellStyle name="Navadno 2 2 3 3 4 2 2 5 3" xfId="8144" xr:uid="{00000000-0005-0000-0000-00007E1F0000}"/>
    <cellStyle name="Navadno 2 2 3 3 4 2 2 6" xfId="8145" xr:uid="{00000000-0005-0000-0000-00007F1F0000}"/>
    <cellStyle name="Navadno 2 2 3 3 4 2 2 7" xfId="8146" xr:uid="{00000000-0005-0000-0000-0000801F0000}"/>
    <cellStyle name="Navadno 2 2 3 3 4 2 3" xfId="8147" xr:uid="{00000000-0005-0000-0000-0000811F0000}"/>
    <cellStyle name="Navadno 2 2 3 3 4 2 3 2" xfId="8148" xr:uid="{00000000-0005-0000-0000-0000821F0000}"/>
    <cellStyle name="Navadno 2 2 3 3 4 2 3 2 2" xfId="8149" xr:uid="{00000000-0005-0000-0000-0000831F0000}"/>
    <cellStyle name="Navadno 2 2 3 3 4 2 3 2 3" xfId="8150" xr:uid="{00000000-0005-0000-0000-0000841F0000}"/>
    <cellStyle name="Navadno 2 2 3 3 4 2 3 3" xfId="8151" xr:uid="{00000000-0005-0000-0000-0000851F0000}"/>
    <cellStyle name="Navadno 2 2 3 3 4 2 3 3 2" xfId="8152" xr:uid="{00000000-0005-0000-0000-0000861F0000}"/>
    <cellStyle name="Navadno 2 2 3 3 4 2 3 3 3" xfId="8153" xr:uid="{00000000-0005-0000-0000-0000871F0000}"/>
    <cellStyle name="Navadno 2 2 3 3 4 2 3 4" xfId="8154" xr:uid="{00000000-0005-0000-0000-0000881F0000}"/>
    <cellStyle name="Navadno 2 2 3 3 4 2 3 5" xfId="8155" xr:uid="{00000000-0005-0000-0000-0000891F0000}"/>
    <cellStyle name="Navadno 2 2 3 3 4 2 4" xfId="8156" xr:uid="{00000000-0005-0000-0000-00008A1F0000}"/>
    <cellStyle name="Navadno 2 2 3 3 4 2 4 2" xfId="8157" xr:uid="{00000000-0005-0000-0000-00008B1F0000}"/>
    <cellStyle name="Navadno 2 2 3 3 4 2 4 2 2" xfId="8158" xr:uid="{00000000-0005-0000-0000-00008C1F0000}"/>
    <cellStyle name="Navadno 2 2 3 3 4 2 4 2 3" xfId="8159" xr:uid="{00000000-0005-0000-0000-00008D1F0000}"/>
    <cellStyle name="Navadno 2 2 3 3 4 2 4 3" xfId="8160" xr:uid="{00000000-0005-0000-0000-00008E1F0000}"/>
    <cellStyle name="Navadno 2 2 3 3 4 2 4 3 2" xfId="8161" xr:uid="{00000000-0005-0000-0000-00008F1F0000}"/>
    <cellStyle name="Navadno 2 2 3 3 4 2 4 3 3" xfId="8162" xr:uid="{00000000-0005-0000-0000-0000901F0000}"/>
    <cellStyle name="Navadno 2 2 3 3 4 2 4 4" xfId="8163" xr:uid="{00000000-0005-0000-0000-0000911F0000}"/>
    <cellStyle name="Navadno 2 2 3 3 4 2 4 5" xfId="8164" xr:uid="{00000000-0005-0000-0000-0000921F0000}"/>
    <cellStyle name="Navadno 2 2 3 3 4 2 5" xfId="8165" xr:uid="{00000000-0005-0000-0000-0000931F0000}"/>
    <cellStyle name="Navadno 2 2 3 3 4 2 5 2" xfId="8166" xr:uid="{00000000-0005-0000-0000-0000941F0000}"/>
    <cellStyle name="Navadno 2 2 3 3 4 2 5 3" xfId="8167" xr:uid="{00000000-0005-0000-0000-0000951F0000}"/>
    <cellStyle name="Navadno 2 2 3 3 4 2 6" xfId="8168" xr:uid="{00000000-0005-0000-0000-0000961F0000}"/>
    <cellStyle name="Navadno 2 2 3 3 4 2 6 2" xfId="8169" xr:uid="{00000000-0005-0000-0000-0000971F0000}"/>
    <cellStyle name="Navadno 2 2 3 3 4 2 6 3" xfId="8170" xr:uid="{00000000-0005-0000-0000-0000981F0000}"/>
    <cellStyle name="Navadno 2 2 3 3 4 2 7" xfId="8171" xr:uid="{00000000-0005-0000-0000-0000991F0000}"/>
    <cellStyle name="Navadno 2 2 3 3 4 2 8" xfId="8172" xr:uid="{00000000-0005-0000-0000-00009A1F0000}"/>
    <cellStyle name="Navadno 2 2 3 3 4 3" xfId="8173" xr:uid="{00000000-0005-0000-0000-00009B1F0000}"/>
    <cellStyle name="Navadno 2 2 3 3 4 3 2" xfId="8174" xr:uid="{00000000-0005-0000-0000-00009C1F0000}"/>
    <cellStyle name="Navadno 2 2 3 3 4 3 2 2" xfId="8175" xr:uid="{00000000-0005-0000-0000-00009D1F0000}"/>
    <cellStyle name="Navadno 2 2 3 3 4 3 2 2 2" xfId="8176" xr:uid="{00000000-0005-0000-0000-00009E1F0000}"/>
    <cellStyle name="Navadno 2 2 3 3 4 3 2 2 3" xfId="8177" xr:uid="{00000000-0005-0000-0000-00009F1F0000}"/>
    <cellStyle name="Navadno 2 2 3 3 4 3 2 3" xfId="8178" xr:uid="{00000000-0005-0000-0000-0000A01F0000}"/>
    <cellStyle name="Navadno 2 2 3 3 4 3 2 3 2" xfId="8179" xr:uid="{00000000-0005-0000-0000-0000A11F0000}"/>
    <cellStyle name="Navadno 2 2 3 3 4 3 2 3 3" xfId="8180" xr:uid="{00000000-0005-0000-0000-0000A21F0000}"/>
    <cellStyle name="Navadno 2 2 3 3 4 3 2 4" xfId="8181" xr:uid="{00000000-0005-0000-0000-0000A31F0000}"/>
    <cellStyle name="Navadno 2 2 3 3 4 3 2 5" xfId="8182" xr:uid="{00000000-0005-0000-0000-0000A41F0000}"/>
    <cellStyle name="Navadno 2 2 3 3 4 3 3" xfId="8183" xr:uid="{00000000-0005-0000-0000-0000A51F0000}"/>
    <cellStyle name="Navadno 2 2 3 3 4 3 3 2" xfId="8184" xr:uid="{00000000-0005-0000-0000-0000A61F0000}"/>
    <cellStyle name="Navadno 2 2 3 3 4 3 3 2 2" xfId="8185" xr:uid="{00000000-0005-0000-0000-0000A71F0000}"/>
    <cellStyle name="Navadno 2 2 3 3 4 3 3 2 3" xfId="8186" xr:uid="{00000000-0005-0000-0000-0000A81F0000}"/>
    <cellStyle name="Navadno 2 2 3 3 4 3 3 3" xfId="8187" xr:uid="{00000000-0005-0000-0000-0000A91F0000}"/>
    <cellStyle name="Navadno 2 2 3 3 4 3 3 3 2" xfId="8188" xr:uid="{00000000-0005-0000-0000-0000AA1F0000}"/>
    <cellStyle name="Navadno 2 2 3 3 4 3 3 3 3" xfId="8189" xr:uid="{00000000-0005-0000-0000-0000AB1F0000}"/>
    <cellStyle name="Navadno 2 2 3 3 4 3 3 4" xfId="8190" xr:uid="{00000000-0005-0000-0000-0000AC1F0000}"/>
    <cellStyle name="Navadno 2 2 3 3 4 3 3 5" xfId="8191" xr:uid="{00000000-0005-0000-0000-0000AD1F0000}"/>
    <cellStyle name="Navadno 2 2 3 3 4 3 4" xfId="8192" xr:uid="{00000000-0005-0000-0000-0000AE1F0000}"/>
    <cellStyle name="Navadno 2 2 3 3 4 3 4 2" xfId="8193" xr:uid="{00000000-0005-0000-0000-0000AF1F0000}"/>
    <cellStyle name="Navadno 2 2 3 3 4 3 4 3" xfId="8194" xr:uid="{00000000-0005-0000-0000-0000B01F0000}"/>
    <cellStyle name="Navadno 2 2 3 3 4 3 5" xfId="8195" xr:uid="{00000000-0005-0000-0000-0000B11F0000}"/>
    <cellStyle name="Navadno 2 2 3 3 4 3 5 2" xfId="8196" xr:uid="{00000000-0005-0000-0000-0000B21F0000}"/>
    <cellStyle name="Navadno 2 2 3 3 4 3 5 3" xfId="8197" xr:uid="{00000000-0005-0000-0000-0000B31F0000}"/>
    <cellStyle name="Navadno 2 2 3 3 4 3 6" xfId="8198" xr:uid="{00000000-0005-0000-0000-0000B41F0000}"/>
    <cellStyle name="Navadno 2 2 3 3 4 3 7" xfId="8199" xr:uid="{00000000-0005-0000-0000-0000B51F0000}"/>
    <cellStyle name="Navadno 2 2 3 3 4 4" xfId="8200" xr:uid="{00000000-0005-0000-0000-0000B61F0000}"/>
    <cellStyle name="Navadno 2 2 3 3 4 4 2" xfId="8201" xr:uid="{00000000-0005-0000-0000-0000B71F0000}"/>
    <cellStyle name="Navadno 2 2 3 3 4 4 2 2" xfId="8202" xr:uid="{00000000-0005-0000-0000-0000B81F0000}"/>
    <cellStyle name="Navadno 2 2 3 3 4 4 2 3" xfId="8203" xr:uid="{00000000-0005-0000-0000-0000B91F0000}"/>
    <cellStyle name="Navadno 2 2 3 3 4 4 3" xfId="8204" xr:uid="{00000000-0005-0000-0000-0000BA1F0000}"/>
    <cellStyle name="Navadno 2 2 3 3 4 4 3 2" xfId="8205" xr:uid="{00000000-0005-0000-0000-0000BB1F0000}"/>
    <cellStyle name="Navadno 2 2 3 3 4 4 3 3" xfId="8206" xr:uid="{00000000-0005-0000-0000-0000BC1F0000}"/>
    <cellStyle name="Navadno 2 2 3 3 4 4 4" xfId="8207" xr:uid="{00000000-0005-0000-0000-0000BD1F0000}"/>
    <cellStyle name="Navadno 2 2 3 3 4 4 5" xfId="8208" xr:uid="{00000000-0005-0000-0000-0000BE1F0000}"/>
    <cellStyle name="Navadno 2 2 3 3 4 5" xfId="8209" xr:uid="{00000000-0005-0000-0000-0000BF1F0000}"/>
    <cellStyle name="Navadno 2 2 3 3 4 5 2" xfId="8210" xr:uid="{00000000-0005-0000-0000-0000C01F0000}"/>
    <cellStyle name="Navadno 2 2 3 3 4 5 2 2" xfId="8211" xr:uid="{00000000-0005-0000-0000-0000C11F0000}"/>
    <cellStyle name="Navadno 2 2 3 3 4 5 2 3" xfId="8212" xr:uid="{00000000-0005-0000-0000-0000C21F0000}"/>
    <cellStyle name="Navadno 2 2 3 3 4 5 3" xfId="8213" xr:uid="{00000000-0005-0000-0000-0000C31F0000}"/>
    <cellStyle name="Navadno 2 2 3 3 4 5 3 2" xfId="8214" xr:uid="{00000000-0005-0000-0000-0000C41F0000}"/>
    <cellStyle name="Navadno 2 2 3 3 4 5 3 3" xfId="8215" xr:uid="{00000000-0005-0000-0000-0000C51F0000}"/>
    <cellStyle name="Navadno 2 2 3 3 4 5 4" xfId="8216" xr:uid="{00000000-0005-0000-0000-0000C61F0000}"/>
    <cellStyle name="Navadno 2 2 3 3 4 5 5" xfId="8217" xr:uid="{00000000-0005-0000-0000-0000C71F0000}"/>
    <cellStyle name="Navadno 2 2 3 3 4 6" xfId="8218" xr:uid="{00000000-0005-0000-0000-0000C81F0000}"/>
    <cellStyle name="Navadno 2 2 3 3 4 6 2" xfId="8219" xr:uid="{00000000-0005-0000-0000-0000C91F0000}"/>
    <cellStyle name="Navadno 2 2 3 3 4 6 3" xfId="8220" xr:uid="{00000000-0005-0000-0000-0000CA1F0000}"/>
    <cellStyle name="Navadno 2 2 3 3 4 7" xfId="8221" xr:uid="{00000000-0005-0000-0000-0000CB1F0000}"/>
    <cellStyle name="Navadno 2 2 3 3 4 7 2" xfId="8222" xr:uid="{00000000-0005-0000-0000-0000CC1F0000}"/>
    <cellStyle name="Navadno 2 2 3 3 4 7 3" xfId="8223" xr:uid="{00000000-0005-0000-0000-0000CD1F0000}"/>
    <cellStyle name="Navadno 2 2 3 3 4 8" xfId="8224" xr:uid="{00000000-0005-0000-0000-0000CE1F0000}"/>
    <cellStyle name="Navadno 2 2 3 3 4 9" xfId="8225" xr:uid="{00000000-0005-0000-0000-0000CF1F0000}"/>
    <cellStyle name="Navadno 2 2 3 3 5" xfId="8226" xr:uid="{00000000-0005-0000-0000-0000D01F0000}"/>
    <cellStyle name="Navadno 2 2 3 3 5 2" xfId="8227" xr:uid="{00000000-0005-0000-0000-0000D11F0000}"/>
    <cellStyle name="Navadno 2 2 3 3 5 2 2" xfId="8228" xr:uid="{00000000-0005-0000-0000-0000D21F0000}"/>
    <cellStyle name="Navadno 2 2 3 3 5 2 2 2" xfId="8229" xr:uid="{00000000-0005-0000-0000-0000D31F0000}"/>
    <cellStyle name="Navadno 2 2 3 3 5 2 2 2 2" xfId="8230" xr:uid="{00000000-0005-0000-0000-0000D41F0000}"/>
    <cellStyle name="Navadno 2 2 3 3 5 2 2 2 3" xfId="8231" xr:uid="{00000000-0005-0000-0000-0000D51F0000}"/>
    <cellStyle name="Navadno 2 2 3 3 5 2 2 3" xfId="8232" xr:uid="{00000000-0005-0000-0000-0000D61F0000}"/>
    <cellStyle name="Navadno 2 2 3 3 5 2 2 3 2" xfId="8233" xr:uid="{00000000-0005-0000-0000-0000D71F0000}"/>
    <cellStyle name="Navadno 2 2 3 3 5 2 2 3 3" xfId="8234" xr:uid="{00000000-0005-0000-0000-0000D81F0000}"/>
    <cellStyle name="Navadno 2 2 3 3 5 2 2 4" xfId="8235" xr:uid="{00000000-0005-0000-0000-0000D91F0000}"/>
    <cellStyle name="Navadno 2 2 3 3 5 2 2 5" xfId="8236" xr:uid="{00000000-0005-0000-0000-0000DA1F0000}"/>
    <cellStyle name="Navadno 2 2 3 3 5 2 3" xfId="8237" xr:uid="{00000000-0005-0000-0000-0000DB1F0000}"/>
    <cellStyle name="Navadno 2 2 3 3 5 2 3 2" xfId="8238" xr:uid="{00000000-0005-0000-0000-0000DC1F0000}"/>
    <cellStyle name="Navadno 2 2 3 3 5 2 3 2 2" xfId="8239" xr:uid="{00000000-0005-0000-0000-0000DD1F0000}"/>
    <cellStyle name="Navadno 2 2 3 3 5 2 3 2 3" xfId="8240" xr:uid="{00000000-0005-0000-0000-0000DE1F0000}"/>
    <cellStyle name="Navadno 2 2 3 3 5 2 3 3" xfId="8241" xr:uid="{00000000-0005-0000-0000-0000DF1F0000}"/>
    <cellStyle name="Navadno 2 2 3 3 5 2 3 3 2" xfId="8242" xr:uid="{00000000-0005-0000-0000-0000E01F0000}"/>
    <cellStyle name="Navadno 2 2 3 3 5 2 3 3 3" xfId="8243" xr:uid="{00000000-0005-0000-0000-0000E11F0000}"/>
    <cellStyle name="Navadno 2 2 3 3 5 2 3 4" xfId="8244" xr:uid="{00000000-0005-0000-0000-0000E21F0000}"/>
    <cellStyle name="Navadno 2 2 3 3 5 2 3 5" xfId="8245" xr:uid="{00000000-0005-0000-0000-0000E31F0000}"/>
    <cellStyle name="Navadno 2 2 3 3 5 2 4" xfId="8246" xr:uid="{00000000-0005-0000-0000-0000E41F0000}"/>
    <cellStyle name="Navadno 2 2 3 3 5 2 4 2" xfId="8247" xr:uid="{00000000-0005-0000-0000-0000E51F0000}"/>
    <cellStyle name="Navadno 2 2 3 3 5 2 4 3" xfId="8248" xr:uid="{00000000-0005-0000-0000-0000E61F0000}"/>
    <cellStyle name="Navadno 2 2 3 3 5 2 5" xfId="8249" xr:uid="{00000000-0005-0000-0000-0000E71F0000}"/>
    <cellStyle name="Navadno 2 2 3 3 5 2 5 2" xfId="8250" xr:uid="{00000000-0005-0000-0000-0000E81F0000}"/>
    <cellStyle name="Navadno 2 2 3 3 5 2 5 3" xfId="8251" xr:uid="{00000000-0005-0000-0000-0000E91F0000}"/>
    <cellStyle name="Navadno 2 2 3 3 5 2 6" xfId="8252" xr:uid="{00000000-0005-0000-0000-0000EA1F0000}"/>
    <cellStyle name="Navadno 2 2 3 3 5 2 7" xfId="8253" xr:uid="{00000000-0005-0000-0000-0000EB1F0000}"/>
    <cellStyle name="Navadno 2 2 3 3 5 3" xfId="8254" xr:uid="{00000000-0005-0000-0000-0000EC1F0000}"/>
    <cellStyle name="Navadno 2 2 3 3 5 3 2" xfId="8255" xr:uid="{00000000-0005-0000-0000-0000ED1F0000}"/>
    <cellStyle name="Navadno 2 2 3 3 5 3 2 2" xfId="8256" xr:uid="{00000000-0005-0000-0000-0000EE1F0000}"/>
    <cellStyle name="Navadno 2 2 3 3 5 3 2 3" xfId="8257" xr:uid="{00000000-0005-0000-0000-0000EF1F0000}"/>
    <cellStyle name="Navadno 2 2 3 3 5 3 3" xfId="8258" xr:uid="{00000000-0005-0000-0000-0000F01F0000}"/>
    <cellStyle name="Navadno 2 2 3 3 5 3 3 2" xfId="8259" xr:uid="{00000000-0005-0000-0000-0000F11F0000}"/>
    <cellStyle name="Navadno 2 2 3 3 5 3 3 3" xfId="8260" xr:uid="{00000000-0005-0000-0000-0000F21F0000}"/>
    <cellStyle name="Navadno 2 2 3 3 5 3 4" xfId="8261" xr:uid="{00000000-0005-0000-0000-0000F31F0000}"/>
    <cellStyle name="Navadno 2 2 3 3 5 3 5" xfId="8262" xr:uid="{00000000-0005-0000-0000-0000F41F0000}"/>
    <cellStyle name="Navadno 2 2 3 3 5 4" xfId="8263" xr:uid="{00000000-0005-0000-0000-0000F51F0000}"/>
    <cellStyle name="Navadno 2 2 3 3 5 4 2" xfId="8264" xr:uid="{00000000-0005-0000-0000-0000F61F0000}"/>
    <cellStyle name="Navadno 2 2 3 3 5 4 2 2" xfId="8265" xr:uid="{00000000-0005-0000-0000-0000F71F0000}"/>
    <cellStyle name="Navadno 2 2 3 3 5 4 2 3" xfId="8266" xr:uid="{00000000-0005-0000-0000-0000F81F0000}"/>
    <cellStyle name="Navadno 2 2 3 3 5 4 3" xfId="8267" xr:uid="{00000000-0005-0000-0000-0000F91F0000}"/>
    <cellStyle name="Navadno 2 2 3 3 5 4 3 2" xfId="8268" xr:uid="{00000000-0005-0000-0000-0000FA1F0000}"/>
    <cellStyle name="Navadno 2 2 3 3 5 4 3 3" xfId="8269" xr:uid="{00000000-0005-0000-0000-0000FB1F0000}"/>
    <cellStyle name="Navadno 2 2 3 3 5 4 4" xfId="8270" xr:uid="{00000000-0005-0000-0000-0000FC1F0000}"/>
    <cellStyle name="Navadno 2 2 3 3 5 4 5" xfId="8271" xr:uid="{00000000-0005-0000-0000-0000FD1F0000}"/>
    <cellStyle name="Navadno 2 2 3 3 5 5" xfId="8272" xr:uid="{00000000-0005-0000-0000-0000FE1F0000}"/>
    <cellStyle name="Navadno 2 2 3 3 5 5 2" xfId="8273" xr:uid="{00000000-0005-0000-0000-0000FF1F0000}"/>
    <cellStyle name="Navadno 2 2 3 3 5 5 3" xfId="8274" xr:uid="{00000000-0005-0000-0000-000000200000}"/>
    <cellStyle name="Navadno 2 2 3 3 5 6" xfId="8275" xr:uid="{00000000-0005-0000-0000-000001200000}"/>
    <cellStyle name="Navadno 2 2 3 3 5 6 2" xfId="8276" xr:uid="{00000000-0005-0000-0000-000002200000}"/>
    <cellStyle name="Navadno 2 2 3 3 5 6 3" xfId="8277" xr:uid="{00000000-0005-0000-0000-000003200000}"/>
    <cellStyle name="Navadno 2 2 3 3 5 7" xfId="8278" xr:uid="{00000000-0005-0000-0000-000004200000}"/>
    <cellStyle name="Navadno 2 2 3 3 5 8" xfId="8279" xr:uid="{00000000-0005-0000-0000-000005200000}"/>
    <cellStyle name="Navadno 2 2 3 3 6" xfId="8280" xr:uid="{00000000-0005-0000-0000-000006200000}"/>
    <cellStyle name="Navadno 2 2 3 3 6 2" xfId="8281" xr:uid="{00000000-0005-0000-0000-000007200000}"/>
    <cellStyle name="Navadno 2 2 3 3 6 2 2" xfId="8282" xr:uid="{00000000-0005-0000-0000-000008200000}"/>
    <cellStyle name="Navadno 2 2 3 3 6 2 2 2" xfId="8283" xr:uid="{00000000-0005-0000-0000-000009200000}"/>
    <cellStyle name="Navadno 2 2 3 3 6 2 2 3" xfId="8284" xr:uid="{00000000-0005-0000-0000-00000A200000}"/>
    <cellStyle name="Navadno 2 2 3 3 6 2 3" xfId="8285" xr:uid="{00000000-0005-0000-0000-00000B200000}"/>
    <cellStyle name="Navadno 2 2 3 3 6 2 3 2" xfId="8286" xr:uid="{00000000-0005-0000-0000-00000C200000}"/>
    <cellStyle name="Navadno 2 2 3 3 6 2 3 3" xfId="8287" xr:uid="{00000000-0005-0000-0000-00000D200000}"/>
    <cellStyle name="Navadno 2 2 3 3 6 2 4" xfId="8288" xr:uid="{00000000-0005-0000-0000-00000E200000}"/>
    <cellStyle name="Navadno 2 2 3 3 6 2 5" xfId="8289" xr:uid="{00000000-0005-0000-0000-00000F200000}"/>
    <cellStyle name="Navadno 2 2 3 3 6 3" xfId="8290" xr:uid="{00000000-0005-0000-0000-000010200000}"/>
    <cellStyle name="Navadno 2 2 3 3 6 3 2" xfId="8291" xr:uid="{00000000-0005-0000-0000-000011200000}"/>
    <cellStyle name="Navadno 2 2 3 3 6 3 2 2" xfId="8292" xr:uid="{00000000-0005-0000-0000-000012200000}"/>
    <cellStyle name="Navadno 2 2 3 3 6 3 2 3" xfId="8293" xr:uid="{00000000-0005-0000-0000-000013200000}"/>
    <cellStyle name="Navadno 2 2 3 3 6 3 3" xfId="8294" xr:uid="{00000000-0005-0000-0000-000014200000}"/>
    <cellStyle name="Navadno 2 2 3 3 6 3 3 2" xfId="8295" xr:uid="{00000000-0005-0000-0000-000015200000}"/>
    <cellStyle name="Navadno 2 2 3 3 6 3 3 3" xfId="8296" xr:uid="{00000000-0005-0000-0000-000016200000}"/>
    <cellStyle name="Navadno 2 2 3 3 6 3 4" xfId="8297" xr:uid="{00000000-0005-0000-0000-000017200000}"/>
    <cellStyle name="Navadno 2 2 3 3 6 3 5" xfId="8298" xr:uid="{00000000-0005-0000-0000-000018200000}"/>
    <cellStyle name="Navadno 2 2 3 3 6 4" xfId="8299" xr:uid="{00000000-0005-0000-0000-000019200000}"/>
    <cellStyle name="Navadno 2 2 3 3 6 4 2" xfId="8300" xr:uid="{00000000-0005-0000-0000-00001A200000}"/>
    <cellStyle name="Navadno 2 2 3 3 6 4 3" xfId="8301" xr:uid="{00000000-0005-0000-0000-00001B200000}"/>
    <cellStyle name="Navadno 2 2 3 3 6 5" xfId="8302" xr:uid="{00000000-0005-0000-0000-00001C200000}"/>
    <cellStyle name="Navadno 2 2 3 3 6 5 2" xfId="8303" xr:uid="{00000000-0005-0000-0000-00001D200000}"/>
    <cellStyle name="Navadno 2 2 3 3 6 5 3" xfId="8304" xr:uid="{00000000-0005-0000-0000-00001E200000}"/>
    <cellStyle name="Navadno 2 2 3 3 6 6" xfId="8305" xr:uid="{00000000-0005-0000-0000-00001F200000}"/>
    <cellStyle name="Navadno 2 2 3 3 6 7" xfId="8306" xr:uid="{00000000-0005-0000-0000-000020200000}"/>
    <cellStyle name="Navadno 2 2 3 3 7" xfId="8307" xr:uid="{00000000-0005-0000-0000-000021200000}"/>
    <cellStyle name="Navadno 2 2 3 3 7 2" xfId="8308" xr:uid="{00000000-0005-0000-0000-000022200000}"/>
    <cellStyle name="Navadno 2 2 3 3 7 2 2" xfId="8309" xr:uid="{00000000-0005-0000-0000-000023200000}"/>
    <cellStyle name="Navadno 2 2 3 3 7 2 3" xfId="8310" xr:uid="{00000000-0005-0000-0000-000024200000}"/>
    <cellStyle name="Navadno 2 2 3 3 7 3" xfId="8311" xr:uid="{00000000-0005-0000-0000-000025200000}"/>
    <cellStyle name="Navadno 2 2 3 3 7 3 2" xfId="8312" xr:uid="{00000000-0005-0000-0000-000026200000}"/>
    <cellStyle name="Navadno 2 2 3 3 7 3 3" xfId="8313" xr:uid="{00000000-0005-0000-0000-000027200000}"/>
    <cellStyle name="Navadno 2 2 3 3 7 4" xfId="8314" xr:uid="{00000000-0005-0000-0000-000028200000}"/>
    <cellStyle name="Navadno 2 2 3 3 7 5" xfId="8315" xr:uid="{00000000-0005-0000-0000-000029200000}"/>
    <cellStyle name="Navadno 2 2 3 3 8" xfId="8316" xr:uid="{00000000-0005-0000-0000-00002A200000}"/>
    <cellStyle name="Navadno 2 2 3 3 8 2" xfId="8317" xr:uid="{00000000-0005-0000-0000-00002B200000}"/>
    <cellStyle name="Navadno 2 2 3 3 8 2 2" xfId="8318" xr:uid="{00000000-0005-0000-0000-00002C200000}"/>
    <cellStyle name="Navadno 2 2 3 3 8 2 3" xfId="8319" xr:uid="{00000000-0005-0000-0000-00002D200000}"/>
    <cellStyle name="Navadno 2 2 3 3 8 3" xfId="8320" xr:uid="{00000000-0005-0000-0000-00002E200000}"/>
    <cellStyle name="Navadno 2 2 3 3 8 3 2" xfId="8321" xr:uid="{00000000-0005-0000-0000-00002F200000}"/>
    <cellStyle name="Navadno 2 2 3 3 8 3 3" xfId="8322" xr:uid="{00000000-0005-0000-0000-000030200000}"/>
    <cellStyle name="Navadno 2 2 3 3 8 4" xfId="8323" xr:uid="{00000000-0005-0000-0000-000031200000}"/>
    <cellStyle name="Navadno 2 2 3 3 8 5" xfId="8324" xr:uid="{00000000-0005-0000-0000-000032200000}"/>
    <cellStyle name="Navadno 2 2 3 3 9" xfId="8325" xr:uid="{00000000-0005-0000-0000-000033200000}"/>
    <cellStyle name="Navadno 2 2 3 3 9 2" xfId="8326" xr:uid="{00000000-0005-0000-0000-000034200000}"/>
    <cellStyle name="Navadno 2 2 3 3 9 3" xfId="8327" xr:uid="{00000000-0005-0000-0000-000035200000}"/>
    <cellStyle name="Navadno 2 2 3 4" xfId="8328" xr:uid="{00000000-0005-0000-0000-000036200000}"/>
    <cellStyle name="Navadno 2 2 3 4 10" xfId="8329" xr:uid="{00000000-0005-0000-0000-000037200000}"/>
    <cellStyle name="Navadno 2 2 3 4 2" xfId="8330" xr:uid="{00000000-0005-0000-0000-000038200000}"/>
    <cellStyle name="Navadno 2 2 3 4 2 2" xfId="8331" xr:uid="{00000000-0005-0000-0000-000039200000}"/>
    <cellStyle name="Navadno 2 2 3 4 2 2 2" xfId="8332" xr:uid="{00000000-0005-0000-0000-00003A200000}"/>
    <cellStyle name="Navadno 2 2 3 4 2 2 2 2" xfId="8333" xr:uid="{00000000-0005-0000-0000-00003B200000}"/>
    <cellStyle name="Navadno 2 2 3 4 2 2 2 2 2" xfId="8334" xr:uid="{00000000-0005-0000-0000-00003C200000}"/>
    <cellStyle name="Navadno 2 2 3 4 2 2 2 2 2 2" xfId="8335" xr:uid="{00000000-0005-0000-0000-00003D200000}"/>
    <cellStyle name="Navadno 2 2 3 4 2 2 2 2 2 3" xfId="8336" xr:uid="{00000000-0005-0000-0000-00003E200000}"/>
    <cellStyle name="Navadno 2 2 3 4 2 2 2 2 3" xfId="8337" xr:uid="{00000000-0005-0000-0000-00003F200000}"/>
    <cellStyle name="Navadno 2 2 3 4 2 2 2 2 3 2" xfId="8338" xr:uid="{00000000-0005-0000-0000-000040200000}"/>
    <cellStyle name="Navadno 2 2 3 4 2 2 2 2 3 3" xfId="8339" xr:uid="{00000000-0005-0000-0000-000041200000}"/>
    <cellStyle name="Navadno 2 2 3 4 2 2 2 2 4" xfId="8340" xr:uid="{00000000-0005-0000-0000-000042200000}"/>
    <cellStyle name="Navadno 2 2 3 4 2 2 2 2 5" xfId="8341" xr:uid="{00000000-0005-0000-0000-000043200000}"/>
    <cellStyle name="Navadno 2 2 3 4 2 2 2 3" xfId="8342" xr:uid="{00000000-0005-0000-0000-000044200000}"/>
    <cellStyle name="Navadno 2 2 3 4 2 2 2 3 2" xfId="8343" xr:uid="{00000000-0005-0000-0000-000045200000}"/>
    <cellStyle name="Navadno 2 2 3 4 2 2 2 3 2 2" xfId="8344" xr:uid="{00000000-0005-0000-0000-000046200000}"/>
    <cellStyle name="Navadno 2 2 3 4 2 2 2 3 2 3" xfId="8345" xr:uid="{00000000-0005-0000-0000-000047200000}"/>
    <cellStyle name="Navadno 2 2 3 4 2 2 2 3 3" xfId="8346" xr:uid="{00000000-0005-0000-0000-000048200000}"/>
    <cellStyle name="Navadno 2 2 3 4 2 2 2 3 3 2" xfId="8347" xr:uid="{00000000-0005-0000-0000-000049200000}"/>
    <cellStyle name="Navadno 2 2 3 4 2 2 2 3 3 3" xfId="8348" xr:uid="{00000000-0005-0000-0000-00004A200000}"/>
    <cellStyle name="Navadno 2 2 3 4 2 2 2 3 4" xfId="8349" xr:uid="{00000000-0005-0000-0000-00004B200000}"/>
    <cellStyle name="Navadno 2 2 3 4 2 2 2 3 5" xfId="8350" xr:uid="{00000000-0005-0000-0000-00004C200000}"/>
    <cellStyle name="Navadno 2 2 3 4 2 2 2 4" xfId="8351" xr:uid="{00000000-0005-0000-0000-00004D200000}"/>
    <cellStyle name="Navadno 2 2 3 4 2 2 2 4 2" xfId="8352" xr:uid="{00000000-0005-0000-0000-00004E200000}"/>
    <cellStyle name="Navadno 2 2 3 4 2 2 2 4 3" xfId="8353" xr:uid="{00000000-0005-0000-0000-00004F200000}"/>
    <cellStyle name="Navadno 2 2 3 4 2 2 2 5" xfId="8354" xr:uid="{00000000-0005-0000-0000-000050200000}"/>
    <cellStyle name="Navadno 2 2 3 4 2 2 2 5 2" xfId="8355" xr:uid="{00000000-0005-0000-0000-000051200000}"/>
    <cellStyle name="Navadno 2 2 3 4 2 2 2 5 3" xfId="8356" xr:uid="{00000000-0005-0000-0000-000052200000}"/>
    <cellStyle name="Navadno 2 2 3 4 2 2 2 6" xfId="8357" xr:uid="{00000000-0005-0000-0000-000053200000}"/>
    <cellStyle name="Navadno 2 2 3 4 2 2 2 7" xfId="8358" xr:uid="{00000000-0005-0000-0000-000054200000}"/>
    <cellStyle name="Navadno 2 2 3 4 2 2 3" xfId="8359" xr:uid="{00000000-0005-0000-0000-000055200000}"/>
    <cellStyle name="Navadno 2 2 3 4 2 2 3 2" xfId="8360" xr:uid="{00000000-0005-0000-0000-000056200000}"/>
    <cellStyle name="Navadno 2 2 3 4 2 2 3 2 2" xfId="8361" xr:uid="{00000000-0005-0000-0000-000057200000}"/>
    <cellStyle name="Navadno 2 2 3 4 2 2 3 2 3" xfId="8362" xr:uid="{00000000-0005-0000-0000-000058200000}"/>
    <cellStyle name="Navadno 2 2 3 4 2 2 3 3" xfId="8363" xr:uid="{00000000-0005-0000-0000-000059200000}"/>
    <cellStyle name="Navadno 2 2 3 4 2 2 3 3 2" xfId="8364" xr:uid="{00000000-0005-0000-0000-00005A200000}"/>
    <cellStyle name="Navadno 2 2 3 4 2 2 3 3 3" xfId="8365" xr:uid="{00000000-0005-0000-0000-00005B200000}"/>
    <cellStyle name="Navadno 2 2 3 4 2 2 3 4" xfId="8366" xr:uid="{00000000-0005-0000-0000-00005C200000}"/>
    <cellStyle name="Navadno 2 2 3 4 2 2 3 5" xfId="8367" xr:uid="{00000000-0005-0000-0000-00005D200000}"/>
    <cellStyle name="Navadno 2 2 3 4 2 2 4" xfId="8368" xr:uid="{00000000-0005-0000-0000-00005E200000}"/>
    <cellStyle name="Navadno 2 2 3 4 2 2 4 2" xfId="8369" xr:uid="{00000000-0005-0000-0000-00005F200000}"/>
    <cellStyle name="Navadno 2 2 3 4 2 2 4 2 2" xfId="8370" xr:uid="{00000000-0005-0000-0000-000060200000}"/>
    <cellStyle name="Navadno 2 2 3 4 2 2 4 2 3" xfId="8371" xr:uid="{00000000-0005-0000-0000-000061200000}"/>
    <cellStyle name="Navadno 2 2 3 4 2 2 4 3" xfId="8372" xr:uid="{00000000-0005-0000-0000-000062200000}"/>
    <cellStyle name="Navadno 2 2 3 4 2 2 4 3 2" xfId="8373" xr:uid="{00000000-0005-0000-0000-000063200000}"/>
    <cellStyle name="Navadno 2 2 3 4 2 2 4 3 3" xfId="8374" xr:uid="{00000000-0005-0000-0000-000064200000}"/>
    <cellStyle name="Navadno 2 2 3 4 2 2 4 4" xfId="8375" xr:uid="{00000000-0005-0000-0000-000065200000}"/>
    <cellStyle name="Navadno 2 2 3 4 2 2 4 5" xfId="8376" xr:uid="{00000000-0005-0000-0000-000066200000}"/>
    <cellStyle name="Navadno 2 2 3 4 2 2 5" xfId="8377" xr:uid="{00000000-0005-0000-0000-000067200000}"/>
    <cellStyle name="Navadno 2 2 3 4 2 2 5 2" xfId="8378" xr:uid="{00000000-0005-0000-0000-000068200000}"/>
    <cellStyle name="Navadno 2 2 3 4 2 2 5 3" xfId="8379" xr:uid="{00000000-0005-0000-0000-000069200000}"/>
    <cellStyle name="Navadno 2 2 3 4 2 2 6" xfId="8380" xr:uid="{00000000-0005-0000-0000-00006A200000}"/>
    <cellStyle name="Navadno 2 2 3 4 2 2 6 2" xfId="8381" xr:uid="{00000000-0005-0000-0000-00006B200000}"/>
    <cellStyle name="Navadno 2 2 3 4 2 2 6 3" xfId="8382" xr:uid="{00000000-0005-0000-0000-00006C200000}"/>
    <cellStyle name="Navadno 2 2 3 4 2 2 7" xfId="8383" xr:uid="{00000000-0005-0000-0000-00006D200000}"/>
    <cellStyle name="Navadno 2 2 3 4 2 2 8" xfId="8384" xr:uid="{00000000-0005-0000-0000-00006E200000}"/>
    <cellStyle name="Navadno 2 2 3 4 2 3" xfId="8385" xr:uid="{00000000-0005-0000-0000-00006F200000}"/>
    <cellStyle name="Navadno 2 2 3 4 2 3 2" xfId="8386" xr:uid="{00000000-0005-0000-0000-000070200000}"/>
    <cellStyle name="Navadno 2 2 3 4 2 3 2 2" xfId="8387" xr:uid="{00000000-0005-0000-0000-000071200000}"/>
    <cellStyle name="Navadno 2 2 3 4 2 3 2 2 2" xfId="8388" xr:uid="{00000000-0005-0000-0000-000072200000}"/>
    <cellStyle name="Navadno 2 2 3 4 2 3 2 2 3" xfId="8389" xr:uid="{00000000-0005-0000-0000-000073200000}"/>
    <cellStyle name="Navadno 2 2 3 4 2 3 2 3" xfId="8390" xr:uid="{00000000-0005-0000-0000-000074200000}"/>
    <cellStyle name="Navadno 2 2 3 4 2 3 2 3 2" xfId="8391" xr:uid="{00000000-0005-0000-0000-000075200000}"/>
    <cellStyle name="Navadno 2 2 3 4 2 3 2 3 3" xfId="8392" xr:uid="{00000000-0005-0000-0000-000076200000}"/>
    <cellStyle name="Navadno 2 2 3 4 2 3 2 4" xfId="8393" xr:uid="{00000000-0005-0000-0000-000077200000}"/>
    <cellStyle name="Navadno 2 2 3 4 2 3 2 5" xfId="8394" xr:uid="{00000000-0005-0000-0000-000078200000}"/>
    <cellStyle name="Navadno 2 2 3 4 2 3 3" xfId="8395" xr:uid="{00000000-0005-0000-0000-000079200000}"/>
    <cellStyle name="Navadno 2 2 3 4 2 3 3 2" xfId="8396" xr:uid="{00000000-0005-0000-0000-00007A200000}"/>
    <cellStyle name="Navadno 2 2 3 4 2 3 3 2 2" xfId="8397" xr:uid="{00000000-0005-0000-0000-00007B200000}"/>
    <cellStyle name="Navadno 2 2 3 4 2 3 3 2 3" xfId="8398" xr:uid="{00000000-0005-0000-0000-00007C200000}"/>
    <cellStyle name="Navadno 2 2 3 4 2 3 3 3" xfId="8399" xr:uid="{00000000-0005-0000-0000-00007D200000}"/>
    <cellStyle name="Navadno 2 2 3 4 2 3 3 3 2" xfId="8400" xr:uid="{00000000-0005-0000-0000-00007E200000}"/>
    <cellStyle name="Navadno 2 2 3 4 2 3 3 3 3" xfId="8401" xr:uid="{00000000-0005-0000-0000-00007F200000}"/>
    <cellStyle name="Navadno 2 2 3 4 2 3 3 4" xfId="8402" xr:uid="{00000000-0005-0000-0000-000080200000}"/>
    <cellStyle name="Navadno 2 2 3 4 2 3 3 5" xfId="8403" xr:uid="{00000000-0005-0000-0000-000081200000}"/>
    <cellStyle name="Navadno 2 2 3 4 2 3 4" xfId="8404" xr:uid="{00000000-0005-0000-0000-000082200000}"/>
    <cellStyle name="Navadno 2 2 3 4 2 3 4 2" xfId="8405" xr:uid="{00000000-0005-0000-0000-000083200000}"/>
    <cellStyle name="Navadno 2 2 3 4 2 3 4 3" xfId="8406" xr:uid="{00000000-0005-0000-0000-000084200000}"/>
    <cellStyle name="Navadno 2 2 3 4 2 3 5" xfId="8407" xr:uid="{00000000-0005-0000-0000-000085200000}"/>
    <cellStyle name="Navadno 2 2 3 4 2 3 5 2" xfId="8408" xr:uid="{00000000-0005-0000-0000-000086200000}"/>
    <cellStyle name="Navadno 2 2 3 4 2 3 5 3" xfId="8409" xr:uid="{00000000-0005-0000-0000-000087200000}"/>
    <cellStyle name="Navadno 2 2 3 4 2 3 6" xfId="8410" xr:uid="{00000000-0005-0000-0000-000088200000}"/>
    <cellStyle name="Navadno 2 2 3 4 2 3 7" xfId="8411" xr:uid="{00000000-0005-0000-0000-000089200000}"/>
    <cellStyle name="Navadno 2 2 3 4 2 4" xfId="8412" xr:uid="{00000000-0005-0000-0000-00008A200000}"/>
    <cellStyle name="Navadno 2 2 3 4 2 4 2" xfId="8413" xr:uid="{00000000-0005-0000-0000-00008B200000}"/>
    <cellStyle name="Navadno 2 2 3 4 2 4 2 2" xfId="8414" xr:uid="{00000000-0005-0000-0000-00008C200000}"/>
    <cellStyle name="Navadno 2 2 3 4 2 4 2 3" xfId="8415" xr:uid="{00000000-0005-0000-0000-00008D200000}"/>
    <cellStyle name="Navadno 2 2 3 4 2 4 3" xfId="8416" xr:uid="{00000000-0005-0000-0000-00008E200000}"/>
    <cellStyle name="Navadno 2 2 3 4 2 4 3 2" xfId="8417" xr:uid="{00000000-0005-0000-0000-00008F200000}"/>
    <cellStyle name="Navadno 2 2 3 4 2 4 3 3" xfId="8418" xr:uid="{00000000-0005-0000-0000-000090200000}"/>
    <cellStyle name="Navadno 2 2 3 4 2 4 4" xfId="8419" xr:uid="{00000000-0005-0000-0000-000091200000}"/>
    <cellStyle name="Navadno 2 2 3 4 2 4 5" xfId="8420" xr:uid="{00000000-0005-0000-0000-000092200000}"/>
    <cellStyle name="Navadno 2 2 3 4 2 5" xfId="8421" xr:uid="{00000000-0005-0000-0000-000093200000}"/>
    <cellStyle name="Navadno 2 2 3 4 2 5 2" xfId="8422" xr:uid="{00000000-0005-0000-0000-000094200000}"/>
    <cellStyle name="Navadno 2 2 3 4 2 5 2 2" xfId="8423" xr:uid="{00000000-0005-0000-0000-000095200000}"/>
    <cellStyle name="Navadno 2 2 3 4 2 5 2 3" xfId="8424" xr:uid="{00000000-0005-0000-0000-000096200000}"/>
    <cellStyle name="Navadno 2 2 3 4 2 5 3" xfId="8425" xr:uid="{00000000-0005-0000-0000-000097200000}"/>
    <cellStyle name="Navadno 2 2 3 4 2 5 3 2" xfId="8426" xr:uid="{00000000-0005-0000-0000-000098200000}"/>
    <cellStyle name="Navadno 2 2 3 4 2 5 3 3" xfId="8427" xr:uid="{00000000-0005-0000-0000-000099200000}"/>
    <cellStyle name="Navadno 2 2 3 4 2 5 4" xfId="8428" xr:uid="{00000000-0005-0000-0000-00009A200000}"/>
    <cellStyle name="Navadno 2 2 3 4 2 5 5" xfId="8429" xr:uid="{00000000-0005-0000-0000-00009B200000}"/>
    <cellStyle name="Navadno 2 2 3 4 2 6" xfId="8430" xr:uid="{00000000-0005-0000-0000-00009C200000}"/>
    <cellStyle name="Navadno 2 2 3 4 2 6 2" xfId="8431" xr:uid="{00000000-0005-0000-0000-00009D200000}"/>
    <cellStyle name="Navadno 2 2 3 4 2 6 3" xfId="8432" xr:uid="{00000000-0005-0000-0000-00009E200000}"/>
    <cellStyle name="Navadno 2 2 3 4 2 7" xfId="8433" xr:uid="{00000000-0005-0000-0000-00009F200000}"/>
    <cellStyle name="Navadno 2 2 3 4 2 7 2" xfId="8434" xr:uid="{00000000-0005-0000-0000-0000A0200000}"/>
    <cellStyle name="Navadno 2 2 3 4 2 7 3" xfId="8435" xr:uid="{00000000-0005-0000-0000-0000A1200000}"/>
    <cellStyle name="Navadno 2 2 3 4 2 8" xfId="8436" xr:uid="{00000000-0005-0000-0000-0000A2200000}"/>
    <cellStyle name="Navadno 2 2 3 4 2 9" xfId="8437" xr:uid="{00000000-0005-0000-0000-0000A3200000}"/>
    <cellStyle name="Navadno 2 2 3 4 3" xfId="8438" xr:uid="{00000000-0005-0000-0000-0000A4200000}"/>
    <cellStyle name="Navadno 2 2 3 4 3 2" xfId="8439" xr:uid="{00000000-0005-0000-0000-0000A5200000}"/>
    <cellStyle name="Navadno 2 2 3 4 3 2 2" xfId="8440" xr:uid="{00000000-0005-0000-0000-0000A6200000}"/>
    <cellStyle name="Navadno 2 2 3 4 3 2 2 2" xfId="8441" xr:uid="{00000000-0005-0000-0000-0000A7200000}"/>
    <cellStyle name="Navadno 2 2 3 4 3 2 2 2 2" xfId="8442" xr:uid="{00000000-0005-0000-0000-0000A8200000}"/>
    <cellStyle name="Navadno 2 2 3 4 3 2 2 2 3" xfId="8443" xr:uid="{00000000-0005-0000-0000-0000A9200000}"/>
    <cellStyle name="Navadno 2 2 3 4 3 2 2 3" xfId="8444" xr:uid="{00000000-0005-0000-0000-0000AA200000}"/>
    <cellStyle name="Navadno 2 2 3 4 3 2 2 3 2" xfId="8445" xr:uid="{00000000-0005-0000-0000-0000AB200000}"/>
    <cellStyle name="Navadno 2 2 3 4 3 2 2 3 3" xfId="8446" xr:uid="{00000000-0005-0000-0000-0000AC200000}"/>
    <cellStyle name="Navadno 2 2 3 4 3 2 2 4" xfId="8447" xr:uid="{00000000-0005-0000-0000-0000AD200000}"/>
    <cellStyle name="Navadno 2 2 3 4 3 2 2 5" xfId="8448" xr:uid="{00000000-0005-0000-0000-0000AE200000}"/>
    <cellStyle name="Navadno 2 2 3 4 3 2 3" xfId="8449" xr:uid="{00000000-0005-0000-0000-0000AF200000}"/>
    <cellStyle name="Navadno 2 2 3 4 3 2 3 2" xfId="8450" xr:uid="{00000000-0005-0000-0000-0000B0200000}"/>
    <cellStyle name="Navadno 2 2 3 4 3 2 3 2 2" xfId="8451" xr:uid="{00000000-0005-0000-0000-0000B1200000}"/>
    <cellStyle name="Navadno 2 2 3 4 3 2 3 2 3" xfId="8452" xr:uid="{00000000-0005-0000-0000-0000B2200000}"/>
    <cellStyle name="Navadno 2 2 3 4 3 2 3 3" xfId="8453" xr:uid="{00000000-0005-0000-0000-0000B3200000}"/>
    <cellStyle name="Navadno 2 2 3 4 3 2 3 3 2" xfId="8454" xr:uid="{00000000-0005-0000-0000-0000B4200000}"/>
    <cellStyle name="Navadno 2 2 3 4 3 2 3 3 3" xfId="8455" xr:uid="{00000000-0005-0000-0000-0000B5200000}"/>
    <cellStyle name="Navadno 2 2 3 4 3 2 3 4" xfId="8456" xr:uid="{00000000-0005-0000-0000-0000B6200000}"/>
    <cellStyle name="Navadno 2 2 3 4 3 2 3 5" xfId="8457" xr:uid="{00000000-0005-0000-0000-0000B7200000}"/>
    <cellStyle name="Navadno 2 2 3 4 3 2 4" xfId="8458" xr:uid="{00000000-0005-0000-0000-0000B8200000}"/>
    <cellStyle name="Navadno 2 2 3 4 3 2 4 2" xfId="8459" xr:uid="{00000000-0005-0000-0000-0000B9200000}"/>
    <cellStyle name="Navadno 2 2 3 4 3 2 4 3" xfId="8460" xr:uid="{00000000-0005-0000-0000-0000BA200000}"/>
    <cellStyle name="Navadno 2 2 3 4 3 2 5" xfId="8461" xr:uid="{00000000-0005-0000-0000-0000BB200000}"/>
    <cellStyle name="Navadno 2 2 3 4 3 2 5 2" xfId="8462" xr:uid="{00000000-0005-0000-0000-0000BC200000}"/>
    <cellStyle name="Navadno 2 2 3 4 3 2 5 3" xfId="8463" xr:uid="{00000000-0005-0000-0000-0000BD200000}"/>
    <cellStyle name="Navadno 2 2 3 4 3 2 6" xfId="8464" xr:uid="{00000000-0005-0000-0000-0000BE200000}"/>
    <cellStyle name="Navadno 2 2 3 4 3 2 7" xfId="8465" xr:uid="{00000000-0005-0000-0000-0000BF200000}"/>
    <cellStyle name="Navadno 2 2 3 4 3 3" xfId="8466" xr:uid="{00000000-0005-0000-0000-0000C0200000}"/>
    <cellStyle name="Navadno 2 2 3 4 3 3 2" xfId="8467" xr:uid="{00000000-0005-0000-0000-0000C1200000}"/>
    <cellStyle name="Navadno 2 2 3 4 3 3 2 2" xfId="8468" xr:uid="{00000000-0005-0000-0000-0000C2200000}"/>
    <cellStyle name="Navadno 2 2 3 4 3 3 2 3" xfId="8469" xr:uid="{00000000-0005-0000-0000-0000C3200000}"/>
    <cellStyle name="Navadno 2 2 3 4 3 3 3" xfId="8470" xr:uid="{00000000-0005-0000-0000-0000C4200000}"/>
    <cellStyle name="Navadno 2 2 3 4 3 3 3 2" xfId="8471" xr:uid="{00000000-0005-0000-0000-0000C5200000}"/>
    <cellStyle name="Navadno 2 2 3 4 3 3 3 3" xfId="8472" xr:uid="{00000000-0005-0000-0000-0000C6200000}"/>
    <cellStyle name="Navadno 2 2 3 4 3 3 4" xfId="8473" xr:uid="{00000000-0005-0000-0000-0000C7200000}"/>
    <cellStyle name="Navadno 2 2 3 4 3 3 5" xfId="8474" xr:uid="{00000000-0005-0000-0000-0000C8200000}"/>
    <cellStyle name="Navadno 2 2 3 4 3 4" xfId="8475" xr:uid="{00000000-0005-0000-0000-0000C9200000}"/>
    <cellStyle name="Navadno 2 2 3 4 3 4 2" xfId="8476" xr:uid="{00000000-0005-0000-0000-0000CA200000}"/>
    <cellStyle name="Navadno 2 2 3 4 3 4 2 2" xfId="8477" xr:uid="{00000000-0005-0000-0000-0000CB200000}"/>
    <cellStyle name="Navadno 2 2 3 4 3 4 2 3" xfId="8478" xr:uid="{00000000-0005-0000-0000-0000CC200000}"/>
    <cellStyle name="Navadno 2 2 3 4 3 4 3" xfId="8479" xr:uid="{00000000-0005-0000-0000-0000CD200000}"/>
    <cellStyle name="Navadno 2 2 3 4 3 4 3 2" xfId="8480" xr:uid="{00000000-0005-0000-0000-0000CE200000}"/>
    <cellStyle name="Navadno 2 2 3 4 3 4 3 3" xfId="8481" xr:uid="{00000000-0005-0000-0000-0000CF200000}"/>
    <cellStyle name="Navadno 2 2 3 4 3 4 4" xfId="8482" xr:uid="{00000000-0005-0000-0000-0000D0200000}"/>
    <cellStyle name="Navadno 2 2 3 4 3 4 5" xfId="8483" xr:uid="{00000000-0005-0000-0000-0000D1200000}"/>
    <cellStyle name="Navadno 2 2 3 4 3 5" xfId="8484" xr:uid="{00000000-0005-0000-0000-0000D2200000}"/>
    <cellStyle name="Navadno 2 2 3 4 3 5 2" xfId="8485" xr:uid="{00000000-0005-0000-0000-0000D3200000}"/>
    <cellStyle name="Navadno 2 2 3 4 3 5 3" xfId="8486" xr:uid="{00000000-0005-0000-0000-0000D4200000}"/>
    <cellStyle name="Navadno 2 2 3 4 3 6" xfId="8487" xr:uid="{00000000-0005-0000-0000-0000D5200000}"/>
    <cellStyle name="Navadno 2 2 3 4 3 6 2" xfId="8488" xr:uid="{00000000-0005-0000-0000-0000D6200000}"/>
    <cellStyle name="Navadno 2 2 3 4 3 6 3" xfId="8489" xr:uid="{00000000-0005-0000-0000-0000D7200000}"/>
    <cellStyle name="Navadno 2 2 3 4 3 7" xfId="8490" xr:uid="{00000000-0005-0000-0000-0000D8200000}"/>
    <cellStyle name="Navadno 2 2 3 4 3 8" xfId="8491" xr:uid="{00000000-0005-0000-0000-0000D9200000}"/>
    <cellStyle name="Navadno 2 2 3 4 4" xfId="8492" xr:uid="{00000000-0005-0000-0000-0000DA200000}"/>
    <cellStyle name="Navadno 2 2 3 4 4 2" xfId="8493" xr:uid="{00000000-0005-0000-0000-0000DB200000}"/>
    <cellStyle name="Navadno 2 2 3 4 4 2 2" xfId="8494" xr:uid="{00000000-0005-0000-0000-0000DC200000}"/>
    <cellStyle name="Navadno 2 2 3 4 4 2 2 2" xfId="8495" xr:uid="{00000000-0005-0000-0000-0000DD200000}"/>
    <cellStyle name="Navadno 2 2 3 4 4 2 2 3" xfId="8496" xr:uid="{00000000-0005-0000-0000-0000DE200000}"/>
    <cellStyle name="Navadno 2 2 3 4 4 2 3" xfId="8497" xr:uid="{00000000-0005-0000-0000-0000DF200000}"/>
    <cellStyle name="Navadno 2 2 3 4 4 2 3 2" xfId="8498" xr:uid="{00000000-0005-0000-0000-0000E0200000}"/>
    <cellStyle name="Navadno 2 2 3 4 4 2 3 3" xfId="8499" xr:uid="{00000000-0005-0000-0000-0000E1200000}"/>
    <cellStyle name="Navadno 2 2 3 4 4 2 4" xfId="8500" xr:uid="{00000000-0005-0000-0000-0000E2200000}"/>
    <cellStyle name="Navadno 2 2 3 4 4 2 5" xfId="8501" xr:uid="{00000000-0005-0000-0000-0000E3200000}"/>
    <cellStyle name="Navadno 2 2 3 4 4 3" xfId="8502" xr:uid="{00000000-0005-0000-0000-0000E4200000}"/>
    <cellStyle name="Navadno 2 2 3 4 4 3 2" xfId="8503" xr:uid="{00000000-0005-0000-0000-0000E5200000}"/>
    <cellStyle name="Navadno 2 2 3 4 4 3 2 2" xfId="8504" xr:uid="{00000000-0005-0000-0000-0000E6200000}"/>
    <cellStyle name="Navadno 2 2 3 4 4 3 2 3" xfId="8505" xr:uid="{00000000-0005-0000-0000-0000E7200000}"/>
    <cellStyle name="Navadno 2 2 3 4 4 3 3" xfId="8506" xr:uid="{00000000-0005-0000-0000-0000E8200000}"/>
    <cellStyle name="Navadno 2 2 3 4 4 3 3 2" xfId="8507" xr:uid="{00000000-0005-0000-0000-0000E9200000}"/>
    <cellStyle name="Navadno 2 2 3 4 4 3 3 3" xfId="8508" xr:uid="{00000000-0005-0000-0000-0000EA200000}"/>
    <cellStyle name="Navadno 2 2 3 4 4 3 4" xfId="8509" xr:uid="{00000000-0005-0000-0000-0000EB200000}"/>
    <cellStyle name="Navadno 2 2 3 4 4 3 5" xfId="8510" xr:uid="{00000000-0005-0000-0000-0000EC200000}"/>
    <cellStyle name="Navadno 2 2 3 4 4 4" xfId="8511" xr:uid="{00000000-0005-0000-0000-0000ED200000}"/>
    <cellStyle name="Navadno 2 2 3 4 4 4 2" xfId="8512" xr:uid="{00000000-0005-0000-0000-0000EE200000}"/>
    <cellStyle name="Navadno 2 2 3 4 4 4 3" xfId="8513" xr:uid="{00000000-0005-0000-0000-0000EF200000}"/>
    <cellStyle name="Navadno 2 2 3 4 4 5" xfId="8514" xr:uid="{00000000-0005-0000-0000-0000F0200000}"/>
    <cellStyle name="Navadno 2 2 3 4 4 5 2" xfId="8515" xr:uid="{00000000-0005-0000-0000-0000F1200000}"/>
    <cellStyle name="Navadno 2 2 3 4 4 5 3" xfId="8516" xr:uid="{00000000-0005-0000-0000-0000F2200000}"/>
    <cellStyle name="Navadno 2 2 3 4 4 6" xfId="8517" xr:uid="{00000000-0005-0000-0000-0000F3200000}"/>
    <cellStyle name="Navadno 2 2 3 4 4 7" xfId="8518" xr:uid="{00000000-0005-0000-0000-0000F4200000}"/>
    <cellStyle name="Navadno 2 2 3 4 5" xfId="8519" xr:uid="{00000000-0005-0000-0000-0000F5200000}"/>
    <cellStyle name="Navadno 2 2 3 4 5 2" xfId="8520" xr:uid="{00000000-0005-0000-0000-0000F6200000}"/>
    <cellStyle name="Navadno 2 2 3 4 5 2 2" xfId="8521" xr:uid="{00000000-0005-0000-0000-0000F7200000}"/>
    <cellStyle name="Navadno 2 2 3 4 5 2 3" xfId="8522" xr:uid="{00000000-0005-0000-0000-0000F8200000}"/>
    <cellStyle name="Navadno 2 2 3 4 5 3" xfId="8523" xr:uid="{00000000-0005-0000-0000-0000F9200000}"/>
    <cellStyle name="Navadno 2 2 3 4 5 3 2" xfId="8524" xr:uid="{00000000-0005-0000-0000-0000FA200000}"/>
    <cellStyle name="Navadno 2 2 3 4 5 3 3" xfId="8525" xr:uid="{00000000-0005-0000-0000-0000FB200000}"/>
    <cellStyle name="Navadno 2 2 3 4 5 4" xfId="8526" xr:uid="{00000000-0005-0000-0000-0000FC200000}"/>
    <cellStyle name="Navadno 2 2 3 4 5 5" xfId="8527" xr:uid="{00000000-0005-0000-0000-0000FD200000}"/>
    <cellStyle name="Navadno 2 2 3 4 6" xfId="8528" xr:uid="{00000000-0005-0000-0000-0000FE200000}"/>
    <cellStyle name="Navadno 2 2 3 4 6 2" xfId="8529" xr:uid="{00000000-0005-0000-0000-0000FF200000}"/>
    <cellStyle name="Navadno 2 2 3 4 6 2 2" xfId="8530" xr:uid="{00000000-0005-0000-0000-000000210000}"/>
    <cellStyle name="Navadno 2 2 3 4 6 2 3" xfId="8531" xr:uid="{00000000-0005-0000-0000-000001210000}"/>
    <cellStyle name="Navadno 2 2 3 4 6 3" xfId="8532" xr:uid="{00000000-0005-0000-0000-000002210000}"/>
    <cellStyle name="Navadno 2 2 3 4 6 3 2" xfId="8533" xr:uid="{00000000-0005-0000-0000-000003210000}"/>
    <cellStyle name="Navadno 2 2 3 4 6 3 3" xfId="8534" xr:uid="{00000000-0005-0000-0000-000004210000}"/>
    <cellStyle name="Navadno 2 2 3 4 6 4" xfId="8535" xr:uid="{00000000-0005-0000-0000-000005210000}"/>
    <cellStyle name="Navadno 2 2 3 4 6 5" xfId="8536" xr:uid="{00000000-0005-0000-0000-000006210000}"/>
    <cellStyle name="Navadno 2 2 3 4 7" xfId="8537" xr:uid="{00000000-0005-0000-0000-000007210000}"/>
    <cellStyle name="Navadno 2 2 3 4 7 2" xfId="8538" xr:uid="{00000000-0005-0000-0000-000008210000}"/>
    <cellStyle name="Navadno 2 2 3 4 7 3" xfId="8539" xr:uid="{00000000-0005-0000-0000-000009210000}"/>
    <cellStyle name="Navadno 2 2 3 4 8" xfId="8540" xr:uid="{00000000-0005-0000-0000-00000A210000}"/>
    <cellStyle name="Navadno 2 2 3 4 8 2" xfId="8541" xr:uid="{00000000-0005-0000-0000-00000B210000}"/>
    <cellStyle name="Navadno 2 2 3 4 8 3" xfId="8542" xr:uid="{00000000-0005-0000-0000-00000C210000}"/>
    <cellStyle name="Navadno 2 2 3 4 9" xfId="8543" xr:uid="{00000000-0005-0000-0000-00000D210000}"/>
    <cellStyle name="Navadno 2 2 3 5" xfId="8544" xr:uid="{00000000-0005-0000-0000-00000E210000}"/>
    <cellStyle name="Navadno 2 2 3 5 2" xfId="8545" xr:uid="{00000000-0005-0000-0000-00000F210000}"/>
    <cellStyle name="Navadno 2 2 3 5 2 2" xfId="8546" xr:uid="{00000000-0005-0000-0000-000010210000}"/>
    <cellStyle name="Navadno 2 2 3 5 2 2 2" xfId="8547" xr:uid="{00000000-0005-0000-0000-000011210000}"/>
    <cellStyle name="Navadno 2 2 3 5 2 2 2 2" xfId="8548" xr:uid="{00000000-0005-0000-0000-000012210000}"/>
    <cellStyle name="Navadno 2 2 3 5 2 2 2 2 2" xfId="8549" xr:uid="{00000000-0005-0000-0000-000013210000}"/>
    <cellStyle name="Navadno 2 2 3 5 2 2 2 2 3" xfId="8550" xr:uid="{00000000-0005-0000-0000-000014210000}"/>
    <cellStyle name="Navadno 2 2 3 5 2 2 2 3" xfId="8551" xr:uid="{00000000-0005-0000-0000-000015210000}"/>
    <cellStyle name="Navadno 2 2 3 5 2 2 2 3 2" xfId="8552" xr:uid="{00000000-0005-0000-0000-000016210000}"/>
    <cellStyle name="Navadno 2 2 3 5 2 2 2 3 3" xfId="8553" xr:uid="{00000000-0005-0000-0000-000017210000}"/>
    <cellStyle name="Navadno 2 2 3 5 2 2 2 4" xfId="8554" xr:uid="{00000000-0005-0000-0000-000018210000}"/>
    <cellStyle name="Navadno 2 2 3 5 2 2 2 5" xfId="8555" xr:uid="{00000000-0005-0000-0000-000019210000}"/>
    <cellStyle name="Navadno 2 2 3 5 2 2 3" xfId="8556" xr:uid="{00000000-0005-0000-0000-00001A210000}"/>
    <cellStyle name="Navadno 2 2 3 5 2 2 3 2" xfId="8557" xr:uid="{00000000-0005-0000-0000-00001B210000}"/>
    <cellStyle name="Navadno 2 2 3 5 2 2 3 2 2" xfId="8558" xr:uid="{00000000-0005-0000-0000-00001C210000}"/>
    <cellStyle name="Navadno 2 2 3 5 2 2 3 2 3" xfId="8559" xr:uid="{00000000-0005-0000-0000-00001D210000}"/>
    <cellStyle name="Navadno 2 2 3 5 2 2 3 3" xfId="8560" xr:uid="{00000000-0005-0000-0000-00001E210000}"/>
    <cellStyle name="Navadno 2 2 3 5 2 2 3 3 2" xfId="8561" xr:uid="{00000000-0005-0000-0000-00001F210000}"/>
    <cellStyle name="Navadno 2 2 3 5 2 2 3 3 3" xfId="8562" xr:uid="{00000000-0005-0000-0000-000020210000}"/>
    <cellStyle name="Navadno 2 2 3 5 2 2 3 4" xfId="8563" xr:uid="{00000000-0005-0000-0000-000021210000}"/>
    <cellStyle name="Navadno 2 2 3 5 2 2 3 5" xfId="8564" xr:uid="{00000000-0005-0000-0000-000022210000}"/>
    <cellStyle name="Navadno 2 2 3 5 2 2 4" xfId="8565" xr:uid="{00000000-0005-0000-0000-000023210000}"/>
    <cellStyle name="Navadno 2 2 3 5 2 2 4 2" xfId="8566" xr:uid="{00000000-0005-0000-0000-000024210000}"/>
    <cellStyle name="Navadno 2 2 3 5 2 2 4 3" xfId="8567" xr:uid="{00000000-0005-0000-0000-000025210000}"/>
    <cellStyle name="Navadno 2 2 3 5 2 2 5" xfId="8568" xr:uid="{00000000-0005-0000-0000-000026210000}"/>
    <cellStyle name="Navadno 2 2 3 5 2 2 5 2" xfId="8569" xr:uid="{00000000-0005-0000-0000-000027210000}"/>
    <cellStyle name="Navadno 2 2 3 5 2 2 5 3" xfId="8570" xr:uid="{00000000-0005-0000-0000-000028210000}"/>
    <cellStyle name="Navadno 2 2 3 5 2 2 6" xfId="8571" xr:uid="{00000000-0005-0000-0000-000029210000}"/>
    <cellStyle name="Navadno 2 2 3 5 2 2 7" xfId="8572" xr:uid="{00000000-0005-0000-0000-00002A210000}"/>
    <cellStyle name="Navadno 2 2 3 5 2 3" xfId="8573" xr:uid="{00000000-0005-0000-0000-00002B210000}"/>
    <cellStyle name="Navadno 2 2 3 5 2 3 2" xfId="8574" xr:uid="{00000000-0005-0000-0000-00002C210000}"/>
    <cellStyle name="Navadno 2 2 3 5 2 3 2 2" xfId="8575" xr:uid="{00000000-0005-0000-0000-00002D210000}"/>
    <cellStyle name="Navadno 2 2 3 5 2 3 2 3" xfId="8576" xr:uid="{00000000-0005-0000-0000-00002E210000}"/>
    <cellStyle name="Navadno 2 2 3 5 2 3 3" xfId="8577" xr:uid="{00000000-0005-0000-0000-00002F210000}"/>
    <cellStyle name="Navadno 2 2 3 5 2 3 3 2" xfId="8578" xr:uid="{00000000-0005-0000-0000-000030210000}"/>
    <cellStyle name="Navadno 2 2 3 5 2 3 3 3" xfId="8579" xr:uid="{00000000-0005-0000-0000-000031210000}"/>
    <cellStyle name="Navadno 2 2 3 5 2 3 4" xfId="8580" xr:uid="{00000000-0005-0000-0000-000032210000}"/>
    <cellStyle name="Navadno 2 2 3 5 2 3 5" xfId="8581" xr:uid="{00000000-0005-0000-0000-000033210000}"/>
    <cellStyle name="Navadno 2 2 3 5 2 4" xfId="8582" xr:uid="{00000000-0005-0000-0000-000034210000}"/>
    <cellStyle name="Navadno 2 2 3 5 2 4 2" xfId="8583" xr:uid="{00000000-0005-0000-0000-000035210000}"/>
    <cellStyle name="Navadno 2 2 3 5 2 4 2 2" xfId="8584" xr:uid="{00000000-0005-0000-0000-000036210000}"/>
    <cellStyle name="Navadno 2 2 3 5 2 4 2 3" xfId="8585" xr:uid="{00000000-0005-0000-0000-000037210000}"/>
    <cellStyle name="Navadno 2 2 3 5 2 4 3" xfId="8586" xr:uid="{00000000-0005-0000-0000-000038210000}"/>
    <cellStyle name="Navadno 2 2 3 5 2 4 3 2" xfId="8587" xr:uid="{00000000-0005-0000-0000-000039210000}"/>
    <cellStyle name="Navadno 2 2 3 5 2 4 3 3" xfId="8588" xr:uid="{00000000-0005-0000-0000-00003A210000}"/>
    <cellStyle name="Navadno 2 2 3 5 2 4 4" xfId="8589" xr:uid="{00000000-0005-0000-0000-00003B210000}"/>
    <cellStyle name="Navadno 2 2 3 5 2 4 5" xfId="8590" xr:uid="{00000000-0005-0000-0000-00003C210000}"/>
    <cellStyle name="Navadno 2 2 3 5 2 5" xfId="8591" xr:uid="{00000000-0005-0000-0000-00003D210000}"/>
    <cellStyle name="Navadno 2 2 3 5 2 5 2" xfId="8592" xr:uid="{00000000-0005-0000-0000-00003E210000}"/>
    <cellStyle name="Navadno 2 2 3 5 2 5 3" xfId="8593" xr:uid="{00000000-0005-0000-0000-00003F210000}"/>
    <cellStyle name="Navadno 2 2 3 5 2 6" xfId="8594" xr:uid="{00000000-0005-0000-0000-000040210000}"/>
    <cellStyle name="Navadno 2 2 3 5 2 6 2" xfId="8595" xr:uid="{00000000-0005-0000-0000-000041210000}"/>
    <cellStyle name="Navadno 2 2 3 5 2 6 3" xfId="8596" xr:uid="{00000000-0005-0000-0000-000042210000}"/>
    <cellStyle name="Navadno 2 2 3 5 2 7" xfId="8597" xr:uid="{00000000-0005-0000-0000-000043210000}"/>
    <cellStyle name="Navadno 2 2 3 5 2 8" xfId="8598" xr:uid="{00000000-0005-0000-0000-000044210000}"/>
    <cellStyle name="Navadno 2 2 3 5 3" xfId="8599" xr:uid="{00000000-0005-0000-0000-000045210000}"/>
    <cellStyle name="Navadno 2 2 3 5 3 2" xfId="8600" xr:uid="{00000000-0005-0000-0000-000046210000}"/>
    <cellStyle name="Navadno 2 2 3 5 3 2 2" xfId="8601" xr:uid="{00000000-0005-0000-0000-000047210000}"/>
    <cellStyle name="Navadno 2 2 3 5 3 2 2 2" xfId="8602" xr:uid="{00000000-0005-0000-0000-000048210000}"/>
    <cellStyle name="Navadno 2 2 3 5 3 2 2 3" xfId="8603" xr:uid="{00000000-0005-0000-0000-000049210000}"/>
    <cellStyle name="Navadno 2 2 3 5 3 2 3" xfId="8604" xr:uid="{00000000-0005-0000-0000-00004A210000}"/>
    <cellStyle name="Navadno 2 2 3 5 3 2 3 2" xfId="8605" xr:uid="{00000000-0005-0000-0000-00004B210000}"/>
    <cellStyle name="Navadno 2 2 3 5 3 2 3 3" xfId="8606" xr:uid="{00000000-0005-0000-0000-00004C210000}"/>
    <cellStyle name="Navadno 2 2 3 5 3 2 4" xfId="8607" xr:uid="{00000000-0005-0000-0000-00004D210000}"/>
    <cellStyle name="Navadno 2 2 3 5 3 2 5" xfId="8608" xr:uid="{00000000-0005-0000-0000-00004E210000}"/>
    <cellStyle name="Navadno 2 2 3 5 3 3" xfId="8609" xr:uid="{00000000-0005-0000-0000-00004F210000}"/>
    <cellStyle name="Navadno 2 2 3 5 3 3 2" xfId="8610" xr:uid="{00000000-0005-0000-0000-000050210000}"/>
    <cellStyle name="Navadno 2 2 3 5 3 3 2 2" xfId="8611" xr:uid="{00000000-0005-0000-0000-000051210000}"/>
    <cellStyle name="Navadno 2 2 3 5 3 3 2 3" xfId="8612" xr:uid="{00000000-0005-0000-0000-000052210000}"/>
    <cellStyle name="Navadno 2 2 3 5 3 3 3" xfId="8613" xr:uid="{00000000-0005-0000-0000-000053210000}"/>
    <cellStyle name="Navadno 2 2 3 5 3 3 3 2" xfId="8614" xr:uid="{00000000-0005-0000-0000-000054210000}"/>
    <cellStyle name="Navadno 2 2 3 5 3 3 3 3" xfId="8615" xr:uid="{00000000-0005-0000-0000-000055210000}"/>
    <cellStyle name="Navadno 2 2 3 5 3 3 4" xfId="8616" xr:uid="{00000000-0005-0000-0000-000056210000}"/>
    <cellStyle name="Navadno 2 2 3 5 3 3 5" xfId="8617" xr:uid="{00000000-0005-0000-0000-000057210000}"/>
    <cellStyle name="Navadno 2 2 3 5 3 4" xfId="8618" xr:uid="{00000000-0005-0000-0000-000058210000}"/>
    <cellStyle name="Navadno 2 2 3 5 3 4 2" xfId="8619" xr:uid="{00000000-0005-0000-0000-000059210000}"/>
    <cellStyle name="Navadno 2 2 3 5 3 4 3" xfId="8620" xr:uid="{00000000-0005-0000-0000-00005A210000}"/>
    <cellStyle name="Navadno 2 2 3 5 3 5" xfId="8621" xr:uid="{00000000-0005-0000-0000-00005B210000}"/>
    <cellStyle name="Navadno 2 2 3 5 3 5 2" xfId="8622" xr:uid="{00000000-0005-0000-0000-00005C210000}"/>
    <cellStyle name="Navadno 2 2 3 5 3 5 3" xfId="8623" xr:uid="{00000000-0005-0000-0000-00005D210000}"/>
    <cellStyle name="Navadno 2 2 3 5 3 6" xfId="8624" xr:uid="{00000000-0005-0000-0000-00005E210000}"/>
    <cellStyle name="Navadno 2 2 3 5 3 7" xfId="8625" xr:uid="{00000000-0005-0000-0000-00005F210000}"/>
    <cellStyle name="Navadno 2 2 3 5 4" xfId="8626" xr:uid="{00000000-0005-0000-0000-000060210000}"/>
    <cellStyle name="Navadno 2 2 3 5 4 2" xfId="8627" xr:uid="{00000000-0005-0000-0000-000061210000}"/>
    <cellStyle name="Navadno 2 2 3 5 4 2 2" xfId="8628" xr:uid="{00000000-0005-0000-0000-000062210000}"/>
    <cellStyle name="Navadno 2 2 3 5 4 2 3" xfId="8629" xr:uid="{00000000-0005-0000-0000-000063210000}"/>
    <cellStyle name="Navadno 2 2 3 5 4 3" xfId="8630" xr:uid="{00000000-0005-0000-0000-000064210000}"/>
    <cellStyle name="Navadno 2 2 3 5 4 3 2" xfId="8631" xr:uid="{00000000-0005-0000-0000-000065210000}"/>
    <cellStyle name="Navadno 2 2 3 5 4 3 3" xfId="8632" xr:uid="{00000000-0005-0000-0000-000066210000}"/>
    <cellStyle name="Navadno 2 2 3 5 4 4" xfId="8633" xr:uid="{00000000-0005-0000-0000-000067210000}"/>
    <cellStyle name="Navadno 2 2 3 5 4 5" xfId="8634" xr:uid="{00000000-0005-0000-0000-000068210000}"/>
    <cellStyle name="Navadno 2 2 3 5 5" xfId="8635" xr:uid="{00000000-0005-0000-0000-000069210000}"/>
    <cellStyle name="Navadno 2 2 3 5 5 2" xfId="8636" xr:uid="{00000000-0005-0000-0000-00006A210000}"/>
    <cellStyle name="Navadno 2 2 3 5 5 2 2" xfId="8637" xr:uid="{00000000-0005-0000-0000-00006B210000}"/>
    <cellStyle name="Navadno 2 2 3 5 5 2 3" xfId="8638" xr:uid="{00000000-0005-0000-0000-00006C210000}"/>
    <cellStyle name="Navadno 2 2 3 5 5 3" xfId="8639" xr:uid="{00000000-0005-0000-0000-00006D210000}"/>
    <cellStyle name="Navadno 2 2 3 5 5 3 2" xfId="8640" xr:uid="{00000000-0005-0000-0000-00006E210000}"/>
    <cellStyle name="Navadno 2 2 3 5 5 3 3" xfId="8641" xr:uid="{00000000-0005-0000-0000-00006F210000}"/>
    <cellStyle name="Navadno 2 2 3 5 5 4" xfId="8642" xr:uid="{00000000-0005-0000-0000-000070210000}"/>
    <cellStyle name="Navadno 2 2 3 5 5 5" xfId="8643" xr:uid="{00000000-0005-0000-0000-000071210000}"/>
    <cellStyle name="Navadno 2 2 3 5 6" xfId="8644" xr:uid="{00000000-0005-0000-0000-000072210000}"/>
    <cellStyle name="Navadno 2 2 3 5 6 2" xfId="8645" xr:uid="{00000000-0005-0000-0000-000073210000}"/>
    <cellStyle name="Navadno 2 2 3 5 6 3" xfId="8646" xr:uid="{00000000-0005-0000-0000-000074210000}"/>
    <cellStyle name="Navadno 2 2 3 5 7" xfId="8647" xr:uid="{00000000-0005-0000-0000-000075210000}"/>
    <cellStyle name="Navadno 2 2 3 5 7 2" xfId="8648" xr:uid="{00000000-0005-0000-0000-000076210000}"/>
    <cellStyle name="Navadno 2 2 3 5 7 3" xfId="8649" xr:uid="{00000000-0005-0000-0000-000077210000}"/>
    <cellStyle name="Navadno 2 2 3 5 8" xfId="8650" xr:uid="{00000000-0005-0000-0000-000078210000}"/>
    <cellStyle name="Navadno 2 2 3 5 9" xfId="8651" xr:uid="{00000000-0005-0000-0000-000079210000}"/>
    <cellStyle name="Navadno 2 2 3 6" xfId="8652" xr:uid="{00000000-0005-0000-0000-00007A210000}"/>
    <cellStyle name="Navadno 2 2 3 6 2" xfId="8653" xr:uid="{00000000-0005-0000-0000-00007B210000}"/>
    <cellStyle name="Navadno 2 2 3 6 2 2" xfId="8654" xr:uid="{00000000-0005-0000-0000-00007C210000}"/>
    <cellStyle name="Navadno 2 2 3 6 2 2 2" xfId="8655" xr:uid="{00000000-0005-0000-0000-00007D210000}"/>
    <cellStyle name="Navadno 2 2 3 6 2 2 2 2" xfId="8656" xr:uid="{00000000-0005-0000-0000-00007E210000}"/>
    <cellStyle name="Navadno 2 2 3 6 2 2 2 2 2" xfId="8657" xr:uid="{00000000-0005-0000-0000-00007F210000}"/>
    <cellStyle name="Navadno 2 2 3 6 2 2 2 2 3" xfId="8658" xr:uid="{00000000-0005-0000-0000-000080210000}"/>
    <cellStyle name="Navadno 2 2 3 6 2 2 2 3" xfId="8659" xr:uid="{00000000-0005-0000-0000-000081210000}"/>
    <cellStyle name="Navadno 2 2 3 6 2 2 2 3 2" xfId="8660" xr:uid="{00000000-0005-0000-0000-000082210000}"/>
    <cellStyle name="Navadno 2 2 3 6 2 2 2 3 3" xfId="8661" xr:uid="{00000000-0005-0000-0000-000083210000}"/>
    <cellStyle name="Navadno 2 2 3 6 2 2 2 4" xfId="8662" xr:uid="{00000000-0005-0000-0000-000084210000}"/>
    <cellStyle name="Navadno 2 2 3 6 2 2 2 5" xfId="8663" xr:uid="{00000000-0005-0000-0000-000085210000}"/>
    <cellStyle name="Navadno 2 2 3 6 2 2 3" xfId="8664" xr:uid="{00000000-0005-0000-0000-000086210000}"/>
    <cellStyle name="Navadno 2 2 3 6 2 2 3 2" xfId="8665" xr:uid="{00000000-0005-0000-0000-000087210000}"/>
    <cellStyle name="Navadno 2 2 3 6 2 2 3 2 2" xfId="8666" xr:uid="{00000000-0005-0000-0000-000088210000}"/>
    <cellStyle name="Navadno 2 2 3 6 2 2 3 2 3" xfId="8667" xr:uid="{00000000-0005-0000-0000-000089210000}"/>
    <cellStyle name="Navadno 2 2 3 6 2 2 3 3" xfId="8668" xr:uid="{00000000-0005-0000-0000-00008A210000}"/>
    <cellStyle name="Navadno 2 2 3 6 2 2 3 3 2" xfId="8669" xr:uid="{00000000-0005-0000-0000-00008B210000}"/>
    <cellStyle name="Navadno 2 2 3 6 2 2 3 3 3" xfId="8670" xr:uid="{00000000-0005-0000-0000-00008C210000}"/>
    <cellStyle name="Navadno 2 2 3 6 2 2 3 4" xfId="8671" xr:uid="{00000000-0005-0000-0000-00008D210000}"/>
    <cellStyle name="Navadno 2 2 3 6 2 2 3 5" xfId="8672" xr:uid="{00000000-0005-0000-0000-00008E210000}"/>
    <cellStyle name="Navadno 2 2 3 6 2 2 4" xfId="8673" xr:uid="{00000000-0005-0000-0000-00008F210000}"/>
    <cellStyle name="Navadno 2 2 3 6 2 2 4 2" xfId="8674" xr:uid="{00000000-0005-0000-0000-000090210000}"/>
    <cellStyle name="Navadno 2 2 3 6 2 2 4 3" xfId="8675" xr:uid="{00000000-0005-0000-0000-000091210000}"/>
    <cellStyle name="Navadno 2 2 3 6 2 2 5" xfId="8676" xr:uid="{00000000-0005-0000-0000-000092210000}"/>
    <cellStyle name="Navadno 2 2 3 6 2 2 5 2" xfId="8677" xr:uid="{00000000-0005-0000-0000-000093210000}"/>
    <cellStyle name="Navadno 2 2 3 6 2 2 5 3" xfId="8678" xr:uid="{00000000-0005-0000-0000-000094210000}"/>
    <cellStyle name="Navadno 2 2 3 6 2 2 6" xfId="8679" xr:uid="{00000000-0005-0000-0000-000095210000}"/>
    <cellStyle name="Navadno 2 2 3 6 2 2 7" xfId="8680" xr:uid="{00000000-0005-0000-0000-000096210000}"/>
    <cellStyle name="Navadno 2 2 3 6 2 3" xfId="8681" xr:uid="{00000000-0005-0000-0000-000097210000}"/>
    <cellStyle name="Navadno 2 2 3 6 2 3 2" xfId="8682" xr:uid="{00000000-0005-0000-0000-000098210000}"/>
    <cellStyle name="Navadno 2 2 3 6 2 3 2 2" xfId="8683" xr:uid="{00000000-0005-0000-0000-000099210000}"/>
    <cellStyle name="Navadno 2 2 3 6 2 3 2 3" xfId="8684" xr:uid="{00000000-0005-0000-0000-00009A210000}"/>
    <cellStyle name="Navadno 2 2 3 6 2 3 3" xfId="8685" xr:uid="{00000000-0005-0000-0000-00009B210000}"/>
    <cellStyle name="Navadno 2 2 3 6 2 3 3 2" xfId="8686" xr:uid="{00000000-0005-0000-0000-00009C210000}"/>
    <cellStyle name="Navadno 2 2 3 6 2 3 3 3" xfId="8687" xr:uid="{00000000-0005-0000-0000-00009D210000}"/>
    <cellStyle name="Navadno 2 2 3 6 2 3 4" xfId="8688" xr:uid="{00000000-0005-0000-0000-00009E210000}"/>
    <cellStyle name="Navadno 2 2 3 6 2 3 5" xfId="8689" xr:uid="{00000000-0005-0000-0000-00009F210000}"/>
    <cellStyle name="Navadno 2 2 3 6 2 4" xfId="8690" xr:uid="{00000000-0005-0000-0000-0000A0210000}"/>
    <cellStyle name="Navadno 2 2 3 6 2 4 2" xfId="8691" xr:uid="{00000000-0005-0000-0000-0000A1210000}"/>
    <cellStyle name="Navadno 2 2 3 6 2 4 2 2" xfId="8692" xr:uid="{00000000-0005-0000-0000-0000A2210000}"/>
    <cellStyle name="Navadno 2 2 3 6 2 4 2 3" xfId="8693" xr:uid="{00000000-0005-0000-0000-0000A3210000}"/>
    <cellStyle name="Navadno 2 2 3 6 2 4 3" xfId="8694" xr:uid="{00000000-0005-0000-0000-0000A4210000}"/>
    <cellStyle name="Navadno 2 2 3 6 2 4 3 2" xfId="8695" xr:uid="{00000000-0005-0000-0000-0000A5210000}"/>
    <cellStyle name="Navadno 2 2 3 6 2 4 3 3" xfId="8696" xr:uid="{00000000-0005-0000-0000-0000A6210000}"/>
    <cellStyle name="Navadno 2 2 3 6 2 4 4" xfId="8697" xr:uid="{00000000-0005-0000-0000-0000A7210000}"/>
    <cellStyle name="Navadno 2 2 3 6 2 4 5" xfId="8698" xr:uid="{00000000-0005-0000-0000-0000A8210000}"/>
    <cellStyle name="Navadno 2 2 3 6 2 5" xfId="8699" xr:uid="{00000000-0005-0000-0000-0000A9210000}"/>
    <cellStyle name="Navadno 2 2 3 6 2 5 2" xfId="8700" xr:uid="{00000000-0005-0000-0000-0000AA210000}"/>
    <cellStyle name="Navadno 2 2 3 6 2 5 3" xfId="8701" xr:uid="{00000000-0005-0000-0000-0000AB210000}"/>
    <cellStyle name="Navadno 2 2 3 6 2 6" xfId="8702" xr:uid="{00000000-0005-0000-0000-0000AC210000}"/>
    <cellStyle name="Navadno 2 2 3 6 2 6 2" xfId="8703" xr:uid="{00000000-0005-0000-0000-0000AD210000}"/>
    <cellStyle name="Navadno 2 2 3 6 2 6 3" xfId="8704" xr:uid="{00000000-0005-0000-0000-0000AE210000}"/>
    <cellStyle name="Navadno 2 2 3 6 2 7" xfId="8705" xr:uid="{00000000-0005-0000-0000-0000AF210000}"/>
    <cellStyle name="Navadno 2 2 3 6 2 8" xfId="8706" xr:uid="{00000000-0005-0000-0000-0000B0210000}"/>
    <cellStyle name="Navadno 2 2 3 6 3" xfId="8707" xr:uid="{00000000-0005-0000-0000-0000B1210000}"/>
    <cellStyle name="Navadno 2 2 3 6 3 2" xfId="8708" xr:uid="{00000000-0005-0000-0000-0000B2210000}"/>
    <cellStyle name="Navadno 2 2 3 6 3 2 2" xfId="8709" xr:uid="{00000000-0005-0000-0000-0000B3210000}"/>
    <cellStyle name="Navadno 2 2 3 6 3 2 2 2" xfId="8710" xr:uid="{00000000-0005-0000-0000-0000B4210000}"/>
    <cellStyle name="Navadno 2 2 3 6 3 2 2 3" xfId="8711" xr:uid="{00000000-0005-0000-0000-0000B5210000}"/>
    <cellStyle name="Navadno 2 2 3 6 3 2 3" xfId="8712" xr:uid="{00000000-0005-0000-0000-0000B6210000}"/>
    <cellStyle name="Navadno 2 2 3 6 3 2 3 2" xfId="8713" xr:uid="{00000000-0005-0000-0000-0000B7210000}"/>
    <cellStyle name="Navadno 2 2 3 6 3 2 3 3" xfId="8714" xr:uid="{00000000-0005-0000-0000-0000B8210000}"/>
    <cellStyle name="Navadno 2 2 3 6 3 2 4" xfId="8715" xr:uid="{00000000-0005-0000-0000-0000B9210000}"/>
    <cellStyle name="Navadno 2 2 3 6 3 2 5" xfId="8716" xr:uid="{00000000-0005-0000-0000-0000BA210000}"/>
    <cellStyle name="Navadno 2 2 3 6 3 3" xfId="8717" xr:uid="{00000000-0005-0000-0000-0000BB210000}"/>
    <cellStyle name="Navadno 2 2 3 6 3 3 2" xfId="8718" xr:uid="{00000000-0005-0000-0000-0000BC210000}"/>
    <cellStyle name="Navadno 2 2 3 6 3 3 2 2" xfId="8719" xr:uid="{00000000-0005-0000-0000-0000BD210000}"/>
    <cellStyle name="Navadno 2 2 3 6 3 3 2 3" xfId="8720" xr:uid="{00000000-0005-0000-0000-0000BE210000}"/>
    <cellStyle name="Navadno 2 2 3 6 3 3 3" xfId="8721" xr:uid="{00000000-0005-0000-0000-0000BF210000}"/>
    <cellStyle name="Navadno 2 2 3 6 3 3 3 2" xfId="8722" xr:uid="{00000000-0005-0000-0000-0000C0210000}"/>
    <cellStyle name="Navadno 2 2 3 6 3 3 3 3" xfId="8723" xr:uid="{00000000-0005-0000-0000-0000C1210000}"/>
    <cellStyle name="Navadno 2 2 3 6 3 3 4" xfId="8724" xr:uid="{00000000-0005-0000-0000-0000C2210000}"/>
    <cellStyle name="Navadno 2 2 3 6 3 3 5" xfId="8725" xr:uid="{00000000-0005-0000-0000-0000C3210000}"/>
    <cellStyle name="Navadno 2 2 3 6 3 4" xfId="8726" xr:uid="{00000000-0005-0000-0000-0000C4210000}"/>
    <cellStyle name="Navadno 2 2 3 6 3 4 2" xfId="8727" xr:uid="{00000000-0005-0000-0000-0000C5210000}"/>
    <cellStyle name="Navadno 2 2 3 6 3 4 3" xfId="8728" xr:uid="{00000000-0005-0000-0000-0000C6210000}"/>
    <cellStyle name="Navadno 2 2 3 6 3 5" xfId="8729" xr:uid="{00000000-0005-0000-0000-0000C7210000}"/>
    <cellStyle name="Navadno 2 2 3 6 3 5 2" xfId="8730" xr:uid="{00000000-0005-0000-0000-0000C8210000}"/>
    <cellStyle name="Navadno 2 2 3 6 3 5 3" xfId="8731" xr:uid="{00000000-0005-0000-0000-0000C9210000}"/>
    <cellStyle name="Navadno 2 2 3 6 3 6" xfId="8732" xr:uid="{00000000-0005-0000-0000-0000CA210000}"/>
    <cellStyle name="Navadno 2 2 3 6 3 7" xfId="8733" xr:uid="{00000000-0005-0000-0000-0000CB210000}"/>
    <cellStyle name="Navadno 2 2 3 6 4" xfId="8734" xr:uid="{00000000-0005-0000-0000-0000CC210000}"/>
    <cellStyle name="Navadno 2 2 3 6 4 2" xfId="8735" xr:uid="{00000000-0005-0000-0000-0000CD210000}"/>
    <cellStyle name="Navadno 2 2 3 6 4 2 2" xfId="8736" xr:uid="{00000000-0005-0000-0000-0000CE210000}"/>
    <cellStyle name="Navadno 2 2 3 6 4 2 3" xfId="8737" xr:uid="{00000000-0005-0000-0000-0000CF210000}"/>
    <cellStyle name="Navadno 2 2 3 6 4 3" xfId="8738" xr:uid="{00000000-0005-0000-0000-0000D0210000}"/>
    <cellStyle name="Navadno 2 2 3 6 4 3 2" xfId="8739" xr:uid="{00000000-0005-0000-0000-0000D1210000}"/>
    <cellStyle name="Navadno 2 2 3 6 4 3 3" xfId="8740" xr:uid="{00000000-0005-0000-0000-0000D2210000}"/>
    <cellStyle name="Navadno 2 2 3 6 4 4" xfId="8741" xr:uid="{00000000-0005-0000-0000-0000D3210000}"/>
    <cellStyle name="Navadno 2 2 3 6 4 5" xfId="8742" xr:uid="{00000000-0005-0000-0000-0000D4210000}"/>
    <cellStyle name="Navadno 2 2 3 6 5" xfId="8743" xr:uid="{00000000-0005-0000-0000-0000D5210000}"/>
    <cellStyle name="Navadno 2 2 3 6 5 2" xfId="8744" xr:uid="{00000000-0005-0000-0000-0000D6210000}"/>
    <cellStyle name="Navadno 2 2 3 6 5 2 2" xfId="8745" xr:uid="{00000000-0005-0000-0000-0000D7210000}"/>
    <cellStyle name="Navadno 2 2 3 6 5 2 3" xfId="8746" xr:uid="{00000000-0005-0000-0000-0000D8210000}"/>
    <cellStyle name="Navadno 2 2 3 6 5 3" xfId="8747" xr:uid="{00000000-0005-0000-0000-0000D9210000}"/>
    <cellStyle name="Navadno 2 2 3 6 5 3 2" xfId="8748" xr:uid="{00000000-0005-0000-0000-0000DA210000}"/>
    <cellStyle name="Navadno 2 2 3 6 5 3 3" xfId="8749" xr:uid="{00000000-0005-0000-0000-0000DB210000}"/>
    <cellStyle name="Navadno 2 2 3 6 5 4" xfId="8750" xr:uid="{00000000-0005-0000-0000-0000DC210000}"/>
    <cellStyle name="Navadno 2 2 3 6 5 5" xfId="8751" xr:uid="{00000000-0005-0000-0000-0000DD210000}"/>
    <cellStyle name="Navadno 2 2 3 6 6" xfId="8752" xr:uid="{00000000-0005-0000-0000-0000DE210000}"/>
    <cellStyle name="Navadno 2 2 3 6 6 2" xfId="8753" xr:uid="{00000000-0005-0000-0000-0000DF210000}"/>
    <cellStyle name="Navadno 2 2 3 6 6 3" xfId="8754" xr:uid="{00000000-0005-0000-0000-0000E0210000}"/>
    <cellStyle name="Navadno 2 2 3 6 7" xfId="8755" xr:uid="{00000000-0005-0000-0000-0000E1210000}"/>
    <cellStyle name="Navadno 2 2 3 6 7 2" xfId="8756" xr:uid="{00000000-0005-0000-0000-0000E2210000}"/>
    <cellStyle name="Navadno 2 2 3 6 7 3" xfId="8757" xr:uid="{00000000-0005-0000-0000-0000E3210000}"/>
    <cellStyle name="Navadno 2 2 3 6 8" xfId="8758" xr:uid="{00000000-0005-0000-0000-0000E4210000}"/>
    <cellStyle name="Navadno 2 2 3 6 9" xfId="8759" xr:uid="{00000000-0005-0000-0000-0000E5210000}"/>
    <cellStyle name="Navadno 2 2 3 7" xfId="8760" xr:uid="{00000000-0005-0000-0000-0000E6210000}"/>
    <cellStyle name="Navadno 2 2 3 7 2" xfId="8761" xr:uid="{00000000-0005-0000-0000-0000E7210000}"/>
    <cellStyle name="Navadno 2 2 3 8" xfId="8762" xr:uid="{00000000-0005-0000-0000-0000E8210000}"/>
    <cellStyle name="Navadno 2 2 3 8 2" xfId="8763" xr:uid="{00000000-0005-0000-0000-0000E9210000}"/>
    <cellStyle name="Navadno 2 2 3 8 2 2" xfId="8764" xr:uid="{00000000-0005-0000-0000-0000EA210000}"/>
    <cellStyle name="Navadno 2 2 3 8 2 2 2" xfId="8765" xr:uid="{00000000-0005-0000-0000-0000EB210000}"/>
    <cellStyle name="Navadno 2 2 3 8 2 2 2 2" xfId="8766" xr:uid="{00000000-0005-0000-0000-0000EC210000}"/>
    <cellStyle name="Navadno 2 2 3 8 2 2 2 3" xfId="8767" xr:uid="{00000000-0005-0000-0000-0000ED210000}"/>
    <cellStyle name="Navadno 2 2 3 8 2 2 3" xfId="8768" xr:uid="{00000000-0005-0000-0000-0000EE210000}"/>
    <cellStyle name="Navadno 2 2 3 8 2 2 3 2" xfId="8769" xr:uid="{00000000-0005-0000-0000-0000EF210000}"/>
    <cellStyle name="Navadno 2 2 3 8 2 2 3 3" xfId="8770" xr:uid="{00000000-0005-0000-0000-0000F0210000}"/>
    <cellStyle name="Navadno 2 2 3 8 2 2 4" xfId="8771" xr:uid="{00000000-0005-0000-0000-0000F1210000}"/>
    <cellStyle name="Navadno 2 2 3 8 2 2 5" xfId="8772" xr:uid="{00000000-0005-0000-0000-0000F2210000}"/>
    <cellStyle name="Navadno 2 2 3 8 2 3" xfId="8773" xr:uid="{00000000-0005-0000-0000-0000F3210000}"/>
    <cellStyle name="Navadno 2 2 3 8 2 3 2" xfId="8774" xr:uid="{00000000-0005-0000-0000-0000F4210000}"/>
    <cellStyle name="Navadno 2 2 3 8 2 3 2 2" xfId="8775" xr:uid="{00000000-0005-0000-0000-0000F5210000}"/>
    <cellStyle name="Navadno 2 2 3 8 2 3 2 3" xfId="8776" xr:uid="{00000000-0005-0000-0000-0000F6210000}"/>
    <cellStyle name="Navadno 2 2 3 8 2 3 3" xfId="8777" xr:uid="{00000000-0005-0000-0000-0000F7210000}"/>
    <cellStyle name="Navadno 2 2 3 8 2 3 3 2" xfId="8778" xr:uid="{00000000-0005-0000-0000-0000F8210000}"/>
    <cellStyle name="Navadno 2 2 3 8 2 3 3 3" xfId="8779" xr:uid="{00000000-0005-0000-0000-0000F9210000}"/>
    <cellStyle name="Navadno 2 2 3 8 2 3 4" xfId="8780" xr:uid="{00000000-0005-0000-0000-0000FA210000}"/>
    <cellStyle name="Navadno 2 2 3 8 2 3 5" xfId="8781" xr:uid="{00000000-0005-0000-0000-0000FB210000}"/>
    <cellStyle name="Navadno 2 2 3 8 2 4" xfId="8782" xr:uid="{00000000-0005-0000-0000-0000FC210000}"/>
    <cellStyle name="Navadno 2 2 3 8 2 4 2" xfId="8783" xr:uid="{00000000-0005-0000-0000-0000FD210000}"/>
    <cellStyle name="Navadno 2 2 3 8 2 4 3" xfId="8784" xr:uid="{00000000-0005-0000-0000-0000FE210000}"/>
    <cellStyle name="Navadno 2 2 3 8 2 5" xfId="8785" xr:uid="{00000000-0005-0000-0000-0000FF210000}"/>
    <cellStyle name="Navadno 2 2 3 8 2 5 2" xfId="8786" xr:uid="{00000000-0005-0000-0000-000000220000}"/>
    <cellStyle name="Navadno 2 2 3 8 2 5 3" xfId="8787" xr:uid="{00000000-0005-0000-0000-000001220000}"/>
    <cellStyle name="Navadno 2 2 3 8 2 6" xfId="8788" xr:uid="{00000000-0005-0000-0000-000002220000}"/>
    <cellStyle name="Navadno 2 2 3 8 2 7" xfId="8789" xr:uid="{00000000-0005-0000-0000-000003220000}"/>
    <cellStyle name="Navadno 2 2 3 8 3" xfId="8790" xr:uid="{00000000-0005-0000-0000-000004220000}"/>
    <cellStyle name="Navadno 2 2 3 8 3 2" xfId="8791" xr:uid="{00000000-0005-0000-0000-000005220000}"/>
    <cellStyle name="Navadno 2 2 3 8 3 2 2" xfId="8792" xr:uid="{00000000-0005-0000-0000-000006220000}"/>
    <cellStyle name="Navadno 2 2 3 8 3 2 3" xfId="8793" xr:uid="{00000000-0005-0000-0000-000007220000}"/>
    <cellStyle name="Navadno 2 2 3 8 3 3" xfId="8794" xr:uid="{00000000-0005-0000-0000-000008220000}"/>
    <cellStyle name="Navadno 2 2 3 8 3 3 2" xfId="8795" xr:uid="{00000000-0005-0000-0000-000009220000}"/>
    <cellStyle name="Navadno 2 2 3 8 3 3 3" xfId="8796" xr:uid="{00000000-0005-0000-0000-00000A220000}"/>
    <cellStyle name="Navadno 2 2 3 8 3 4" xfId="8797" xr:uid="{00000000-0005-0000-0000-00000B220000}"/>
    <cellStyle name="Navadno 2 2 3 8 3 5" xfId="8798" xr:uid="{00000000-0005-0000-0000-00000C220000}"/>
    <cellStyle name="Navadno 2 2 3 8 4" xfId="8799" xr:uid="{00000000-0005-0000-0000-00000D220000}"/>
    <cellStyle name="Navadno 2 2 3 8 4 2" xfId="8800" xr:uid="{00000000-0005-0000-0000-00000E220000}"/>
    <cellStyle name="Navadno 2 2 3 8 4 2 2" xfId="8801" xr:uid="{00000000-0005-0000-0000-00000F220000}"/>
    <cellStyle name="Navadno 2 2 3 8 4 2 3" xfId="8802" xr:uid="{00000000-0005-0000-0000-000010220000}"/>
    <cellStyle name="Navadno 2 2 3 8 4 3" xfId="8803" xr:uid="{00000000-0005-0000-0000-000011220000}"/>
    <cellStyle name="Navadno 2 2 3 8 4 3 2" xfId="8804" xr:uid="{00000000-0005-0000-0000-000012220000}"/>
    <cellStyle name="Navadno 2 2 3 8 4 3 3" xfId="8805" xr:uid="{00000000-0005-0000-0000-000013220000}"/>
    <cellStyle name="Navadno 2 2 3 8 4 4" xfId="8806" xr:uid="{00000000-0005-0000-0000-000014220000}"/>
    <cellStyle name="Navadno 2 2 3 8 4 5" xfId="8807" xr:uid="{00000000-0005-0000-0000-000015220000}"/>
    <cellStyle name="Navadno 2 2 3 8 5" xfId="8808" xr:uid="{00000000-0005-0000-0000-000016220000}"/>
    <cellStyle name="Navadno 2 2 3 8 5 2" xfId="8809" xr:uid="{00000000-0005-0000-0000-000017220000}"/>
    <cellStyle name="Navadno 2 2 3 8 5 3" xfId="8810" xr:uid="{00000000-0005-0000-0000-000018220000}"/>
    <cellStyle name="Navadno 2 2 3 8 6" xfId="8811" xr:uid="{00000000-0005-0000-0000-000019220000}"/>
    <cellStyle name="Navadno 2 2 3 8 6 2" xfId="8812" xr:uid="{00000000-0005-0000-0000-00001A220000}"/>
    <cellStyle name="Navadno 2 2 3 8 6 3" xfId="8813" xr:uid="{00000000-0005-0000-0000-00001B220000}"/>
    <cellStyle name="Navadno 2 2 3 8 7" xfId="8814" xr:uid="{00000000-0005-0000-0000-00001C220000}"/>
    <cellStyle name="Navadno 2 2 3 8 8" xfId="8815" xr:uid="{00000000-0005-0000-0000-00001D220000}"/>
    <cellStyle name="Navadno 2 2 3 9" xfId="8816" xr:uid="{00000000-0005-0000-0000-00001E220000}"/>
    <cellStyle name="Navadno 2 2 3 9 2" xfId="8817" xr:uid="{00000000-0005-0000-0000-00001F220000}"/>
    <cellStyle name="Navadno 2 2 3 9 2 2" xfId="8818" xr:uid="{00000000-0005-0000-0000-000020220000}"/>
    <cellStyle name="Navadno 2 2 3 9 2 2 2" xfId="8819" xr:uid="{00000000-0005-0000-0000-000021220000}"/>
    <cellStyle name="Navadno 2 2 3 9 2 2 2 2" xfId="8820" xr:uid="{00000000-0005-0000-0000-000022220000}"/>
    <cellStyle name="Navadno 2 2 3 9 2 2 2 3" xfId="8821" xr:uid="{00000000-0005-0000-0000-000023220000}"/>
    <cellStyle name="Navadno 2 2 3 9 2 2 3" xfId="8822" xr:uid="{00000000-0005-0000-0000-000024220000}"/>
    <cellStyle name="Navadno 2 2 3 9 2 2 3 2" xfId="8823" xr:uid="{00000000-0005-0000-0000-000025220000}"/>
    <cellStyle name="Navadno 2 2 3 9 2 2 3 3" xfId="8824" xr:uid="{00000000-0005-0000-0000-000026220000}"/>
    <cellStyle name="Navadno 2 2 3 9 2 2 4" xfId="8825" xr:uid="{00000000-0005-0000-0000-000027220000}"/>
    <cellStyle name="Navadno 2 2 3 9 2 2 5" xfId="8826" xr:uid="{00000000-0005-0000-0000-000028220000}"/>
    <cellStyle name="Navadno 2 2 3 9 2 3" xfId="8827" xr:uid="{00000000-0005-0000-0000-000029220000}"/>
    <cellStyle name="Navadno 2 2 3 9 2 3 2" xfId="8828" xr:uid="{00000000-0005-0000-0000-00002A220000}"/>
    <cellStyle name="Navadno 2 2 3 9 2 3 2 2" xfId="8829" xr:uid="{00000000-0005-0000-0000-00002B220000}"/>
    <cellStyle name="Navadno 2 2 3 9 2 3 2 3" xfId="8830" xr:uid="{00000000-0005-0000-0000-00002C220000}"/>
    <cellStyle name="Navadno 2 2 3 9 2 3 3" xfId="8831" xr:uid="{00000000-0005-0000-0000-00002D220000}"/>
    <cellStyle name="Navadno 2 2 3 9 2 3 3 2" xfId="8832" xr:uid="{00000000-0005-0000-0000-00002E220000}"/>
    <cellStyle name="Navadno 2 2 3 9 2 3 3 3" xfId="8833" xr:uid="{00000000-0005-0000-0000-00002F220000}"/>
    <cellStyle name="Navadno 2 2 3 9 2 3 4" xfId="8834" xr:uid="{00000000-0005-0000-0000-000030220000}"/>
    <cellStyle name="Navadno 2 2 3 9 2 3 5" xfId="8835" xr:uid="{00000000-0005-0000-0000-000031220000}"/>
    <cellStyle name="Navadno 2 2 3 9 2 4" xfId="8836" xr:uid="{00000000-0005-0000-0000-000032220000}"/>
    <cellStyle name="Navadno 2 2 3 9 2 4 2" xfId="8837" xr:uid="{00000000-0005-0000-0000-000033220000}"/>
    <cellStyle name="Navadno 2 2 3 9 2 4 3" xfId="8838" xr:uid="{00000000-0005-0000-0000-000034220000}"/>
    <cellStyle name="Navadno 2 2 3 9 2 5" xfId="8839" xr:uid="{00000000-0005-0000-0000-000035220000}"/>
    <cellStyle name="Navadno 2 2 3 9 2 5 2" xfId="8840" xr:uid="{00000000-0005-0000-0000-000036220000}"/>
    <cellStyle name="Navadno 2 2 3 9 2 5 3" xfId="8841" xr:uid="{00000000-0005-0000-0000-000037220000}"/>
    <cellStyle name="Navadno 2 2 3 9 2 6" xfId="8842" xr:uid="{00000000-0005-0000-0000-000038220000}"/>
    <cellStyle name="Navadno 2 2 3 9 2 7" xfId="8843" xr:uid="{00000000-0005-0000-0000-000039220000}"/>
    <cellStyle name="Navadno 2 2 3 9 3" xfId="8844" xr:uid="{00000000-0005-0000-0000-00003A220000}"/>
    <cellStyle name="Navadno 2 2 3 9 3 2" xfId="8845" xr:uid="{00000000-0005-0000-0000-00003B220000}"/>
    <cellStyle name="Navadno 2 2 3 9 3 2 2" xfId="8846" xr:uid="{00000000-0005-0000-0000-00003C220000}"/>
    <cellStyle name="Navadno 2 2 3 9 3 2 3" xfId="8847" xr:uid="{00000000-0005-0000-0000-00003D220000}"/>
    <cellStyle name="Navadno 2 2 3 9 3 3" xfId="8848" xr:uid="{00000000-0005-0000-0000-00003E220000}"/>
    <cellStyle name="Navadno 2 2 3 9 3 3 2" xfId="8849" xr:uid="{00000000-0005-0000-0000-00003F220000}"/>
    <cellStyle name="Navadno 2 2 3 9 3 3 3" xfId="8850" xr:uid="{00000000-0005-0000-0000-000040220000}"/>
    <cellStyle name="Navadno 2 2 3 9 3 4" xfId="8851" xr:uid="{00000000-0005-0000-0000-000041220000}"/>
    <cellStyle name="Navadno 2 2 3 9 3 5" xfId="8852" xr:uid="{00000000-0005-0000-0000-000042220000}"/>
    <cellStyle name="Navadno 2 2 3 9 4" xfId="8853" xr:uid="{00000000-0005-0000-0000-000043220000}"/>
    <cellStyle name="Navadno 2 2 3 9 4 2" xfId="8854" xr:uid="{00000000-0005-0000-0000-000044220000}"/>
    <cellStyle name="Navadno 2 2 3 9 4 2 2" xfId="8855" xr:uid="{00000000-0005-0000-0000-000045220000}"/>
    <cellStyle name="Navadno 2 2 3 9 4 2 3" xfId="8856" xr:uid="{00000000-0005-0000-0000-000046220000}"/>
    <cellStyle name="Navadno 2 2 3 9 4 3" xfId="8857" xr:uid="{00000000-0005-0000-0000-000047220000}"/>
    <cellStyle name="Navadno 2 2 3 9 4 3 2" xfId="8858" xr:uid="{00000000-0005-0000-0000-000048220000}"/>
    <cellStyle name="Navadno 2 2 3 9 4 3 3" xfId="8859" xr:uid="{00000000-0005-0000-0000-000049220000}"/>
    <cellStyle name="Navadno 2 2 3 9 4 4" xfId="8860" xr:uid="{00000000-0005-0000-0000-00004A220000}"/>
    <cellStyle name="Navadno 2 2 3 9 4 5" xfId="8861" xr:uid="{00000000-0005-0000-0000-00004B220000}"/>
    <cellStyle name="Navadno 2 2 3 9 5" xfId="8862" xr:uid="{00000000-0005-0000-0000-00004C220000}"/>
    <cellStyle name="Navadno 2 2 3 9 5 2" xfId="8863" xr:uid="{00000000-0005-0000-0000-00004D220000}"/>
    <cellStyle name="Navadno 2 2 3 9 5 3" xfId="8864" xr:uid="{00000000-0005-0000-0000-00004E220000}"/>
    <cellStyle name="Navadno 2 2 3 9 6" xfId="8865" xr:uid="{00000000-0005-0000-0000-00004F220000}"/>
    <cellStyle name="Navadno 2 2 3 9 6 2" xfId="8866" xr:uid="{00000000-0005-0000-0000-000050220000}"/>
    <cellStyle name="Navadno 2 2 3 9 6 3" xfId="8867" xr:uid="{00000000-0005-0000-0000-000051220000}"/>
    <cellStyle name="Navadno 2 2 3 9 7" xfId="8868" xr:uid="{00000000-0005-0000-0000-000052220000}"/>
    <cellStyle name="Navadno 2 2 3 9 8" xfId="8869" xr:uid="{00000000-0005-0000-0000-000053220000}"/>
    <cellStyle name="Navadno 2 2 4" xfId="8870" xr:uid="{00000000-0005-0000-0000-000054220000}"/>
    <cellStyle name="Navadno 2 2 4 2" xfId="8871" xr:uid="{00000000-0005-0000-0000-000055220000}"/>
    <cellStyle name="Navadno 2 2 4 2 2" xfId="8872" xr:uid="{00000000-0005-0000-0000-000056220000}"/>
    <cellStyle name="Navadno 2 2 4 2 3" xfId="8873" xr:uid="{00000000-0005-0000-0000-000057220000}"/>
    <cellStyle name="Navadno 2 2 4 3" xfId="8874" xr:uid="{00000000-0005-0000-0000-000058220000}"/>
    <cellStyle name="Navadno 2 2 5" xfId="8875" xr:uid="{00000000-0005-0000-0000-000059220000}"/>
    <cellStyle name="Navadno 2 2 5 2" xfId="8876" xr:uid="{00000000-0005-0000-0000-00005A220000}"/>
    <cellStyle name="Navadno 2 2 5 4" xfId="8877" xr:uid="{00000000-0005-0000-0000-00005B220000}"/>
    <cellStyle name="Navadno 2 2 6" xfId="8878" xr:uid="{00000000-0005-0000-0000-00005C220000}"/>
    <cellStyle name="Navadno 2 2 6 2" xfId="8879" xr:uid="{00000000-0005-0000-0000-00005D220000}"/>
    <cellStyle name="Navadno 2 2 7" xfId="8880" xr:uid="{00000000-0005-0000-0000-00005E220000}"/>
    <cellStyle name="Navadno 2 2 7 2" xfId="8881" xr:uid="{00000000-0005-0000-0000-00005F220000}"/>
    <cellStyle name="Navadno 2 2 8" xfId="8882" xr:uid="{00000000-0005-0000-0000-000060220000}"/>
    <cellStyle name="Navadno 2 2 9" xfId="8883" xr:uid="{00000000-0005-0000-0000-000061220000}"/>
    <cellStyle name="Navadno 2 20" xfId="8884" xr:uid="{00000000-0005-0000-0000-000062220000}"/>
    <cellStyle name="Navadno 2 20 2" xfId="8885" xr:uid="{00000000-0005-0000-0000-000063220000}"/>
    <cellStyle name="Navadno 2 20 2 2" xfId="8886" xr:uid="{00000000-0005-0000-0000-000064220000}"/>
    <cellStyle name="Navadno 2 20 3" xfId="8887" xr:uid="{00000000-0005-0000-0000-000065220000}"/>
    <cellStyle name="Navadno 2 21" xfId="8888" xr:uid="{00000000-0005-0000-0000-000066220000}"/>
    <cellStyle name="Navadno 2 21 2" xfId="8889" xr:uid="{00000000-0005-0000-0000-000067220000}"/>
    <cellStyle name="Navadno 2 21 2 2" xfId="8890" xr:uid="{00000000-0005-0000-0000-000068220000}"/>
    <cellStyle name="Navadno 2 21 3" xfId="8891" xr:uid="{00000000-0005-0000-0000-000069220000}"/>
    <cellStyle name="Navadno 2 22" xfId="8892" xr:uid="{00000000-0005-0000-0000-00006A220000}"/>
    <cellStyle name="Navadno 2 22 2" xfId="8893" xr:uid="{00000000-0005-0000-0000-00006B220000}"/>
    <cellStyle name="Navadno 2 22 2 2" xfId="8894" xr:uid="{00000000-0005-0000-0000-00006C220000}"/>
    <cellStyle name="Navadno 2 22 3" xfId="8895" xr:uid="{00000000-0005-0000-0000-00006D220000}"/>
    <cellStyle name="Navadno 2 23" xfId="71" xr:uid="{00000000-0005-0000-0000-00006E220000}"/>
    <cellStyle name="Navadno 2 23 2" xfId="8896" xr:uid="{00000000-0005-0000-0000-00006F220000}"/>
    <cellStyle name="Navadno 2 23 2 2" xfId="8897" xr:uid="{00000000-0005-0000-0000-000070220000}"/>
    <cellStyle name="Navadno 2 23 3" xfId="8898" xr:uid="{00000000-0005-0000-0000-000071220000}"/>
    <cellStyle name="Navadno 2 24" xfId="8899" xr:uid="{00000000-0005-0000-0000-000072220000}"/>
    <cellStyle name="Navadno 2 24 2" xfId="8900" xr:uid="{00000000-0005-0000-0000-000073220000}"/>
    <cellStyle name="Navadno 2 24 2 2" xfId="8901" xr:uid="{00000000-0005-0000-0000-000074220000}"/>
    <cellStyle name="Navadno 2 24 3" xfId="8902" xr:uid="{00000000-0005-0000-0000-000075220000}"/>
    <cellStyle name="Navadno 2 25" xfId="8903" xr:uid="{00000000-0005-0000-0000-000076220000}"/>
    <cellStyle name="Navadno 2 25 2" xfId="8904" xr:uid="{00000000-0005-0000-0000-000077220000}"/>
    <cellStyle name="Navadno 2 25 2 2" xfId="8905" xr:uid="{00000000-0005-0000-0000-000078220000}"/>
    <cellStyle name="Navadno 2 25 3" xfId="8906" xr:uid="{00000000-0005-0000-0000-000079220000}"/>
    <cellStyle name="Navadno 2 26" xfId="8907" xr:uid="{00000000-0005-0000-0000-00007A220000}"/>
    <cellStyle name="Navadno 2 26 2" xfId="8908" xr:uid="{00000000-0005-0000-0000-00007B220000}"/>
    <cellStyle name="Navadno 2 26 2 2" xfId="8909" xr:uid="{00000000-0005-0000-0000-00007C220000}"/>
    <cellStyle name="Navadno 2 26 3" xfId="8910" xr:uid="{00000000-0005-0000-0000-00007D220000}"/>
    <cellStyle name="Navadno 2 27" xfId="8911" xr:uid="{00000000-0005-0000-0000-00007E220000}"/>
    <cellStyle name="Navadno 2 27 2" xfId="8912" xr:uid="{00000000-0005-0000-0000-00007F220000}"/>
    <cellStyle name="Navadno 2 27 2 2" xfId="8913" xr:uid="{00000000-0005-0000-0000-000080220000}"/>
    <cellStyle name="Navadno 2 27 3" xfId="8914" xr:uid="{00000000-0005-0000-0000-000081220000}"/>
    <cellStyle name="Navadno 2 28" xfId="8915" xr:uid="{00000000-0005-0000-0000-000082220000}"/>
    <cellStyle name="Navadno 2 28 2" xfId="8916" xr:uid="{00000000-0005-0000-0000-000083220000}"/>
    <cellStyle name="Navadno 2 28 2 2" xfId="8917" xr:uid="{00000000-0005-0000-0000-000084220000}"/>
    <cellStyle name="Navadno 2 28 3" xfId="8918" xr:uid="{00000000-0005-0000-0000-000085220000}"/>
    <cellStyle name="Navadno 2 29" xfId="8919" xr:uid="{00000000-0005-0000-0000-000086220000}"/>
    <cellStyle name="Navadno 2 29 2" xfId="8920" xr:uid="{00000000-0005-0000-0000-000087220000}"/>
    <cellStyle name="Navadno 2 29 2 2" xfId="8921" xr:uid="{00000000-0005-0000-0000-000088220000}"/>
    <cellStyle name="Navadno 2 29 3" xfId="8922" xr:uid="{00000000-0005-0000-0000-000089220000}"/>
    <cellStyle name="Navadno 2 3" xfId="9" xr:uid="{00000000-0005-0000-0000-00008A220000}"/>
    <cellStyle name="Navadno 2 3 10" xfId="8923" xr:uid="{00000000-0005-0000-0000-00008B220000}"/>
    <cellStyle name="Navadno 2 3 2" xfId="8924" xr:uid="{00000000-0005-0000-0000-00008C220000}"/>
    <cellStyle name="Navadno 2 3 2 2" xfId="8925" xr:uid="{00000000-0005-0000-0000-00008D220000}"/>
    <cellStyle name="Navadno 2 3 2 3" xfId="8926" xr:uid="{00000000-0005-0000-0000-00008E220000}"/>
    <cellStyle name="Navadno 2 3 3" xfId="8927" xr:uid="{00000000-0005-0000-0000-00008F220000}"/>
    <cellStyle name="Navadno 2 3 3 2" xfId="8928" xr:uid="{00000000-0005-0000-0000-000090220000}"/>
    <cellStyle name="Navadno 2 3 3 3" xfId="8929" xr:uid="{00000000-0005-0000-0000-000091220000}"/>
    <cellStyle name="Navadno 2 3 4" xfId="8930" xr:uid="{00000000-0005-0000-0000-000092220000}"/>
    <cellStyle name="Navadno 2 3 4 2" xfId="8931" xr:uid="{00000000-0005-0000-0000-000093220000}"/>
    <cellStyle name="Navadno 2 3 5" xfId="8932" xr:uid="{00000000-0005-0000-0000-000094220000}"/>
    <cellStyle name="Navadno 2 3 6" xfId="8933" xr:uid="{00000000-0005-0000-0000-000095220000}"/>
    <cellStyle name="Navadno 2 3 7" xfId="8934" xr:uid="{00000000-0005-0000-0000-000096220000}"/>
    <cellStyle name="Navadno 2 3 7 2" xfId="8935" xr:uid="{00000000-0005-0000-0000-000097220000}"/>
    <cellStyle name="Navadno 2 3 8" xfId="8936" xr:uid="{00000000-0005-0000-0000-000098220000}"/>
    <cellStyle name="Navadno 2 3 9" xfId="8937" xr:uid="{00000000-0005-0000-0000-000099220000}"/>
    <cellStyle name="Navadno 2 30" xfId="8938" xr:uid="{00000000-0005-0000-0000-00009A220000}"/>
    <cellStyle name="Navadno 2 30 2" xfId="8939" xr:uid="{00000000-0005-0000-0000-00009B220000}"/>
    <cellStyle name="Navadno 2 30 2 2" xfId="8940" xr:uid="{00000000-0005-0000-0000-00009C220000}"/>
    <cellStyle name="Navadno 2 30 3" xfId="8941" xr:uid="{00000000-0005-0000-0000-00009D220000}"/>
    <cellStyle name="Navadno 2 31" xfId="8942" xr:uid="{00000000-0005-0000-0000-00009E220000}"/>
    <cellStyle name="Navadno 2 31 2" xfId="8943" xr:uid="{00000000-0005-0000-0000-00009F220000}"/>
    <cellStyle name="Navadno 2 31 2 2" xfId="8944" xr:uid="{00000000-0005-0000-0000-0000A0220000}"/>
    <cellStyle name="Navadno 2 31 3" xfId="8945" xr:uid="{00000000-0005-0000-0000-0000A1220000}"/>
    <cellStyle name="Navadno 2 32" xfId="8946" xr:uid="{00000000-0005-0000-0000-0000A2220000}"/>
    <cellStyle name="Navadno 2 32 2" xfId="8947" xr:uid="{00000000-0005-0000-0000-0000A3220000}"/>
    <cellStyle name="Navadno 2 32 2 2" xfId="8948" xr:uid="{00000000-0005-0000-0000-0000A4220000}"/>
    <cellStyle name="Navadno 2 32 3" xfId="8949" xr:uid="{00000000-0005-0000-0000-0000A5220000}"/>
    <cellStyle name="Navadno 2 33" xfId="8950" xr:uid="{00000000-0005-0000-0000-0000A6220000}"/>
    <cellStyle name="Navadno 2 33 2" xfId="8951" xr:uid="{00000000-0005-0000-0000-0000A7220000}"/>
    <cellStyle name="Navadno 2 33 2 2" xfId="8952" xr:uid="{00000000-0005-0000-0000-0000A8220000}"/>
    <cellStyle name="Navadno 2 33 3" xfId="8953" xr:uid="{00000000-0005-0000-0000-0000A9220000}"/>
    <cellStyle name="Navadno 2 34" xfId="8954" xr:uid="{00000000-0005-0000-0000-0000AA220000}"/>
    <cellStyle name="Navadno 2 34 2" xfId="8955" xr:uid="{00000000-0005-0000-0000-0000AB220000}"/>
    <cellStyle name="Navadno 2 34 2 2" xfId="8956" xr:uid="{00000000-0005-0000-0000-0000AC220000}"/>
    <cellStyle name="Navadno 2 34 3" xfId="8957" xr:uid="{00000000-0005-0000-0000-0000AD220000}"/>
    <cellStyle name="Navadno 2 35" xfId="8958" xr:uid="{00000000-0005-0000-0000-0000AE220000}"/>
    <cellStyle name="Navadno 2 35 2" xfId="8959" xr:uid="{00000000-0005-0000-0000-0000AF220000}"/>
    <cellStyle name="Navadno 2 35 2 2" xfId="8960" xr:uid="{00000000-0005-0000-0000-0000B0220000}"/>
    <cellStyle name="Navadno 2 35 3" xfId="8961" xr:uid="{00000000-0005-0000-0000-0000B1220000}"/>
    <cellStyle name="Navadno 2 36" xfId="8962" xr:uid="{00000000-0005-0000-0000-0000B2220000}"/>
    <cellStyle name="Navadno 2 36 2" xfId="8963" xr:uid="{00000000-0005-0000-0000-0000B3220000}"/>
    <cellStyle name="Navadno 2 36 2 2" xfId="8964" xr:uid="{00000000-0005-0000-0000-0000B4220000}"/>
    <cellStyle name="Navadno 2 36 3" xfId="8965" xr:uid="{00000000-0005-0000-0000-0000B5220000}"/>
    <cellStyle name="Navadno 2 37" xfId="8966" xr:uid="{00000000-0005-0000-0000-0000B6220000}"/>
    <cellStyle name="Navadno 2 37 2" xfId="8967" xr:uid="{00000000-0005-0000-0000-0000B7220000}"/>
    <cellStyle name="Navadno 2 37 2 2" xfId="8968" xr:uid="{00000000-0005-0000-0000-0000B8220000}"/>
    <cellStyle name="Navadno 2 37 3" xfId="8969" xr:uid="{00000000-0005-0000-0000-0000B9220000}"/>
    <cellStyle name="Navadno 2 38" xfId="8970" xr:uid="{00000000-0005-0000-0000-0000BA220000}"/>
    <cellStyle name="Navadno 2 38 2" xfId="8971" xr:uid="{00000000-0005-0000-0000-0000BB220000}"/>
    <cellStyle name="Navadno 2 38 2 2" xfId="8972" xr:uid="{00000000-0005-0000-0000-0000BC220000}"/>
    <cellStyle name="Navadno 2 38 3" xfId="8973" xr:uid="{00000000-0005-0000-0000-0000BD220000}"/>
    <cellStyle name="Navadno 2 39" xfId="8974" xr:uid="{00000000-0005-0000-0000-0000BE220000}"/>
    <cellStyle name="Navadno 2 39 2" xfId="8975" xr:uid="{00000000-0005-0000-0000-0000BF220000}"/>
    <cellStyle name="Navadno 2 39 2 2" xfId="8976" xr:uid="{00000000-0005-0000-0000-0000C0220000}"/>
    <cellStyle name="Navadno 2 39 3" xfId="8977" xr:uid="{00000000-0005-0000-0000-0000C1220000}"/>
    <cellStyle name="Navadno 2 4" xfId="13" xr:uid="{00000000-0005-0000-0000-0000C2220000}"/>
    <cellStyle name="Navadno 2 4 2" xfId="8978" xr:uid="{00000000-0005-0000-0000-0000C3220000}"/>
    <cellStyle name="Navadno 2 4 2 2" xfId="8979" xr:uid="{00000000-0005-0000-0000-0000C4220000}"/>
    <cellStyle name="Navadno 2 4 3" xfId="8980" xr:uid="{00000000-0005-0000-0000-0000C5220000}"/>
    <cellStyle name="Navadno 2 4 4" xfId="8981" xr:uid="{00000000-0005-0000-0000-0000C6220000}"/>
    <cellStyle name="Navadno 2 4 5" xfId="8982" xr:uid="{00000000-0005-0000-0000-0000C7220000}"/>
    <cellStyle name="Navadno 2 4 6" xfId="8983" xr:uid="{00000000-0005-0000-0000-0000C8220000}"/>
    <cellStyle name="Navadno 2 4 7" xfId="8984" xr:uid="{00000000-0005-0000-0000-0000C9220000}"/>
    <cellStyle name="Navadno 2 4 8" xfId="8985" xr:uid="{00000000-0005-0000-0000-0000CA220000}"/>
    <cellStyle name="Navadno 2 40" xfId="8986" xr:uid="{00000000-0005-0000-0000-0000CB220000}"/>
    <cellStyle name="Navadno 2 40 2" xfId="8987" xr:uid="{00000000-0005-0000-0000-0000CC220000}"/>
    <cellStyle name="Navadno 2 40 2 2" xfId="8988" xr:uid="{00000000-0005-0000-0000-0000CD220000}"/>
    <cellStyle name="Navadno 2 40 3" xfId="8989" xr:uid="{00000000-0005-0000-0000-0000CE220000}"/>
    <cellStyle name="Navadno 2 41" xfId="8990" xr:uid="{00000000-0005-0000-0000-0000CF220000}"/>
    <cellStyle name="Navadno 2 41 2" xfId="8991" xr:uid="{00000000-0005-0000-0000-0000D0220000}"/>
    <cellStyle name="Navadno 2 41 2 2" xfId="8992" xr:uid="{00000000-0005-0000-0000-0000D1220000}"/>
    <cellStyle name="Navadno 2 41 3" xfId="8993" xr:uid="{00000000-0005-0000-0000-0000D2220000}"/>
    <cellStyle name="Navadno 2 42" xfId="8994" xr:uid="{00000000-0005-0000-0000-0000D3220000}"/>
    <cellStyle name="Navadno 2 42 2" xfId="8995" xr:uid="{00000000-0005-0000-0000-0000D4220000}"/>
    <cellStyle name="Navadno 2 42 2 2" xfId="8996" xr:uid="{00000000-0005-0000-0000-0000D5220000}"/>
    <cellStyle name="Navadno 2 42 3" xfId="8997" xr:uid="{00000000-0005-0000-0000-0000D6220000}"/>
    <cellStyle name="Navadno 2 43" xfId="8998" xr:uid="{00000000-0005-0000-0000-0000D7220000}"/>
    <cellStyle name="Navadno 2 43 2" xfId="8999" xr:uid="{00000000-0005-0000-0000-0000D8220000}"/>
    <cellStyle name="Navadno 2 43 2 2" xfId="9000" xr:uid="{00000000-0005-0000-0000-0000D9220000}"/>
    <cellStyle name="Navadno 2 43 3" xfId="9001" xr:uid="{00000000-0005-0000-0000-0000DA220000}"/>
    <cellStyle name="Navadno 2 44" xfId="9002" xr:uid="{00000000-0005-0000-0000-0000DB220000}"/>
    <cellStyle name="Navadno 2 44 2" xfId="9003" xr:uid="{00000000-0005-0000-0000-0000DC220000}"/>
    <cellStyle name="Navadno 2 44 2 2" xfId="9004" xr:uid="{00000000-0005-0000-0000-0000DD220000}"/>
    <cellStyle name="Navadno 2 44 3" xfId="9005" xr:uid="{00000000-0005-0000-0000-0000DE220000}"/>
    <cellStyle name="Navadno 2 45" xfId="9006" xr:uid="{00000000-0005-0000-0000-0000DF220000}"/>
    <cellStyle name="Navadno 2 45 2" xfId="9007" xr:uid="{00000000-0005-0000-0000-0000E0220000}"/>
    <cellStyle name="Navadno 2 45 2 2" xfId="9008" xr:uid="{00000000-0005-0000-0000-0000E1220000}"/>
    <cellStyle name="Navadno 2 45 3" xfId="9009" xr:uid="{00000000-0005-0000-0000-0000E2220000}"/>
    <cellStyle name="Navadno 2 46" xfId="9010" xr:uid="{00000000-0005-0000-0000-0000E3220000}"/>
    <cellStyle name="Navadno 2 46 2" xfId="9011" xr:uid="{00000000-0005-0000-0000-0000E4220000}"/>
    <cellStyle name="Navadno 2 46 2 2" xfId="9012" xr:uid="{00000000-0005-0000-0000-0000E5220000}"/>
    <cellStyle name="Navadno 2 46 3" xfId="9013" xr:uid="{00000000-0005-0000-0000-0000E6220000}"/>
    <cellStyle name="Navadno 2 47" xfId="9014" xr:uid="{00000000-0005-0000-0000-0000E7220000}"/>
    <cellStyle name="Navadno 2 47 2" xfId="9015" xr:uid="{00000000-0005-0000-0000-0000E8220000}"/>
    <cellStyle name="Navadno 2 47 2 2" xfId="9016" xr:uid="{00000000-0005-0000-0000-0000E9220000}"/>
    <cellStyle name="Navadno 2 47 3" xfId="9017" xr:uid="{00000000-0005-0000-0000-0000EA220000}"/>
    <cellStyle name="Navadno 2 48" xfId="9018" xr:uid="{00000000-0005-0000-0000-0000EB220000}"/>
    <cellStyle name="Navadno 2 48 2" xfId="9019" xr:uid="{00000000-0005-0000-0000-0000EC220000}"/>
    <cellStyle name="Navadno 2 48 2 2" xfId="9020" xr:uid="{00000000-0005-0000-0000-0000ED220000}"/>
    <cellStyle name="Navadno 2 48 3" xfId="9021" xr:uid="{00000000-0005-0000-0000-0000EE220000}"/>
    <cellStyle name="Navadno 2 49" xfId="9022" xr:uid="{00000000-0005-0000-0000-0000EF220000}"/>
    <cellStyle name="Navadno 2 49 2" xfId="9023" xr:uid="{00000000-0005-0000-0000-0000F0220000}"/>
    <cellStyle name="Navadno 2 49 2 2" xfId="9024" xr:uid="{00000000-0005-0000-0000-0000F1220000}"/>
    <cellStyle name="Navadno 2 49 3" xfId="9025" xr:uid="{00000000-0005-0000-0000-0000F2220000}"/>
    <cellStyle name="Navadno 2 5" xfId="18" xr:uid="{00000000-0005-0000-0000-0000F3220000}"/>
    <cellStyle name="Navadno 2 5 2" xfId="23" xr:uid="{00000000-0005-0000-0000-0000F4220000}"/>
    <cellStyle name="Navadno 2 5 2 2" xfId="9026" xr:uid="{00000000-0005-0000-0000-0000F5220000}"/>
    <cellStyle name="Navadno 2 5 3" xfId="9027" xr:uid="{00000000-0005-0000-0000-0000F6220000}"/>
    <cellStyle name="Navadno 2 5 4" xfId="9028" xr:uid="{00000000-0005-0000-0000-0000F7220000}"/>
    <cellStyle name="Navadno 2 5 5" xfId="9029" xr:uid="{00000000-0005-0000-0000-0000F8220000}"/>
    <cellStyle name="Navadno 2 5 6" xfId="9030" xr:uid="{00000000-0005-0000-0000-0000F9220000}"/>
    <cellStyle name="Navadno 2 5 7" xfId="9031" xr:uid="{00000000-0005-0000-0000-0000FA220000}"/>
    <cellStyle name="Navadno 2 50" xfId="9032" xr:uid="{00000000-0005-0000-0000-0000FB220000}"/>
    <cellStyle name="Navadno 2 50 2" xfId="9033" xr:uid="{00000000-0005-0000-0000-0000FC220000}"/>
    <cellStyle name="Navadno 2 50 2 2" xfId="9034" xr:uid="{00000000-0005-0000-0000-0000FD220000}"/>
    <cellStyle name="Navadno 2 50 3" xfId="9035" xr:uid="{00000000-0005-0000-0000-0000FE220000}"/>
    <cellStyle name="Navadno 2 51" xfId="9036" xr:uid="{00000000-0005-0000-0000-0000FF220000}"/>
    <cellStyle name="Navadno 2 51 2" xfId="9037" xr:uid="{00000000-0005-0000-0000-000000230000}"/>
    <cellStyle name="Navadno 2 51 2 2" xfId="9038" xr:uid="{00000000-0005-0000-0000-000001230000}"/>
    <cellStyle name="Navadno 2 51 3" xfId="9039" xr:uid="{00000000-0005-0000-0000-000002230000}"/>
    <cellStyle name="Navadno 2 52" xfId="9040" xr:uid="{00000000-0005-0000-0000-000003230000}"/>
    <cellStyle name="Navadno 2 52 2" xfId="9041" xr:uid="{00000000-0005-0000-0000-000004230000}"/>
    <cellStyle name="Navadno 2 52 2 2" xfId="9042" xr:uid="{00000000-0005-0000-0000-000005230000}"/>
    <cellStyle name="Navadno 2 52 3" xfId="9043" xr:uid="{00000000-0005-0000-0000-000006230000}"/>
    <cellStyle name="Navadno 2 53" xfId="9044" xr:uid="{00000000-0005-0000-0000-000007230000}"/>
    <cellStyle name="Navadno 2 53 2" xfId="9045" xr:uid="{00000000-0005-0000-0000-000008230000}"/>
    <cellStyle name="Navadno 2 53 2 2" xfId="9046" xr:uid="{00000000-0005-0000-0000-000009230000}"/>
    <cellStyle name="Navadno 2 53 3" xfId="9047" xr:uid="{00000000-0005-0000-0000-00000A230000}"/>
    <cellStyle name="Navadno 2 54" xfId="9048" xr:uid="{00000000-0005-0000-0000-00000B230000}"/>
    <cellStyle name="Navadno 2 54 2" xfId="9049" xr:uid="{00000000-0005-0000-0000-00000C230000}"/>
    <cellStyle name="Navadno 2 54 2 2" xfId="9050" xr:uid="{00000000-0005-0000-0000-00000D230000}"/>
    <cellStyle name="Navadno 2 54 3" xfId="9051" xr:uid="{00000000-0005-0000-0000-00000E230000}"/>
    <cellStyle name="Navadno 2 55" xfId="9052" xr:uid="{00000000-0005-0000-0000-00000F230000}"/>
    <cellStyle name="Navadno 2 55 2" xfId="9053" xr:uid="{00000000-0005-0000-0000-000010230000}"/>
    <cellStyle name="Navadno 2 55 2 2" xfId="9054" xr:uid="{00000000-0005-0000-0000-000011230000}"/>
    <cellStyle name="Navadno 2 55 3" xfId="9055" xr:uid="{00000000-0005-0000-0000-000012230000}"/>
    <cellStyle name="Navadno 2 56" xfId="9056" xr:uid="{00000000-0005-0000-0000-000013230000}"/>
    <cellStyle name="Navadno 2 56 2" xfId="9057" xr:uid="{00000000-0005-0000-0000-000014230000}"/>
    <cellStyle name="Navadno 2 56 2 2" xfId="9058" xr:uid="{00000000-0005-0000-0000-000015230000}"/>
    <cellStyle name="Navadno 2 56 3" xfId="9059" xr:uid="{00000000-0005-0000-0000-000016230000}"/>
    <cellStyle name="Navadno 2 57" xfId="9060" xr:uid="{00000000-0005-0000-0000-000017230000}"/>
    <cellStyle name="Navadno 2 57 2" xfId="9061" xr:uid="{00000000-0005-0000-0000-000018230000}"/>
    <cellStyle name="Navadno 2 57 2 2" xfId="9062" xr:uid="{00000000-0005-0000-0000-000019230000}"/>
    <cellStyle name="Navadno 2 57 2 2 2" xfId="9063" xr:uid="{00000000-0005-0000-0000-00001A230000}"/>
    <cellStyle name="Navadno 2 57 2 2 2 2" xfId="9064" xr:uid="{00000000-0005-0000-0000-00001B230000}"/>
    <cellStyle name="Navadno 2 57 2 2 2 2 2" xfId="9065" xr:uid="{00000000-0005-0000-0000-00001C230000}"/>
    <cellStyle name="Navadno 2 57 2 2 2 2 3" xfId="9066" xr:uid="{00000000-0005-0000-0000-00001D230000}"/>
    <cellStyle name="Navadno 2 57 2 2 2 3" xfId="9067" xr:uid="{00000000-0005-0000-0000-00001E230000}"/>
    <cellStyle name="Navadno 2 57 2 2 2 3 2" xfId="9068" xr:uid="{00000000-0005-0000-0000-00001F230000}"/>
    <cellStyle name="Navadno 2 57 2 2 2 3 3" xfId="9069" xr:uid="{00000000-0005-0000-0000-000020230000}"/>
    <cellStyle name="Navadno 2 57 2 2 2 4" xfId="9070" xr:uid="{00000000-0005-0000-0000-000021230000}"/>
    <cellStyle name="Navadno 2 57 2 2 2 5" xfId="9071" xr:uid="{00000000-0005-0000-0000-000022230000}"/>
    <cellStyle name="Navadno 2 57 2 2 3" xfId="9072" xr:uid="{00000000-0005-0000-0000-000023230000}"/>
    <cellStyle name="Navadno 2 57 2 2 3 2" xfId="9073" xr:uid="{00000000-0005-0000-0000-000024230000}"/>
    <cellStyle name="Navadno 2 57 2 2 3 2 2" xfId="9074" xr:uid="{00000000-0005-0000-0000-000025230000}"/>
    <cellStyle name="Navadno 2 57 2 2 3 2 3" xfId="9075" xr:uid="{00000000-0005-0000-0000-000026230000}"/>
    <cellStyle name="Navadno 2 57 2 2 3 3" xfId="9076" xr:uid="{00000000-0005-0000-0000-000027230000}"/>
    <cellStyle name="Navadno 2 57 2 2 3 3 2" xfId="9077" xr:uid="{00000000-0005-0000-0000-000028230000}"/>
    <cellStyle name="Navadno 2 57 2 2 3 3 3" xfId="9078" xr:uid="{00000000-0005-0000-0000-000029230000}"/>
    <cellStyle name="Navadno 2 57 2 2 3 4" xfId="9079" xr:uid="{00000000-0005-0000-0000-00002A230000}"/>
    <cellStyle name="Navadno 2 57 2 2 3 5" xfId="9080" xr:uid="{00000000-0005-0000-0000-00002B230000}"/>
    <cellStyle name="Navadno 2 57 2 2 4" xfId="9081" xr:uid="{00000000-0005-0000-0000-00002C230000}"/>
    <cellStyle name="Navadno 2 57 2 2 4 2" xfId="9082" xr:uid="{00000000-0005-0000-0000-00002D230000}"/>
    <cellStyle name="Navadno 2 57 2 2 4 3" xfId="9083" xr:uid="{00000000-0005-0000-0000-00002E230000}"/>
    <cellStyle name="Navadno 2 57 2 2 5" xfId="9084" xr:uid="{00000000-0005-0000-0000-00002F230000}"/>
    <cellStyle name="Navadno 2 57 2 2 5 2" xfId="9085" xr:uid="{00000000-0005-0000-0000-000030230000}"/>
    <cellStyle name="Navadno 2 57 2 2 5 3" xfId="9086" xr:uid="{00000000-0005-0000-0000-000031230000}"/>
    <cellStyle name="Navadno 2 57 2 2 6" xfId="9087" xr:uid="{00000000-0005-0000-0000-000032230000}"/>
    <cellStyle name="Navadno 2 57 2 2 7" xfId="9088" xr:uid="{00000000-0005-0000-0000-000033230000}"/>
    <cellStyle name="Navadno 2 57 2 3" xfId="9089" xr:uid="{00000000-0005-0000-0000-000034230000}"/>
    <cellStyle name="Navadno 2 57 2 3 2" xfId="9090" xr:uid="{00000000-0005-0000-0000-000035230000}"/>
    <cellStyle name="Navadno 2 57 2 3 2 2" xfId="9091" xr:uid="{00000000-0005-0000-0000-000036230000}"/>
    <cellStyle name="Navadno 2 57 2 3 2 3" xfId="9092" xr:uid="{00000000-0005-0000-0000-000037230000}"/>
    <cellStyle name="Navadno 2 57 2 3 3" xfId="9093" xr:uid="{00000000-0005-0000-0000-000038230000}"/>
    <cellStyle name="Navadno 2 57 2 3 3 2" xfId="9094" xr:uid="{00000000-0005-0000-0000-000039230000}"/>
    <cellStyle name="Navadno 2 57 2 3 3 3" xfId="9095" xr:uid="{00000000-0005-0000-0000-00003A230000}"/>
    <cellStyle name="Navadno 2 57 2 3 4" xfId="9096" xr:uid="{00000000-0005-0000-0000-00003B230000}"/>
    <cellStyle name="Navadno 2 57 2 3 5" xfId="9097" xr:uid="{00000000-0005-0000-0000-00003C230000}"/>
    <cellStyle name="Navadno 2 57 2 4" xfId="9098" xr:uid="{00000000-0005-0000-0000-00003D230000}"/>
    <cellStyle name="Navadno 2 57 2 4 2" xfId="9099" xr:uid="{00000000-0005-0000-0000-00003E230000}"/>
    <cellStyle name="Navadno 2 57 2 4 2 2" xfId="9100" xr:uid="{00000000-0005-0000-0000-00003F230000}"/>
    <cellStyle name="Navadno 2 57 2 4 2 3" xfId="9101" xr:uid="{00000000-0005-0000-0000-000040230000}"/>
    <cellStyle name="Navadno 2 57 2 4 3" xfId="9102" xr:uid="{00000000-0005-0000-0000-000041230000}"/>
    <cellStyle name="Navadno 2 57 2 4 3 2" xfId="9103" xr:uid="{00000000-0005-0000-0000-000042230000}"/>
    <cellStyle name="Navadno 2 57 2 4 3 3" xfId="9104" xr:uid="{00000000-0005-0000-0000-000043230000}"/>
    <cellStyle name="Navadno 2 57 2 4 4" xfId="9105" xr:uid="{00000000-0005-0000-0000-000044230000}"/>
    <cellStyle name="Navadno 2 57 2 4 5" xfId="9106" xr:uid="{00000000-0005-0000-0000-000045230000}"/>
    <cellStyle name="Navadno 2 57 2 5" xfId="9107" xr:uid="{00000000-0005-0000-0000-000046230000}"/>
    <cellStyle name="Navadno 2 57 2 5 2" xfId="9108" xr:uid="{00000000-0005-0000-0000-000047230000}"/>
    <cellStyle name="Navadno 2 57 2 5 3" xfId="9109" xr:uid="{00000000-0005-0000-0000-000048230000}"/>
    <cellStyle name="Navadno 2 57 2 6" xfId="9110" xr:uid="{00000000-0005-0000-0000-000049230000}"/>
    <cellStyle name="Navadno 2 57 2 6 2" xfId="9111" xr:uid="{00000000-0005-0000-0000-00004A230000}"/>
    <cellStyle name="Navadno 2 57 2 6 3" xfId="9112" xr:uid="{00000000-0005-0000-0000-00004B230000}"/>
    <cellStyle name="Navadno 2 57 2 7" xfId="9113" xr:uid="{00000000-0005-0000-0000-00004C230000}"/>
    <cellStyle name="Navadno 2 57 2 8" xfId="9114" xr:uid="{00000000-0005-0000-0000-00004D230000}"/>
    <cellStyle name="Navadno 2 57 3" xfId="9115" xr:uid="{00000000-0005-0000-0000-00004E230000}"/>
    <cellStyle name="Navadno 2 57 3 2" xfId="9116" xr:uid="{00000000-0005-0000-0000-00004F230000}"/>
    <cellStyle name="Navadno 2 57 3 2 2" xfId="9117" xr:uid="{00000000-0005-0000-0000-000050230000}"/>
    <cellStyle name="Navadno 2 57 3 2 2 2" xfId="9118" xr:uid="{00000000-0005-0000-0000-000051230000}"/>
    <cellStyle name="Navadno 2 57 3 2 2 3" xfId="9119" xr:uid="{00000000-0005-0000-0000-000052230000}"/>
    <cellStyle name="Navadno 2 57 3 2 3" xfId="9120" xr:uid="{00000000-0005-0000-0000-000053230000}"/>
    <cellStyle name="Navadno 2 57 3 2 3 2" xfId="9121" xr:uid="{00000000-0005-0000-0000-000054230000}"/>
    <cellStyle name="Navadno 2 57 3 2 3 3" xfId="9122" xr:uid="{00000000-0005-0000-0000-000055230000}"/>
    <cellStyle name="Navadno 2 57 3 2 4" xfId="9123" xr:uid="{00000000-0005-0000-0000-000056230000}"/>
    <cellStyle name="Navadno 2 57 3 2 5" xfId="9124" xr:uid="{00000000-0005-0000-0000-000057230000}"/>
    <cellStyle name="Navadno 2 57 3 3" xfId="9125" xr:uid="{00000000-0005-0000-0000-000058230000}"/>
    <cellStyle name="Navadno 2 57 3 3 2" xfId="9126" xr:uid="{00000000-0005-0000-0000-000059230000}"/>
    <cellStyle name="Navadno 2 57 3 3 2 2" xfId="9127" xr:uid="{00000000-0005-0000-0000-00005A230000}"/>
    <cellStyle name="Navadno 2 57 3 3 2 3" xfId="9128" xr:uid="{00000000-0005-0000-0000-00005B230000}"/>
    <cellStyle name="Navadno 2 57 3 3 3" xfId="9129" xr:uid="{00000000-0005-0000-0000-00005C230000}"/>
    <cellStyle name="Navadno 2 57 3 3 3 2" xfId="9130" xr:uid="{00000000-0005-0000-0000-00005D230000}"/>
    <cellStyle name="Navadno 2 57 3 3 3 3" xfId="9131" xr:uid="{00000000-0005-0000-0000-00005E230000}"/>
    <cellStyle name="Navadno 2 57 3 3 4" xfId="9132" xr:uid="{00000000-0005-0000-0000-00005F230000}"/>
    <cellStyle name="Navadno 2 57 3 3 5" xfId="9133" xr:uid="{00000000-0005-0000-0000-000060230000}"/>
    <cellStyle name="Navadno 2 57 3 4" xfId="9134" xr:uid="{00000000-0005-0000-0000-000061230000}"/>
    <cellStyle name="Navadno 2 57 3 4 2" xfId="9135" xr:uid="{00000000-0005-0000-0000-000062230000}"/>
    <cellStyle name="Navadno 2 57 3 4 3" xfId="9136" xr:uid="{00000000-0005-0000-0000-000063230000}"/>
    <cellStyle name="Navadno 2 57 3 5" xfId="9137" xr:uid="{00000000-0005-0000-0000-000064230000}"/>
    <cellStyle name="Navadno 2 57 3 5 2" xfId="9138" xr:uid="{00000000-0005-0000-0000-000065230000}"/>
    <cellStyle name="Navadno 2 57 3 5 3" xfId="9139" xr:uid="{00000000-0005-0000-0000-000066230000}"/>
    <cellStyle name="Navadno 2 57 3 6" xfId="9140" xr:uid="{00000000-0005-0000-0000-000067230000}"/>
    <cellStyle name="Navadno 2 57 3 7" xfId="9141" xr:uid="{00000000-0005-0000-0000-000068230000}"/>
    <cellStyle name="Navadno 2 57 4" xfId="9142" xr:uid="{00000000-0005-0000-0000-000069230000}"/>
    <cellStyle name="Navadno 2 57 4 2" xfId="9143" xr:uid="{00000000-0005-0000-0000-00006A230000}"/>
    <cellStyle name="Navadno 2 57 4 2 2" xfId="9144" xr:uid="{00000000-0005-0000-0000-00006B230000}"/>
    <cellStyle name="Navadno 2 57 4 2 3" xfId="9145" xr:uid="{00000000-0005-0000-0000-00006C230000}"/>
    <cellStyle name="Navadno 2 57 4 3" xfId="9146" xr:uid="{00000000-0005-0000-0000-00006D230000}"/>
    <cellStyle name="Navadno 2 57 4 3 2" xfId="9147" xr:uid="{00000000-0005-0000-0000-00006E230000}"/>
    <cellStyle name="Navadno 2 57 4 3 3" xfId="9148" xr:uid="{00000000-0005-0000-0000-00006F230000}"/>
    <cellStyle name="Navadno 2 57 4 4" xfId="9149" xr:uid="{00000000-0005-0000-0000-000070230000}"/>
    <cellStyle name="Navadno 2 57 4 5" xfId="9150" xr:uid="{00000000-0005-0000-0000-000071230000}"/>
    <cellStyle name="Navadno 2 57 5" xfId="9151" xr:uid="{00000000-0005-0000-0000-000072230000}"/>
    <cellStyle name="Navadno 2 57 5 2" xfId="9152" xr:uid="{00000000-0005-0000-0000-000073230000}"/>
    <cellStyle name="Navadno 2 57 5 2 2" xfId="9153" xr:uid="{00000000-0005-0000-0000-000074230000}"/>
    <cellStyle name="Navadno 2 57 5 2 3" xfId="9154" xr:uid="{00000000-0005-0000-0000-000075230000}"/>
    <cellStyle name="Navadno 2 57 5 3" xfId="9155" xr:uid="{00000000-0005-0000-0000-000076230000}"/>
    <cellStyle name="Navadno 2 57 5 3 2" xfId="9156" xr:uid="{00000000-0005-0000-0000-000077230000}"/>
    <cellStyle name="Navadno 2 57 5 3 3" xfId="9157" xr:uid="{00000000-0005-0000-0000-000078230000}"/>
    <cellStyle name="Navadno 2 57 5 4" xfId="9158" xr:uid="{00000000-0005-0000-0000-000079230000}"/>
    <cellStyle name="Navadno 2 57 5 5" xfId="9159" xr:uid="{00000000-0005-0000-0000-00007A230000}"/>
    <cellStyle name="Navadno 2 57 6" xfId="9160" xr:uid="{00000000-0005-0000-0000-00007B230000}"/>
    <cellStyle name="Navadno 2 57 6 2" xfId="9161" xr:uid="{00000000-0005-0000-0000-00007C230000}"/>
    <cellStyle name="Navadno 2 57 6 3" xfId="9162" xr:uid="{00000000-0005-0000-0000-00007D230000}"/>
    <cellStyle name="Navadno 2 57 7" xfId="9163" xr:uid="{00000000-0005-0000-0000-00007E230000}"/>
    <cellStyle name="Navadno 2 57 7 2" xfId="9164" xr:uid="{00000000-0005-0000-0000-00007F230000}"/>
    <cellStyle name="Navadno 2 57 7 3" xfId="9165" xr:uid="{00000000-0005-0000-0000-000080230000}"/>
    <cellStyle name="Navadno 2 57 8" xfId="9166" xr:uid="{00000000-0005-0000-0000-000081230000}"/>
    <cellStyle name="Navadno 2 57 9" xfId="9167" xr:uid="{00000000-0005-0000-0000-000082230000}"/>
    <cellStyle name="Navadno 2 58" xfId="9168" xr:uid="{00000000-0005-0000-0000-000083230000}"/>
    <cellStyle name="Navadno 2 58 2" xfId="9169" xr:uid="{00000000-0005-0000-0000-000084230000}"/>
    <cellStyle name="Navadno 2 58 2 2" xfId="9170" xr:uid="{00000000-0005-0000-0000-000085230000}"/>
    <cellStyle name="Navadno 2 58 3" xfId="9171" xr:uid="{00000000-0005-0000-0000-000086230000}"/>
    <cellStyle name="Navadno 2 59" xfId="9172" xr:uid="{00000000-0005-0000-0000-000087230000}"/>
    <cellStyle name="Navadno 2 59 2" xfId="9173" xr:uid="{00000000-0005-0000-0000-000088230000}"/>
    <cellStyle name="Navadno 2 59 3" xfId="9174" xr:uid="{00000000-0005-0000-0000-000089230000}"/>
    <cellStyle name="Navadno 2 6" xfId="68" xr:uid="{00000000-0005-0000-0000-00008A230000}"/>
    <cellStyle name="Navadno 2 6 2" xfId="9175" xr:uid="{00000000-0005-0000-0000-00008B230000}"/>
    <cellStyle name="Navadno 2 6 2 2" xfId="9176" xr:uid="{00000000-0005-0000-0000-00008C230000}"/>
    <cellStyle name="Navadno 2 6 3" xfId="9177" xr:uid="{00000000-0005-0000-0000-00008D230000}"/>
    <cellStyle name="Navadno 2 6 4" xfId="9178" xr:uid="{00000000-0005-0000-0000-00008E230000}"/>
    <cellStyle name="Navadno 2 6 5" xfId="9179" xr:uid="{00000000-0005-0000-0000-00008F230000}"/>
    <cellStyle name="Navadno 2 6 6" xfId="9180" xr:uid="{00000000-0005-0000-0000-000090230000}"/>
    <cellStyle name="Navadno 2 6 7" xfId="9181" xr:uid="{00000000-0005-0000-0000-000091230000}"/>
    <cellStyle name="Navadno 2 60" xfId="9182" xr:uid="{00000000-0005-0000-0000-000092230000}"/>
    <cellStyle name="Navadno 2 60 2" xfId="9183" xr:uid="{00000000-0005-0000-0000-000093230000}"/>
    <cellStyle name="Navadno 2 60 3" xfId="9184" xr:uid="{00000000-0005-0000-0000-000094230000}"/>
    <cellStyle name="Navadno 2 61" xfId="9185" xr:uid="{00000000-0005-0000-0000-000095230000}"/>
    <cellStyle name="Navadno 2 61 2" xfId="9186" xr:uid="{00000000-0005-0000-0000-000096230000}"/>
    <cellStyle name="Navadno 2 61 3" xfId="9187" xr:uid="{00000000-0005-0000-0000-000097230000}"/>
    <cellStyle name="Navadno 2 62" xfId="9188" xr:uid="{00000000-0005-0000-0000-000098230000}"/>
    <cellStyle name="Navadno 2 62 2" xfId="9189" xr:uid="{00000000-0005-0000-0000-000099230000}"/>
    <cellStyle name="Navadno 2 63" xfId="9190" xr:uid="{00000000-0005-0000-0000-00009A230000}"/>
    <cellStyle name="Navadno 2 63 2" xfId="9191" xr:uid="{00000000-0005-0000-0000-00009B230000}"/>
    <cellStyle name="Navadno 2 64" xfId="9192" xr:uid="{00000000-0005-0000-0000-00009C230000}"/>
    <cellStyle name="Navadno 2 64 2" xfId="9193" xr:uid="{00000000-0005-0000-0000-00009D230000}"/>
    <cellStyle name="Navadno 2 65" xfId="9194" xr:uid="{00000000-0005-0000-0000-00009E230000}"/>
    <cellStyle name="Navadno 2 65 2" xfId="9195" xr:uid="{00000000-0005-0000-0000-00009F230000}"/>
    <cellStyle name="Navadno 2 66" xfId="9196" xr:uid="{00000000-0005-0000-0000-0000A0230000}"/>
    <cellStyle name="Navadno 2 66 2" xfId="9197" xr:uid="{00000000-0005-0000-0000-0000A1230000}"/>
    <cellStyle name="Navadno 2 67" xfId="9198" xr:uid="{00000000-0005-0000-0000-0000A2230000}"/>
    <cellStyle name="Navadno 2 67 2" xfId="9199" xr:uid="{00000000-0005-0000-0000-0000A3230000}"/>
    <cellStyle name="Navadno 2 68" xfId="9200" xr:uid="{00000000-0005-0000-0000-0000A4230000}"/>
    <cellStyle name="Navadno 2 68 2" xfId="9201" xr:uid="{00000000-0005-0000-0000-0000A5230000}"/>
    <cellStyle name="Navadno 2 69" xfId="9202" xr:uid="{00000000-0005-0000-0000-0000A6230000}"/>
    <cellStyle name="Navadno 2 69 2" xfId="9203" xr:uid="{00000000-0005-0000-0000-0000A7230000}"/>
    <cellStyle name="Navadno 2 7" xfId="9204" xr:uid="{00000000-0005-0000-0000-0000A8230000}"/>
    <cellStyle name="Navadno 2 7 2" xfId="9205" xr:uid="{00000000-0005-0000-0000-0000A9230000}"/>
    <cellStyle name="Navadno 2 7 2 2" xfId="9206" xr:uid="{00000000-0005-0000-0000-0000AA230000}"/>
    <cellStyle name="Navadno 2 7 3" xfId="9207" xr:uid="{00000000-0005-0000-0000-0000AB230000}"/>
    <cellStyle name="Navadno 2 7 4" xfId="9208" xr:uid="{00000000-0005-0000-0000-0000AC230000}"/>
    <cellStyle name="Navadno 2 7 5" xfId="9209" xr:uid="{00000000-0005-0000-0000-0000AD230000}"/>
    <cellStyle name="Navadno 2 7 6" xfId="9210" xr:uid="{00000000-0005-0000-0000-0000AE230000}"/>
    <cellStyle name="Navadno 2 7 7" xfId="9211" xr:uid="{00000000-0005-0000-0000-0000AF230000}"/>
    <cellStyle name="Navadno 2 70" xfId="9212" xr:uid="{00000000-0005-0000-0000-0000B0230000}"/>
    <cellStyle name="Navadno 2 70 2" xfId="9213" xr:uid="{00000000-0005-0000-0000-0000B1230000}"/>
    <cellStyle name="Navadno 2 71" xfId="9214" xr:uid="{00000000-0005-0000-0000-0000B2230000}"/>
    <cellStyle name="Navadno 2 71 2" xfId="9215" xr:uid="{00000000-0005-0000-0000-0000B3230000}"/>
    <cellStyle name="Navadno 2 72" xfId="9216" xr:uid="{00000000-0005-0000-0000-0000B4230000}"/>
    <cellStyle name="Navadno 2 72 2" xfId="9217" xr:uid="{00000000-0005-0000-0000-0000B5230000}"/>
    <cellStyle name="Navadno 2 72 3" xfId="9218" xr:uid="{00000000-0005-0000-0000-0000B6230000}"/>
    <cellStyle name="Navadno 2 73" xfId="9219" xr:uid="{00000000-0005-0000-0000-0000B7230000}"/>
    <cellStyle name="Navadno 2 74" xfId="9220" xr:uid="{00000000-0005-0000-0000-0000B8230000}"/>
    <cellStyle name="Navadno 2 75" xfId="9221" xr:uid="{00000000-0005-0000-0000-0000B9230000}"/>
    <cellStyle name="Navadno 2 76" xfId="9222" xr:uid="{00000000-0005-0000-0000-0000BA230000}"/>
    <cellStyle name="Navadno 2 77" xfId="9223" xr:uid="{00000000-0005-0000-0000-0000BB230000}"/>
    <cellStyle name="Navadno 2 78" xfId="9224" xr:uid="{00000000-0005-0000-0000-0000BC230000}"/>
    <cellStyle name="Navadno 2 79" xfId="9225" xr:uid="{00000000-0005-0000-0000-0000BD230000}"/>
    <cellStyle name="Navadno 2 8" xfId="9226" xr:uid="{00000000-0005-0000-0000-0000BE230000}"/>
    <cellStyle name="Navadno 2 8 2" xfId="9227" xr:uid="{00000000-0005-0000-0000-0000BF230000}"/>
    <cellStyle name="Navadno 2 8 2 2" xfId="9228" xr:uid="{00000000-0005-0000-0000-0000C0230000}"/>
    <cellStyle name="Navadno 2 8 3" xfId="9229" xr:uid="{00000000-0005-0000-0000-0000C1230000}"/>
    <cellStyle name="Navadno 2 8 4" xfId="9230" xr:uid="{00000000-0005-0000-0000-0000C2230000}"/>
    <cellStyle name="Navadno 2 8 5" xfId="9231" xr:uid="{00000000-0005-0000-0000-0000C3230000}"/>
    <cellStyle name="Navadno 2 8 6" xfId="9232" xr:uid="{00000000-0005-0000-0000-0000C4230000}"/>
    <cellStyle name="Navadno 2 8 7" xfId="9233" xr:uid="{00000000-0005-0000-0000-0000C5230000}"/>
    <cellStyle name="Navadno 2 80" xfId="9234" xr:uid="{00000000-0005-0000-0000-0000C6230000}"/>
    <cellStyle name="Navadno 2 81" xfId="9235" xr:uid="{00000000-0005-0000-0000-0000C7230000}"/>
    <cellStyle name="Navadno 2 82" xfId="9236" xr:uid="{00000000-0005-0000-0000-0000C8230000}"/>
    <cellStyle name="Navadno 2 83" xfId="9237" xr:uid="{00000000-0005-0000-0000-0000C9230000}"/>
    <cellStyle name="Navadno 2 84" xfId="9238" xr:uid="{00000000-0005-0000-0000-0000CA230000}"/>
    <cellStyle name="Navadno 2 85" xfId="9239" xr:uid="{00000000-0005-0000-0000-0000CB230000}"/>
    <cellStyle name="Navadno 2 86" xfId="9240" xr:uid="{00000000-0005-0000-0000-0000CC230000}"/>
    <cellStyle name="Navadno 2 87" xfId="9241" xr:uid="{00000000-0005-0000-0000-0000CD230000}"/>
    <cellStyle name="Navadno 2 88" xfId="9242" xr:uid="{00000000-0005-0000-0000-0000CE230000}"/>
    <cellStyle name="Navadno 2 89" xfId="9243" xr:uid="{00000000-0005-0000-0000-0000CF230000}"/>
    <cellStyle name="Navadno 2 9" xfId="9244" xr:uid="{00000000-0005-0000-0000-0000D0230000}"/>
    <cellStyle name="Navadno 2 9 2" xfId="9245" xr:uid="{00000000-0005-0000-0000-0000D1230000}"/>
    <cellStyle name="Navadno 2 9 2 2" xfId="9246" xr:uid="{00000000-0005-0000-0000-0000D2230000}"/>
    <cellStyle name="Navadno 2 9 3" xfId="9247" xr:uid="{00000000-0005-0000-0000-0000D3230000}"/>
    <cellStyle name="Navadno 2 9 4" xfId="9248" xr:uid="{00000000-0005-0000-0000-0000D4230000}"/>
    <cellStyle name="Navadno 2 9 5" xfId="9249" xr:uid="{00000000-0005-0000-0000-0000D5230000}"/>
    <cellStyle name="Navadno 2 9 6" xfId="9250" xr:uid="{00000000-0005-0000-0000-0000D6230000}"/>
    <cellStyle name="Navadno 2 9 7" xfId="9251" xr:uid="{00000000-0005-0000-0000-0000D7230000}"/>
    <cellStyle name="Navadno 2 90" xfId="9252" xr:uid="{00000000-0005-0000-0000-0000D8230000}"/>
    <cellStyle name="Navadno 2 91" xfId="9253" xr:uid="{00000000-0005-0000-0000-0000D9230000}"/>
    <cellStyle name="Navadno 2_lek_LJ-liofilizacija-1" xfId="9254" xr:uid="{00000000-0005-0000-0000-0000DA230000}"/>
    <cellStyle name="Navadno 20" xfId="9255" xr:uid="{00000000-0005-0000-0000-0000DB230000}"/>
    <cellStyle name="Navadno 20 10" xfId="9256" xr:uid="{00000000-0005-0000-0000-0000DC230000}"/>
    <cellStyle name="Navadno 20 10 2" xfId="9257" xr:uid="{00000000-0005-0000-0000-0000DD230000}"/>
    <cellStyle name="Navadno 20 11" xfId="9258" xr:uid="{00000000-0005-0000-0000-0000DE230000}"/>
    <cellStyle name="Navadno 20 11 2" xfId="9259" xr:uid="{00000000-0005-0000-0000-0000DF230000}"/>
    <cellStyle name="Navadno 20 12" xfId="9260" xr:uid="{00000000-0005-0000-0000-0000E0230000}"/>
    <cellStyle name="Navadno 20 12 2" xfId="9261" xr:uid="{00000000-0005-0000-0000-0000E1230000}"/>
    <cellStyle name="Navadno 20 13" xfId="9262" xr:uid="{00000000-0005-0000-0000-0000E2230000}"/>
    <cellStyle name="Navadno 20 13 2" xfId="9263" xr:uid="{00000000-0005-0000-0000-0000E3230000}"/>
    <cellStyle name="Navadno 20 14" xfId="9264" xr:uid="{00000000-0005-0000-0000-0000E4230000}"/>
    <cellStyle name="Navadno 20 14 2" xfId="9265" xr:uid="{00000000-0005-0000-0000-0000E5230000}"/>
    <cellStyle name="Navadno 20 15" xfId="9266" xr:uid="{00000000-0005-0000-0000-0000E6230000}"/>
    <cellStyle name="Navadno 20 15 2" xfId="9267" xr:uid="{00000000-0005-0000-0000-0000E7230000}"/>
    <cellStyle name="Navadno 20 16" xfId="9268" xr:uid="{00000000-0005-0000-0000-0000E8230000}"/>
    <cellStyle name="Navadno 20 16 2" xfId="9269" xr:uid="{00000000-0005-0000-0000-0000E9230000}"/>
    <cellStyle name="Navadno 20 17" xfId="9270" xr:uid="{00000000-0005-0000-0000-0000EA230000}"/>
    <cellStyle name="Navadno 20 17 2" xfId="9271" xr:uid="{00000000-0005-0000-0000-0000EB230000}"/>
    <cellStyle name="Navadno 20 18" xfId="9272" xr:uid="{00000000-0005-0000-0000-0000EC230000}"/>
    <cellStyle name="Navadno 20 18 2" xfId="9273" xr:uid="{00000000-0005-0000-0000-0000ED230000}"/>
    <cellStyle name="Navadno 20 19" xfId="9274" xr:uid="{00000000-0005-0000-0000-0000EE230000}"/>
    <cellStyle name="Navadno 20 19 2" xfId="9275" xr:uid="{00000000-0005-0000-0000-0000EF230000}"/>
    <cellStyle name="Navadno 20 2" xfId="9276" xr:uid="{00000000-0005-0000-0000-0000F0230000}"/>
    <cellStyle name="Navadno 20 2 10" xfId="9277" xr:uid="{00000000-0005-0000-0000-0000F1230000}"/>
    <cellStyle name="Navadno 20 2 11" xfId="9278" xr:uid="{00000000-0005-0000-0000-0000F2230000}"/>
    <cellStyle name="Navadno 20 2 12" xfId="9279" xr:uid="{00000000-0005-0000-0000-0000F3230000}"/>
    <cellStyle name="Navadno 20 2 13" xfId="9280" xr:uid="{00000000-0005-0000-0000-0000F4230000}"/>
    <cellStyle name="Navadno 20 2 14" xfId="9281" xr:uid="{00000000-0005-0000-0000-0000F5230000}"/>
    <cellStyle name="Navadno 20 2 15" xfId="9282" xr:uid="{00000000-0005-0000-0000-0000F6230000}"/>
    <cellStyle name="Navadno 20 2 16" xfId="9283" xr:uid="{00000000-0005-0000-0000-0000F7230000}"/>
    <cellStyle name="Navadno 20 2 17" xfId="9284" xr:uid="{00000000-0005-0000-0000-0000F8230000}"/>
    <cellStyle name="Navadno 20 2 18" xfId="9285" xr:uid="{00000000-0005-0000-0000-0000F9230000}"/>
    <cellStyle name="Navadno 20 2 19" xfId="9286" xr:uid="{00000000-0005-0000-0000-0000FA230000}"/>
    <cellStyle name="Navadno 20 2 2" xfId="9287" xr:uid="{00000000-0005-0000-0000-0000FB230000}"/>
    <cellStyle name="Navadno 20 2 20" xfId="9288" xr:uid="{00000000-0005-0000-0000-0000FC230000}"/>
    <cellStyle name="Navadno 20 2 21" xfId="9289" xr:uid="{00000000-0005-0000-0000-0000FD230000}"/>
    <cellStyle name="Navadno 20 2 22" xfId="9290" xr:uid="{00000000-0005-0000-0000-0000FE230000}"/>
    <cellStyle name="Navadno 20 2 23" xfId="9291" xr:uid="{00000000-0005-0000-0000-0000FF230000}"/>
    <cellStyle name="Navadno 20 2 24" xfId="9292" xr:uid="{00000000-0005-0000-0000-000000240000}"/>
    <cellStyle name="Navadno 20 2 3" xfId="9293" xr:uid="{00000000-0005-0000-0000-000001240000}"/>
    <cellStyle name="Navadno 20 2 4" xfId="9294" xr:uid="{00000000-0005-0000-0000-000002240000}"/>
    <cellStyle name="Navadno 20 2 5" xfId="9295" xr:uid="{00000000-0005-0000-0000-000003240000}"/>
    <cellStyle name="Navadno 20 2 6" xfId="9296" xr:uid="{00000000-0005-0000-0000-000004240000}"/>
    <cellStyle name="Navadno 20 2 7" xfId="9297" xr:uid="{00000000-0005-0000-0000-000005240000}"/>
    <cellStyle name="Navadno 20 2 8" xfId="9298" xr:uid="{00000000-0005-0000-0000-000006240000}"/>
    <cellStyle name="Navadno 20 2 9" xfId="9299" xr:uid="{00000000-0005-0000-0000-000007240000}"/>
    <cellStyle name="Navadno 20 20" xfId="9300" xr:uid="{00000000-0005-0000-0000-000008240000}"/>
    <cellStyle name="Navadno 20 20 2" xfId="9301" xr:uid="{00000000-0005-0000-0000-000009240000}"/>
    <cellStyle name="Navadno 20 21" xfId="9302" xr:uid="{00000000-0005-0000-0000-00000A240000}"/>
    <cellStyle name="Navadno 20 21 2" xfId="9303" xr:uid="{00000000-0005-0000-0000-00000B240000}"/>
    <cellStyle name="Navadno 20 22" xfId="9304" xr:uid="{00000000-0005-0000-0000-00000C240000}"/>
    <cellStyle name="Navadno 20 22 2" xfId="9305" xr:uid="{00000000-0005-0000-0000-00000D240000}"/>
    <cellStyle name="Navadno 20 23" xfId="9306" xr:uid="{00000000-0005-0000-0000-00000E240000}"/>
    <cellStyle name="Navadno 20 23 2" xfId="9307" xr:uid="{00000000-0005-0000-0000-00000F240000}"/>
    <cellStyle name="Navadno 20 24" xfId="9308" xr:uid="{00000000-0005-0000-0000-000010240000}"/>
    <cellStyle name="Navadno 20 24 2" xfId="9309" xr:uid="{00000000-0005-0000-0000-000011240000}"/>
    <cellStyle name="Navadno 20 25" xfId="9310" xr:uid="{00000000-0005-0000-0000-000012240000}"/>
    <cellStyle name="Navadno 20 25 2" xfId="9311" xr:uid="{00000000-0005-0000-0000-000013240000}"/>
    <cellStyle name="Navadno 20 26" xfId="9312" xr:uid="{00000000-0005-0000-0000-000014240000}"/>
    <cellStyle name="Navadno 20 26 2" xfId="9313" xr:uid="{00000000-0005-0000-0000-000015240000}"/>
    <cellStyle name="Navadno 20 27" xfId="9314" xr:uid="{00000000-0005-0000-0000-000016240000}"/>
    <cellStyle name="Navadno 20 27 2" xfId="9315" xr:uid="{00000000-0005-0000-0000-000017240000}"/>
    <cellStyle name="Navadno 20 28" xfId="9316" xr:uid="{00000000-0005-0000-0000-000018240000}"/>
    <cellStyle name="Navadno 20 28 2" xfId="9317" xr:uid="{00000000-0005-0000-0000-000019240000}"/>
    <cellStyle name="Navadno 20 29" xfId="9318" xr:uid="{00000000-0005-0000-0000-00001A240000}"/>
    <cellStyle name="Navadno 20 29 2" xfId="9319" xr:uid="{00000000-0005-0000-0000-00001B240000}"/>
    <cellStyle name="Navadno 20 3" xfId="9320" xr:uid="{00000000-0005-0000-0000-00001C240000}"/>
    <cellStyle name="Navadno 20 3 2" xfId="9321" xr:uid="{00000000-0005-0000-0000-00001D240000}"/>
    <cellStyle name="Navadno 20 3 3" xfId="9322" xr:uid="{00000000-0005-0000-0000-00001E240000}"/>
    <cellStyle name="Navadno 20 3 4" xfId="9323" xr:uid="{00000000-0005-0000-0000-00001F240000}"/>
    <cellStyle name="Navadno 20 3 5" xfId="9324" xr:uid="{00000000-0005-0000-0000-000020240000}"/>
    <cellStyle name="Navadno 20 3 6" xfId="9325" xr:uid="{00000000-0005-0000-0000-000021240000}"/>
    <cellStyle name="Navadno 20 3 7" xfId="9326" xr:uid="{00000000-0005-0000-0000-000022240000}"/>
    <cellStyle name="Navadno 20 3 8" xfId="9327" xr:uid="{00000000-0005-0000-0000-000023240000}"/>
    <cellStyle name="Navadno 20 30" xfId="9328" xr:uid="{00000000-0005-0000-0000-000024240000}"/>
    <cellStyle name="Navadno 20 30 2" xfId="9329" xr:uid="{00000000-0005-0000-0000-000025240000}"/>
    <cellStyle name="Navadno 20 31" xfId="9330" xr:uid="{00000000-0005-0000-0000-000026240000}"/>
    <cellStyle name="Navadno 20 31 2" xfId="9331" xr:uid="{00000000-0005-0000-0000-000027240000}"/>
    <cellStyle name="Navadno 20 32" xfId="9332" xr:uid="{00000000-0005-0000-0000-000028240000}"/>
    <cellStyle name="Navadno 20 32 2" xfId="9333" xr:uid="{00000000-0005-0000-0000-000029240000}"/>
    <cellStyle name="Navadno 20 33" xfId="9334" xr:uid="{00000000-0005-0000-0000-00002A240000}"/>
    <cellStyle name="Navadno 20 33 2" xfId="9335" xr:uid="{00000000-0005-0000-0000-00002B240000}"/>
    <cellStyle name="Navadno 20 34" xfId="9336" xr:uid="{00000000-0005-0000-0000-00002C240000}"/>
    <cellStyle name="Navadno 20 34 2" xfId="9337" xr:uid="{00000000-0005-0000-0000-00002D240000}"/>
    <cellStyle name="Navadno 20 35" xfId="9338" xr:uid="{00000000-0005-0000-0000-00002E240000}"/>
    <cellStyle name="Navadno 20 35 2" xfId="9339" xr:uid="{00000000-0005-0000-0000-00002F240000}"/>
    <cellStyle name="Navadno 20 36" xfId="9340" xr:uid="{00000000-0005-0000-0000-000030240000}"/>
    <cellStyle name="Navadno 20 36 2" xfId="9341" xr:uid="{00000000-0005-0000-0000-000031240000}"/>
    <cellStyle name="Navadno 20 37" xfId="9342" xr:uid="{00000000-0005-0000-0000-000032240000}"/>
    <cellStyle name="Navadno 20 37 2" xfId="9343" xr:uid="{00000000-0005-0000-0000-000033240000}"/>
    <cellStyle name="Navadno 20 38" xfId="9344" xr:uid="{00000000-0005-0000-0000-000034240000}"/>
    <cellStyle name="Navadno 20 38 2" xfId="9345" xr:uid="{00000000-0005-0000-0000-000035240000}"/>
    <cellStyle name="Navadno 20 39" xfId="9346" xr:uid="{00000000-0005-0000-0000-000036240000}"/>
    <cellStyle name="Navadno 20 39 2" xfId="9347" xr:uid="{00000000-0005-0000-0000-000037240000}"/>
    <cellStyle name="Navadno 20 4" xfId="9348" xr:uid="{00000000-0005-0000-0000-000038240000}"/>
    <cellStyle name="Navadno 20 4 2" xfId="9349" xr:uid="{00000000-0005-0000-0000-000039240000}"/>
    <cellStyle name="Navadno 20 4 3" xfId="9350" xr:uid="{00000000-0005-0000-0000-00003A240000}"/>
    <cellStyle name="Navadno 20 4 4" xfId="9351" xr:uid="{00000000-0005-0000-0000-00003B240000}"/>
    <cellStyle name="Navadno 20 4 5" xfId="9352" xr:uid="{00000000-0005-0000-0000-00003C240000}"/>
    <cellStyle name="Navadno 20 4 6" xfId="9353" xr:uid="{00000000-0005-0000-0000-00003D240000}"/>
    <cellStyle name="Navadno 20 40" xfId="9354" xr:uid="{00000000-0005-0000-0000-00003E240000}"/>
    <cellStyle name="Navadno 20 40 2" xfId="9355" xr:uid="{00000000-0005-0000-0000-00003F240000}"/>
    <cellStyle name="Navadno 20 41" xfId="9356" xr:uid="{00000000-0005-0000-0000-000040240000}"/>
    <cellStyle name="Navadno 20 41 2" xfId="9357" xr:uid="{00000000-0005-0000-0000-000041240000}"/>
    <cellStyle name="Navadno 20 42" xfId="9358" xr:uid="{00000000-0005-0000-0000-000042240000}"/>
    <cellStyle name="Navadno 20 42 2" xfId="9359" xr:uid="{00000000-0005-0000-0000-000043240000}"/>
    <cellStyle name="Navadno 20 43" xfId="9360" xr:uid="{00000000-0005-0000-0000-000044240000}"/>
    <cellStyle name="Navadno 20 43 2" xfId="9361" xr:uid="{00000000-0005-0000-0000-000045240000}"/>
    <cellStyle name="Navadno 20 44" xfId="9362" xr:uid="{00000000-0005-0000-0000-000046240000}"/>
    <cellStyle name="Navadno 20 44 2" xfId="9363" xr:uid="{00000000-0005-0000-0000-000047240000}"/>
    <cellStyle name="Navadno 20 45" xfId="9364" xr:uid="{00000000-0005-0000-0000-000048240000}"/>
    <cellStyle name="Navadno 20 5" xfId="9365" xr:uid="{00000000-0005-0000-0000-000049240000}"/>
    <cellStyle name="Navadno 20 5 2" xfId="9366" xr:uid="{00000000-0005-0000-0000-00004A240000}"/>
    <cellStyle name="Navadno 20 5 3" xfId="9367" xr:uid="{00000000-0005-0000-0000-00004B240000}"/>
    <cellStyle name="Navadno 20 5 4" xfId="9368" xr:uid="{00000000-0005-0000-0000-00004C240000}"/>
    <cellStyle name="Navadno 20 5 5" xfId="9369" xr:uid="{00000000-0005-0000-0000-00004D240000}"/>
    <cellStyle name="Navadno 20 5 6" xfId="9370" xr:uid="{00000000-0005-0000-0000-00004E240000}"/>
    <cellStyle name="Navadno 20 6" xfId="9371" xr:uid="{00000000-0005-0000-0000-00004F240000}"/>
    <cellStyle name="Navadno 20 6 2" xfId="9372" xr:uid="{00000000-0005-0000-0000-000050240000}"/>
    <cellStyle name="Navadno 20 6 3" xfId="9373" xr:uid="{00000000-0005-0000-0000-000051240000}"/>
    <cellStyle name="Navadno 20 6 4" xfId="9374" xr:uid="{00000000-0005-0000-0000-000052240000}"/>
    <cellStyle name="Navadno 20 6 5" xfId="9375" xr:uid="{00000000-0005-0000-0000-000053240000}"/>
    <cellStyle name="Navadno 20 6 6" xfId="9376" xr:uid="{00000000-0005-0000-0000-000054240000}"/>
    <cellStyle name="Navadno 20 7" xfId="9377" xr:uid="{00000000-0005-0000-0000-000055240000}"/>
    <cellStyle name="Navadno 20 7 2" xfId="9378" xr:uid="{00000000-0005-0000-0000-000056240000}"/>
    <cellStyle name="Navadno 20 8" xfId="9379" xr:uid="{00000000-0005-0000-0000-000057240000}"/>
    <cellStyle name="Navadno 20 8 2" xfId="9380" xr:uid="{00000000-0005-0000-0000-000058240000}"/>
    <cellStyle name="Navadno 20 9" xfId="9381" xr:uid="{00000000-0005-0000-0000-000059240000}"/>
    <cellStyle name="Navadno 20 9 2" xfId="9382" xr:uid="{00000000-0005-0000-0000-00005A240000}"/>
    <cellStyle name="Navadno 21" xfId="9383" xr:uid="{00000000-0005-0000-0000-00005B240000}"/>
    <cellStyle name="Navadno 21 10" xfId="9384" xr:uid="{00000000-0005-0000-0000-00005C240000}"/>
    <cellStyle name="Navadno 21 11" xfId="9385" xr:uid="{00000000-0005-0000-0000-00005D240000}"/>
    <cellStyle name="Navadno 21 12" xfId="9386" xr:uid="{00000000-0005-0000-0000-00005E240000}"/>
    <cellStyle name="Navadno 21 13" xfId="9387" xr:uid="{00000000-0005-0000-0000-00005F240000}"/>
    <cellStyle name="Navadno 21 14" xfId="9388" xr:uid="{00000000-0005-0000-0000-000060240000}"/>
    <cellStyle name="Navadno 21 15" xfId="9389" xr:uid="{00000000-0005-0000-0000-000061240000}"/>
    <cellStyle name="Navadno 21 16" xfId="9390" xr:uid="{00000000-0005-0000-0000-000062240000}"/>
    <cellStyle name="Navadno 21 17" xfId="9391" xr:uid="{00000000-0005-0000-0000-000063240000}"/>
    <cellStyle name="Navadno 21 18" xfId="9392" xr:uid="{00000000-0005-0000-0000-000064240000}"/>
    <cellStyle name="Navadno 21 19" xfId="9393" xr:uid="{00000000-0005-0000-0000-000065240000}"/>
    <cellStyle name="Navadno 21 2" xfId="9394" xr:uid="{00000000-0005-0000-0000-000066240000}"/>
    <cellStyle name="Navadno 21 2 10" xfId="9395" xr:uid="{00000000-0005-0000-0000-000067240000}"/>
    <cellStyle name="Navadno 21 2 11" xfId="9396" xr:uid="{00000000-0005-0000-0000-000068240000}"/>
    <cellStyle name="Navadno 21 2 12" xfId="9397" xr:uid="{00000000-0005-0000-0000-000069240000}"/>
    <cellStyle name="Navadno 21 2 13" xfId="9398" xr:uid="{00000000-0005-0000-0000-00006A240000}"/>
    <cellStyle name="Navadno 21 2 14" xfId="9399" xr:uid="{00000000-0005-0000-0000-00006B240000}"/>
    <cellStyle name="Navadno 21 2 15" xfId="9400" xr:uid="{00000000-0005-0000-0000-00006C240000}"/>
    <cellStyle name="Navadno 21 2 16" xfId="9401" xr:uid="{00000000-0005-0000-0000-00006D240000}"/>
    <cellStyle name="Navadno 21 2 17" xfId="9402" xr:uid="{00000000-0005-0000-0000-00006E240000}"/>
    <cellStyle name="Navadno 21 2 18" xfId="9403" xr:uid="{00000000-0005-0000-0000-00006F240000}"/>
    <cellStyle name="Navadno 21 2 19" xfId="9404" xr:uid="{00000000-0005-0000-0000-000070240000}"/>
    <cellStyle name="Navadno 21 2 2" xfId="9405" xr:uid="{00000000-0005-0000-0000-000071240000}"/>
    <cellStyle name="Navadno 21 2 20" xfId="9406" xr:uid="{00000000-0005-0000-0000-000072240000}"/>
    <cellStyle name="Navadno 21 2 21" xfId="9407" xr:uid="{00000000-0005-0000-0000-000073240000}"/>
    <cellStyle name="Navadno 21 2 22" xfId="9408" xr:uid="{00000000-0005-0000-0000-000074240000}"/>
    <cellStyle name="Navadno 21 2 23" xfId="9409" xr:uid="{00000000-0005-0000-0000-000075240000}"/>
    <cellStyle name="Navadno 21 2 24" xfId="9410" xr:uid="{00000000-0005-0000-0000-000076240000}"/>
    <cellStyle name="Navadno 21 2 3" xfId="9411" xr:uid="{00000000-0005-0000-0000-000077240000}"/>
    <cellStyle name="Navadno 21 2 4" xfId="9412" xr:uid="{00000000-0005-0000-0000-000078240000}"/>
    <cellStyle name="Navadno 21 2 5" xfId="9413" xr:uid="{00000000-0005-0000-0000-000079240000}"/>
    <cellStyle name="Navadno 21 2 6" xfId="9414" xr:uid="{00000000-0005-0000-0000-00007A240000}"/>
    <cellStyle name="Navadno 21 2 7" xfId="9415" xr:uid="{00000000-0005-0000-0000-00007B240000}"/>
    <cellStyle name="Navadno 21 2 8" xfId="9416" xr:uid="{00000000-0005-0000-0000-00007C240000}"/>
    <cellStyle name="Navadno 21 2 9" xfId="9417" xr:uid="{00000000-0005-0000-0000-00007D240000}"/>
    <cellStyle name="Navadno 21 20" xfId="9418" xr:uid="{00000000-0005-0000-0000-00007E240000}"/>
    <cellStyle name="Navadno 21 21" xfId="9419" xr:uid="{00000000-0005-0000-0000-00007F240000}"/>
    <cellStyle name="Navadno 21 22" xfId="9420" xr:uid="{00000000-0005-0000-0000-000080240000}"/>
    <cellStyle name="Navadno 21 23" xfId="9421" xr:uid="{00000000-0005-0000-0000-000081240000}"/>
    <cellStyle name="Navadno 21 24" xfId="9422" xr:uid="{00000000-0005-0000-0000-000082240000}"/>
    <cellStyle name="Navadno 21 25" xfId="9423" xr:uid="{00000000-0005-0000-0000-000083240000}"/>
    <cellStyle name="Navadno 21 26" xfId="9424" xr:uid="{00000000-0005-0000-0000-000084240000}"/>
    <cellStyle name="Navadno 21 27" xfId="9425" xr:uid="{00000000-0005-0000-0000-000085240000}"/>
    <cellStyle name="Navadno 21 28" xfId="9426" xr:uid="{00000000-0005-0000-0000-000086240000}"/>
    <cellStyle name="Navadno 21 29" xfId="9427" xr:uid="{00000000-0005-0000-0000-000087240000}"/>
    <cellStyle name="Navadno 21 3" xfId="9428" xr:uid="{00000000-0005-0000-0000-000088240000}"/>
    <cellStyle name="Navadno 21 3 2" xfId="9429" xr:uid="{00000000-0005-0000-0000-000089240000}"/>
    <cellStyle name="Navadno 21 3 3" xfId="9430" xr:uid="{00000000-0005-0000-0000-00008A240000}"/>
    <cellStyle name="Navadno 21 3 4" xfId="9431" xr:uid="{00000000-0005-0000-0000-00008B240000}"/>
    <cellStyle name="Navadno 21 3 5" xfId="9432" xr:uid="{00000000-0005-0000-0000-00008C240000}"/>
    <cellStyle name="Navadno 21 3 6" xfId="9433" xr:uid="{00000000-0005-0000-0000-00008D240000}"/>
    <cellStyle name="Navadno 21 3 7" xfId="9434" xr:uid="{00000000-0005-0000-0000-00008E240000}"/>
    <cellStyle name="Navadno 21 3 8" xfId="9435" xr:uid="{00000000-0005-0000-0000-00008F240000}"/>
    <cellStyle name="Navadno 21 30" xfId="9436" xr:uid="{00000000-0005-0000-0000-000090240000}"/>
    <cellStyle name="Navadno 21 31" xfId="9437" xr:uid="{00000000-0005-0000-0000-000091240000}"/>
    <cellStyle name="Navadno 21 32" xfId="9438" xr:uid="{00000000-0005-0000-0000-000092240000}"/>
    <cellStyle name="Navadno 21 4" xfId="9439" xr:uid="{00000000-0005-0000-0000-000093240000}"/>
    <cellStyle name="Navadno 21 4 2" xfId="9440" xr:uid="{00000000-0005-0000-0000-000094240000}"/>
    <cellStyle name="Navadno 21 4 3" xfId="9441" xr:uid="{00000000-0005-0000-0000-000095240000}"/>
    <cellStyle name="Navadno 21 4 4" xfId="9442" xr:uid="{00000000-0005-0000-0000-000096240000}"/>
    <cellStyle name="Navadno 21 4 5" xfId="9443" xr:uid="{00000000-0005-0000-0000-000097240000}"/>
    <cellStyle name="Navadno 21 4 6" xfId="9444" xr:uid="{00000000-0005-0000-0000-000098240000}"/>
    <cellStyle name="Navadno 21 4 7" xfId="9445" xr:uid="{00000000-0005-0000-0000-000099240000}"/>
    <cellStyle name="Navadno 21 4 8" xfId="9446" xr:uid="{00000000-0005-0000-0000-00009A240000}"/>
    <cellStyle name="Navadno 21 5" xfId="9447" xr:uid="{00000000-0005-0000-0000-00009B240000}"/>
    <cellStyle name="Navadno 21 5 2" xfId="9448" xr:uid="{00000000-0005-0000-0000-00009C240000}"/>
    <cellStyle name="Navadno 21 5 3" xfId="9449" xr:uid="{00000000-0005-0000-0000-00009D240000}"/>
    <cellStyle name="Navadno 21 5 4" xfId="9450" xr:uid="{00000000-0005-0000-0000-00009E240000}"/>
    <cellStyle name="Navadno 21 5 5" xfId="9451" xr:uid="{00000000-0005-0000-0000-00009F240000}"/>
    <cellStyle name="Navadno 21 5 6" xfId="9452" xr:uid="{00000000-0005-0000-0000-0000A0240000}"/>
    <cellStyle name="Navadno 21 5 7" xfId="9453" xr:uid="{00000000-0005-0000-0000-0000A1240000}"/>
    <cellStyle name="Navadno 21 5 8" xfId="9454" xr:uid="{00000000-0005-0000-0000-0000A2240000}"/>
    <cellStyle name="Navadno 21 6" xfId="9455" xr:uid="{00000000-0005-0000-0000-0000A3240000}"/>
    <cellStyle name="Navadno 21 6 2" xfId="9456" xr:uid="{00000000-0005-0000-0000-0000A4240000}"/>
    <cellStyle name="Navadno 21 6 3" xfId="9457" xr:uid="{00000000-0005-0000-0000-0000A5240000}"/>
    <cellStyle name="Navadno 21 6 4" xfId="9458" xr:uid="{00000000-0005-0000-0000-0000A6240000}"/>
    <cellStyle name="Navadno 21 6 5" xfId="9459" xr:uid="{00000000-0005-0000-0000-0000A7240000}"/>
    <cellStyle name="Navadno 21 6 6" xfId="9460" xr:uid="{00000000-0005-0000-0000-0000A8240000}"/>
    <cellStyle name="Navadno 21 6 7" xfId="9461" xr:uid="{00000000-0005-0000-0000-0000A9240000}"/>
    <cellStyle name="Navadno 21 6 8" xfId="9462" xr:uid="{00000000-0005-0000-0000-0000AA240000}"/>
    <cellStyle name="Navadno 21 7" xfId="9463" xr:uid="{00000000-0005-0000-0000-0000AB240000}"/>
    <cellStyle name="Navadno 21 7 2" xfId="9464" xr:uid="{00000000-0005-0000-0000-0000AC240000}"/>
    <cellStyle name="Navadno 21 7 3" xfId="9465" xr:uid="{00000000-0005-0000-0000-0000AD240000}"/>
    <cellStyle name="Navadno 21 7 4" xfId="9466" xr:uid="{00000000-0005-0000-0000-0000AE240000}"/>
    <cellStyle name="Navadno 21 7 5" xfId="9467" xr:uid="{00000000-0005-0000-0000-0000AF240000}"/>
    <cellStyle name="Navadno 21 7 6" xfId="9468" xr:uid="{00000000-0005-0000-0000-0000B0240000}"/>
    <cellStyle name="Navadno 21 7 7" xfId="9469" xr:uid="{00000000-0005-0000-0000-0000B1240000}"/>
    <cellStyle name="Navadno 21 7 8" xfId="9470" xr:uid="{00000000-0005-0000-0000-0000B2240000}"/>
    <cellStyle name="Navadno 21 8" xfId="9471" xr:uid="{00000000-0005-0000-0000-0000B3240000}"/>
    <cellStyle name="Navadno 21 8 2" xfId="9472" xr:uid="{00000000-0005-0000-0000-0000B4240000}"/>
    <cellStyle name="Navadno 21 8 3" xfId="9473" xr:uid="{00000000-0005-0000-0000-0000B5240000}"/>
    <cellStyle name="Navadno 21 8 4" xfId="9474" xr:uid="{00000000-0005-0000-0000-0000B6240000}"/>
    <cellStyle name="Navadno 21 8 5" xfId="9475" xr:uid="{00000000-0005-0000-0000-0000B7240000}"/>
    <cellStyle name="Navadno 21 8 6" xfId="9476" xr:uid="{00000000-0005-0000-0000-0000B8240000}"/>
    <cellStyle name="Navadno 21 8 7" xfId="9477" xr:uid="{00000000-0005-0000-0000-0000B9240000}"/>
    <cellStyle name="Navadno 21 8 8" xfId="9478" xr:uid="{00000000-0005-0000-0000-0000BA240000}"/>
    <cellStyle name="Navadno 21 9" xfId="9479" xr:uid="{00000000-0005-0000-0000-0000BB240000}"/>
    <cellStyle name="Navadno 21 9 2" xfId="9480" xr:uid="{00000000-0005-0000-0000-0000BC240000}"/>
    <cellStyle name="Navadno 21 9 3" xfId="9481" xr:uid="{00000000-0005-0000-0000-0000BD240000}"/>
    <cellStyle name="Navadno 21 9 4" xfId="9482" xr:uid="{00000000-0005-0000-0000-0000BE240000}"/>
    <cellStyle name="Navadno 22" xfId="9483" xr:uid="{00000000-0005-0000-0000-0000BF240000}"/>
    <cellStyle name="Navadno 22 10" xfId="9484" xr:uid="{00000000-0005-0000-0000-0000C0240000}"/>
    <cellStyle name="Navadno 22 11" xfId="9485" xr:uid="{00000000-0005-0000-0000-0000C1240000}"/>
    <cellStyle name="Navadno 22 12" xfId="9486" xr:uid="{00000000-0005-0000-0000-0000C2240000}"/>
    <cellStyle name="Navadno 22 13" xfId="9487" xr:uid="{00000000-0005-0000-0000-0000C3240000}"/>
    <cellStyle name="Navadno 22 14" xfId="9488" xr:uid="{00000000-0005-0000-0000-0000C4240000}"/>
    <cellStyle name="Navadno 22 15" xfId="9489" xr:uid="{00000000-0005-0000-0000-0000C5240000}"/>
    <cellStyle name="Navadno 22 16" xfId="9490" xr:uid="{00000000-0005-0000-0000-0000C6240000}"/>
    <cellStyle name="Navadno 22 17" xfId="9491" xr:uid="{00000000-0005-0000-0000-0000C7240000}"/>
    <cellStyle name="Navadno 22 18" xfId="9492" xr:uid="{00000000-0005-0000-0000-0000C8240000}"/>
    <cellStyle name="Navadno 22 19" xfId="9493" xr:uid="{00000000-0005-0000-0000-0000C9240000}"/>
    <cellStyle name="Navadno 22 2" xfId="9494" xr:uid="{00000000-0005-0000-0000-0000CA240000}"/>
    <cellStyle name="Navadno 22 2 10" xfId="9495" xr:uid="{00000000-0005-0000-0000-0000CB240000}"/>
    <cellStyle name="Navadno 22 2 11" xfId="9496" xr:uid="{00000000-0005-0000-0000-0000CC240000}"/>
    <cellStyle name="Navadno 22 2 12" xfId="9497" xr:uid="{00000000-0005-0000-0000-0000CD240000}"/>
    <cellStyle name="Navadno 22 2 13" xfId="9498" xr:uid="{00000000-0005-0000-0000-0000CE240000}"/>
    <cellStyle name="Navadno 22 2 14" xfId="9499" xr:uid="{00000000-0005-0000-0000-0000CF240000}"/>
    <cellStyle name="Navadno 22 2 15" xfId="9500" xr:uid="{00000000-0005-0000-0000-0000D0240000}"/>
    <cellStyle name="Navadno 22 2 16" xfId="9501" xr:uid="{00000000-0005-0000-0000-0000D1240000}"/>
    <cellStyle name="Navadno 22 2 17" xfId="9502" xr:uid="{00000000-0005-0000-0000-0000D2240000}"/>
    <cellStyle name="Navadno 22 2 18" xfId="9503" xr:uid="{00000000-0005-0000-0000-0000D3240000}"/>
    <cellStyle name="Navadno 22 2 19" xfId="9504" xr:uid="{00000000-0005-0000-0000-0000D4240000}"/>
    <cellStyle name="Navadno 22 2 2" xfId="9505" xr:uid="{00000000-0005-0000-0000-0000D5240000}"/>
    <cellStyle name="Navadno 22 2 20" xfId="9506" xr:uid="{00000000-0005-0000-0000-0000D6240000}"/>
    <cellStyle name="Navadno 22 2 21" xfId="9507" xr:uid="{00000000-0005-0000-0000-0000D7240000}"/>
    <cellStyle name="Navadno 22 2 22" xfId="9508" xr:uid="{00000000-0005-0000-0000-0000D8240000}"/>
    <cellStyle name="Navadno 22 2 23" xfId="9509" xr:uid="{00000000-0005-0000-0000-0000D9240000}"/>
    <cellStyle name="Navadno 22 2 24" xfId="9510" xr:uid="{00000000-0005-0000-0000-0000DA240000}"/>
    <cellStyle name="Navadno 22 2 3" xfId="9511" xr:uid="{00000000-0005-0000-0000-0000DB240000}"/>
    <cellStyle name="Navadno 22 2 4" xfId="9512" xr:uid="{00000000-0005-0000-0000-0000DC240000}"/>
    <cellStyle name="Navadno 22 2 5" xfId="9513" xr:uid="{00000000-0005-0000-0000-0000DD240000}"/>
    <cellStyle name="Navadno 22 2 6" xfId="9514" xr:uid="{00000000-0005-0000-0000-0000DE240000}"/>
    <cellStyle name="Navadno 22 2 7" xfId="9515" xr:uid="{00000000-0005-0000-0000-0000DF240000}"/>
    <cellStyle name="Navadno 22 2 8" xfId="9516" xr:uid="{00000000-0005-0000-0000-0000E0240000}"/>
    <cellStyle name="Navadno 22 2 9" xfId="9517" xr:uid="{00000000-0005-0000-0000-0000E1240000}"/>
    <cellStyle name="Navadno 22 20" xfId="9518" xr:uid="{00000000-0005-0000-0000-0000E2240000}"/>
    <cellStyle name="Navadno 22 21" xfId="9519" xr:uid="{00000000-0005-0000-0000-0000E3240000}"/>
    <cellStyle name="Navadno 22 22" xfId="9520" xr:uid="{00000000-0005-0000-0000-0000E4240000}"/>
    <cellStyle name="Navadno 22 23" xfId="9521" xr:uid="{00000000-0005-0000-0000-0000E5240000}"/>
    <cellStyle name="Navadno 22 24" xfId="9522" xr:uid="{00000000-0005-0000-0000-0000E6240000}"/>
    <cellStyle name="Navadno 22 25" xfId="9523" xr:uid="{00000000-0005-0000-0000-0000E7240000}"/>
    <cellStyle name="Navadno 22 26" xfId="9524" xr:uid="{00000000-0005-0000-0000-0000E8240000}"/>
    <cellStyle name="Navadno 22 27" xfId="9525" xr:uid="{00000000-0005-0000-0000-0000E9240000}"/>
    <cellStyle name="Navadno 22 28" xfId="9526" xr:uid="{00000000-0005-0000-0000-0000EA240000}"/>
    <cellStyle name="Navadno 22 29" xfId="9527" xr:uid="{00000000-0005-0000-0000-0000EB240000}"/>
    <cellStyle name="Navadno 22 3" xfId="9528" xr:uid="{00000000-0005-0000-0000-0000EC240000}"/>
    <cellStyle name="Navadno 22 3 2" xfId="9529" xr:uid="{00000000-0005-0000-0000-0000ED240000}"/>
    <cellStyle name="Navadno 22 3 3" xfId="9530" xr:uid="{00000000-0005-0000-0000-0000EE240000}"/>
    <cellStyle name="Navadno 22 3 4" xfId="9531" xr:uid="{00000000-0005-0000-0000-0000EF240000}"/>
    <cellStyle name="Navadno 22 3 5" xfId="9532" xr:uid="{00000000-0005-0000-0000-0000F0240000}"/>
    <cellStyle name="Navadno 22 3 6" xfId="9533" xr:uid="{00000000-0005-0000-0000-0000F1240000}"/>
    <cellStyle name="Navadno 22 3 7" xfId="9534" xr:uid="{00000000-0005-0000-0000-0000F2240000}"/>
    <cellStyle name="Navadno 22 3 8" xfId="9535" xr:uid="{00000000-0005-0000-0000-0000F3240000}"/>
    <cellStyle name="Navadno 22 30" xfId="9536" xr:uid="{00000000-0005-0000-0000-0000F4240000}"/>
    <cellStyle name="Navadno 22 31" xfId="9537" xr:uid="{00000000-0005-0000-0000-0000F5240000}"/>
    <cellStyle name="Navadno 22 32" xfId="9538" xr:uid="{00000000-0005-0000-0000-0000F6240000}"/>
    <cellStyle name="Navadno 22 4" xfId="9539" xr:uid="{00000000-0005-0000-0000-0000F7240000}"/>
    <cellStyle name="Navadno 22 4 2" xfId="9540" xr:uid="{00000000-0005-0000-0000-0000F8240000}"/>
    <cellStyle name="Navadno 22 4 3" xfId="9541" xr:uid="{00000000-0005-0000-0000-0000F9240000}"/>
    <cellStyle name="Navadno 22 4 4" xfId="9542" xr:uid="{00000000-0005-0000-0000-0000FA240000}"/>
    <cellStyle name="Navadno 22 4 5" xfId="9543" xr:uid="{00000000-0005-0000-0000-0000FB240000}"/>
    <cellStyle name="Navadno 22 4 6" xfId="9544" xr:uid="{00000000-0005-0000-0000-0000FC240000}"/>
    <cellStyle name="Navadno 22 4 7" xfId="9545" xr:uid="{00000000-0005-0000-0000-0000FD240000}"/>
    <cellStyle name="Navadno 22 4 8" xfId="9546" xr:uid="{00000000-0005-0000-0000-0000FE240000}"/>
    <cellStyle name="Navadno 22 5" xfId="9547" xr:uid="{00000000-0005-0000-0000-0000FF240000}"/>
    <cellStyle name="Navadno 22 5 2" xfId="9548" xr:uid="{00000000-0005-0000-0000-000000250000}"/>
    <cellStyle name="Navadno 22 5 3" xfId="9549" xr:uid="{00000000-0005-0000-0000-000001250000}"/>
    <cellStyle name="Navadno 22 5 4" xfId="9550" xr:uid="{00000000-0005-0000-0000-000002250000}"/>
    <cellStyle name="Navadno 22 5 5" xfId="9551" xr:uid="{00000000-0005-0000-0000-000003250000}"/>
    <cellStyle name="Navadno 22 5 6" xfId="9552" xr:uid="{00000000-0005-0000-0000-000004250000}"/>
    <cellStyle name="Navadno 22 5 7" xfId="9553" xr:uid="{00000000-0005-0000-0000-000005250000}"/>
    <cellStyle name="Navadno 22 5 8" xfId="9554" xr:uid="{00000000-0005-0000-0000-000006250000}"/>
    <cellStyle name="Navadno 22 6" xfId="9555" xr:uid="{00000000-0005-0000-0000-000007250000}"/>
    <cellStyle name="Navadno 22 6 2" xfId="9556" xr:uid="{00000000-0005-0000-0000-000008250000}"/>
    <cellStyle name="Navadno 22 6 3" xfId="9557" xr:uid="{00000000-0005-0000-0000-000009250000}"/>
    <cellStyle name="Navadno 22 6 4" xfId="9558" xr:uid="{00000000-0005-0000-0000-00000A250000}"/>
    <cellStyle name="Navadno 22 6 5" xfId="9559" xr:uid="{00000000-0005-0000-0000-00000B250000}"/>
    <cellStyle name="Navadno 22 6 6" xfId="9560" xr:uid="{00000000-0005-0000-0000-00000C250000}"/>
    <cellStyle name="Navadno 22 6 7" xfId="9561" xr:uid="{00000000-0005-0000-0000-00000D250000}"/>
    <cellStyle name="Navadno 22 6 8" xfId="9562" xr:uid="{00000000-0005-0000-0000-00000E250000}"/>
    <cellStyle name="Navadno 22 7" xfId="9563" xr:uid="{00000000-0005-0000-0000-00000F250000}"/>
    <cellStyle name="Navadno 22 7 2" xfId="9564" xr:uid="{00000000-0005-0000-0000-000010250000}"/>
    <cellStyle name="Navadno 22 7 3" xfId="9565" xr:uid="{00000000-0005-0000-0000-000011250000}"/>
    <cellStyle name="Navadno 22 7 4" xfId="9566" xr:uid="{00000000-0005-0000-0000-000012250000}"/>
    <cellStyle name="Navadno 22 7 5" xfId="9567" xr:uid="{00000000-0005-0000-0000-000013250000}"/>
    <cellStyle name="Navadno 22 7 6" xfId="9568" xr:uid="{00000000-0005-0000-0000-000014250000}"/>
    <cellStyle name="Navadno 22 7 7" xfId="9569" xr:uid="{00000000-0005-0000-0000-000015250000}"/>
    <cellStyle name="Navadno 22 7 8" xfId="9570" xr:uid="{00000000-0005-0000-0000-000016250000}"/>
    <cellStyle name="Navadno 22 8" xfId="9571" xr:uid="{00000000-0005-0000-0000-000017250000}"/>
    <cellStyle name="Navadno 22 8 2" xfId="9572" xr:uid="{00000000-0005-0000-0000-000018250000}"/>
    <cellStyle name="Navadno 22 8 3" xfId="9573" xr:uid="{00000000-0005-0000-0000-000019250000}"/>
    <cellStyle name="Navadno 22 8 4" xfId="9574" xr:uid="{00000000-0005-0000-0000-00001A250000}"/>
    <cellStyle name="Navadno 22 8 5" xfId="9575" xr:uid="{00000000-0005-0000-0000-00001B250000}"/>
    <cellStyle name="Navadno 22 8 6" xfId="9576" xr:uid="{00000000-0005-0000-0000-00001C250000}"/>
    <cellStyle name="Navadno 22 8 7" xfId="9577" xr:uid="{00000000-0005-0000-0000-00001D250000}"/>
    <cellStyle name="Navadno 22 8 8" xfId="9578" xr:uid="{00000000-0005-0000-0000-00001E250000}"/>
    <cellStyle name="Navadno 22 9" xfId="9579" xr:uid="{00000000-0005-0000-0000-00001F250000}"/>
    <cellStyle name="Navadno 22 9 2" xfId="9580" xr:uid="{00000000-0005-0000-0000-000020250000}"/>
    <cellStyle name="Navadno 22 9 3" xfId="9581" xr:uid="{00000000-0005-0000-0000-000021250000}"/>
    <cellStyle name="Navadno 22 9 4" xfId="9582" xr:uid="{00000000-0005-0000-0000-000022250000}"/>
    <cellStyle name="Navadno 23" xfId="9583" xr:uid="{00000000-0005-0000-0000-000023250000}"/>
    <cellStyle name="Navadno 23 10" xfId="9584" xr:uid="{00000000-0005-0000-0000-000024250000}"/>
    <cellStyle name="Navadno 23 10 2" xfId="9585" xr:uid="{00000000-0005-0000-0000-000025250000}"/>
    <cellStyle name="Navadno 23 11" xfId="9586" xr:uid="{00000000-0005-0000-0000-000026250000}"/>
    <cellStyle name="Navadno 23 11 2" xfId="9587" xr:uid="{00000000-0005-0000-0000-000027250000}"/>
    <cellStyle name="Navadno 23 12" xfId="9588" xr:uid="{00000000-0005-0000-0000-000028250000}"/>
    <cellStyle name="Navadno 23 12 2" xfId="9589" xr:uid="{00000000-0005-0000-0000-000029250000}"/>
    <cellStyle name="Navadno 23 13" xfId="9590" xr:uid="{00000000-0005-0000-0000-00002A250000}"/>
    <cellStyle name="Navadno 23 13 2" xfId="9591" xr:uid="{00000000-0005-0000-0000-00002B250000}"/>
    <cellStyle name="Navadno 23 14" xfId="9592" xr:uid="{00000000-0005-0000-0000-00002C250000}"/>
    <cellStyle name="Navadno 23 14 2" xfId="9593" xr:uid="{00000000-0005-0000-0000-00002D250000}"/>
    <cellStyle name="Navadno 23 15" xfId="9594" xr:uid="{00000000-0005-0000-0000-00002E250000}"/>
    <cellStyle name="Navadno 23 15 2" xfId="9595" xr:uid="{00000000-0005-0000-0000-00002F250000}"/>
    <cellStyle name="Navadno 23 16" xfId="9596" xr:uid="{00000000-0005-0000-0000-000030250000}"/>
    <cellStyle name="Navadno 23 16 2" xfId="9597" xr:uid="{00000000-0005-0000-0000-000031250000}"/>
    <cellStyle name="Navadno 23 17" xfId="9598" xr:uid="{00000000-0005-0000-0000-000032250000}"/>
    <cellStyle name="Navadno 23 17 2" xfId="9599" xr:uid="{00000000-0005-0000-0000-000033250000}"/>
    <cellStyle name="Navadno 23 18" xfId="9600" xr:uid="{00000000-0005-0000-0000-000034250000}"/>
    <cellStyle name="Navadno 23 18 2" xfId="9601" xr:uid="{00000000-0005-0000-0000-000035250000}"/>
    <cellStyle name="Navadno 23 19" xfId="9602" xr:uid="{00000000-0005-0000-0000-000036250000}"/>
    <cellStyle name="Navadno 23 19 2" xfId="9603" xr:uid="{00000000-0005-0000-0000-000037250000}"/>
    <cellStyle name="Navadno 23 2" xfId="9604" xr:uid="{00000000-0005-0000-0000-000038250000}"/>
    <cellStyle name="Navadno 23 2 10" xfId="9605" xr:uid="{00000000-0005-0000-0000-000039250000}"/>
    <cellStyle name="Navadno 23 2 11" xfId="9606" xr:uid="{00000000-0005-0000-0000-00003A250000}"/>
    <cellStyle name="Navadno 23 2 12" xfId="9607" xr:uid="{00000000-0005-0000-0000-00003B250000}"/>
    <cellStyle name="Navadno 23 2 13" xfId="9608" xr:uid="{00000000-0005-0000-0000-00003C250000}"/>
    <cellStyle name="Navadno 23 2 14" xfId="9609" xr:uid="{00000000-0005-0000-0000-00003D250000}"/>
    <cellStyle name="Navadno 23 2 15" xfId="9610" xr:uid="{00000000-0005-0000-0000-00003E250000}"/>
    <cellStyle name="Navadno 23 2 16" xfId="9611" xr:uid="{00000000-0005-0000-0000-00003F250000}"/>
    <cellStyle name="Navadno 23 2 17" xfId="9612" xr:uid="{00000000-0005-0000-0000-000040250000}"/>
    <cellStyle name="Navadno 23 2 18" xfId="9613" xr:uid="{00000000-0005-0000-0000-000041250000}"/>
    <cellStyle name="Navadno 23 2 19" xfId="9614" xr:uid="{00000000-0005-0000-0000-000042250000}"/>
    <cellStyle name="Navadno 23 2 2" xfId="9615" xr:uid="{00000000-0005-0000-0000-000043250000}"/>
    <cellStyle name="Navadno 23 2 20" xfId="9616" xr:uid="{00000000-0005-0000-0000-000044250000}"/>
    <cellStyle name="Navadno 23 2 21" xfId="9617" xr:uid="{00000000-0005-0000-0000-000045250000}"/>
    <cellStyle name="Navadno 23 2 22" xfId="9618" xr:uid="{00000000-0005-0000-0000-000046250000}"/>
    <cellStyle name="Navadno 23 2 23" xfId="9619" xr:uid="{00000000-0005-0000-0000-000047250000}"/>
    <cellStyle name="Navadno 23 2 24" xfId="9620" xr:uid="{00000000-0005-0000-0000-000048250000}"/>
    <cellStyle name="Navadno 23 2 3" xfId="9621" xr:uid="{00000000-0005-0000-0000-000049250000}"/>
    <cellStyle name="Navadno 23 2 4" xfId="9622" xr:uid="{00000000-0005-0000-0000-00004A250000}"/>
    <cellStyle name="Navadno 23 2 5" xfId="9623" xr:uid="{00000000-0005-0000-0000-00004B250000}"/>
    <cellStyle name="Navadno 23 2 6" xfId="9624" xr:uid="{00000000-0005-0000-0000-00004C250000}"/>
    <cellStyle name="Navadno 23 2 7" xfId="9625" xr:uid="{00000000-0005-0000-0000-00004D250000}"/>
    <cellStyle name="Navadno 23 2 8" xfId="9626" xr:uid="{00000000-0005-0000-0000-00004E250000}"/>
    <cellStyle name="Navadno 23 2 9" xfId="9627" xr:uid="{00000000-0005-0000-0000-00004F250000}"/>
    <cellStyle name="Navadno 23 20" xfId="9628" xr:uid="{00000000-0005-0000-0000-000050250000}"/>
    <cellStyle name="Navadno 23 20 2" xfId="9629" xr:uid="{00000000-0005-0000-0000-000051250000}"/>
    <cellStyle name="Navadno 23 21" xfId="9630" xr:uid="{00000000-0005-0000-0000-000052250000}"/>
    <cellStyle name="Navadno 23 21 2" xfId="9631" xr:uid="{00000000-0005-0000-0000-000053250000}"/>
    <cellStyle name="Navadno 23 22" xfId="9632" xr:uid="{00000000-0005-0000-0000-000054250000}"/>
    <cellStyle name="Navadno 23 22 2" xfId="9633" xr:uid="{00000000-0005-0000-0000-000055250000}"/>
    <cellStyle name="Navadno 23 23" xfId="9634" xr:uid="{00000000-0005-0000-0000-000056250000}"/>
    <cellStyle name="Navadno 23 23 2" xfId="9635" xr:uid="{00000000-0005-0000-0000-000057250000}"/>
    <cellStyle name="Navadno 23 24" xfId="9636" xr:uid="{00000000-0005-0000-0000-000058250000}"/>
    <cellStyle name="Navadno 23 24 2" xfId="9637" xr:uid="{00000000-0005-0000-0000-000059250000}"/>
    <cellStyle name="Navadno 23 25" xfId="9638" xr:uid="{00000000-0005-0000-0000-00005A250000}"/>
    <cellStyle name="Navadno 23 25 2" xfId="9639" xr:uid="{00000000-0005-0000-0000-00005B250000}"/>
    <cellStyle name="Navadno 23 26" xfId="9640" xr:uid="{00000000-0005-0000-0000-00005C250000}"/>
    <cellStyle name="Navadno 23 26 2" xfId="9641" xr:uid="{00000000-0005-0000-0000-00005D250000}"/>
    <cellStyle name="Navadno 23 27" xfId="9642" xr:uid="{00000000-0005-0000-0000-00005E250000}"/>
    <cellStyle name="Navadno 23 27 2" xfId="9643" xr:uid="{00000000-0005-0000-0000-00005F250000}"/>
    <cellStyle name="Navadno 23 28" xfId="9644" xr:uid="{00000000-0005-0000-0000-000060250000}"/>
    <cellStyle name="Navadno 23 28 2" xfId="9645" xr:uid="{00000000-0005-0000-0000-000061250000}"/>
    <cellStyle name="Navadno 23 29" xfId="9646" xr:uid="{00000000-0005-0000-0000-000062250000}"/>
    <cellStyle name="Navadno 23 29 2" xfId="9647" xr:uid="{00000000-0005-0000-0000-000063250000}"/>
    <cellStyle name="Navadno 23 3" xfId="9648" xr:uid="{00000000-0005-0000-0000-000064250000}"/>
    <cellStyle name="Navadno 23 3 2" xfId="9649" xr:uid="{00000000-0005-0000-0000-000065250000}"/>
    <cellStyle name="Navadno 23 3 3" xfId="9650" xr:uid="{00000000-0005-0000-0000-000066250000}"/>
    <cellStyle name="Navadno 23 3 4" xfId="9651" xr:uid="{00000000-0005-0000-0000-000067250000}"/>
    <cellStyle name="Navadno 23 3 5" xfId="9652" xr:uid="{00000000-0005-0000-0000-000068250000}"/>
    <cellStyle name="Navadno 23 3 6" xfId="9653" xr:uid="{00000000-0005-0000-0000-000069250000}"/>
    <cellStyle name="Navadno 23 3 7" xfId="9654" xr:uid="{00000000-0005-0000-0000-00006A250000}"/>
    <cellStyle name="Navadno 23 3 8" xfId="9655" xr:uid="{00000000-0005-0000-0000-00006B250000}"/>
    <cellStyle name="Navadno 23 30" xfId="9656" xr:uid="{00000000-0005-0000-0000-00006C250000}"/>
    <cellStyle name="Navadno 23 30 2" xfId="9657" xr:uid="{00000000-0005-0000-0000-00006D250000}"/>
    <cellStyle name="Navadno 23 31" xfId="9658" xr:uid="{00000000-0005-0000-0000-00006E250000}"/>
    <cellStyle name="Navadno 23 31 2" xfId="9659" xr:uid="{00000000-0005-0000-0000-00006F250000}"/>
    <cellStyle name="Navadno 23 32" xfId="9660" xr:uid="{00000000-0005-0000-0000-000070250000}"/>
    <cellStyle name="Navadno 23 32 2" xfId="9661" xr:uid="{00000000-0005-0000-0000-000071250000}"/>
    <cellStyle name="Navadno 23 33" xfId="9662" xr:uid="{00000000-0005-0000-0000-000072250000}"/>
    <cellStyle name="Navadno 23 33 2" xfId="9663" xr:uid="{00000000-0005-0000-0000-000073250000}"/>
    <cellStyle name="Navadno 23 34" xfId="9664" xr:uid="{00000000-0005-0000-0000-000074250000}"/>
    <cellStyle name="Navadno 23 34 2" xfId="9665" xr:uid="{00000000-0005-0000-0000-000075250000}"/>
    <cellStyle name="Navadno 23 35" xfId="9666" xr:uid="{00000000-0005-0000-0000-000076250000}"/>
    <cellStyle name="Navadno 23 35 2" xfId="9667" xr:uid="{00000000-0005-0000-0000-000077250000}"/>
    <cellStyle name="Navadno 23 36" xfId="9668" xr:uid="{00000000-0005-0000-0000-000078250000}"/>
    <cellStyle name="Navadno 23 36 2" xfId="9669" xr:uid="{00000000-0005-0000-0000-000079250000}"/>
    <cellStyle name="Navadno 23 37" xfId="9670" xr:uid="{00000000-0005-0000-0000-00007A250000}"/>
    <cellStyle name="Navadno 23 37 2" xfId="9671" xr:uid="{00000000-0005-0000-0000-00007B250000}"/>
    <cellStyle name="Navadno 23 38" xfId="9672" xr:uid="{00000000-0005-0000-0000-00007C250000}"/>
    <cellStyle name="Navadno 23 38 2" xfId="9673" xr:uid="{00000000-0005-0000-0000-00007D250000}"/>
    <cellStyle name="Navadno 23 39" xfId="9674" xr:uid="{00000000-0005-0000-0000-00007E250000}"/>
    <cellStyle name="Navadno 23 39 2" xfId="9675" xr:uid="{00000000-0005-0000-0000-00007F250000}"/>
    <cellStyle name="Navadno 23 4" xfId="9676" xr:uid="{00000000-0005-0000-0000-000080250000}"/>
    <cellStyle name="Navadno 23 4 2" xfId="9677" xr:uid="{00000000-0005-0000-0000-000081250000}"/>
    <cellStyle name="Navadno 23 4 3" xfId="9678" xr:uid="{00000000-0005-0000-0000-000082250000}"/>
    <cellStyle name="Navadno 23 4 4" xfId="9679" xr:uid="{00000000-0005-0000-0000-000083250000}"/>
    <cellStyle name="Navadno 23 4 5" xfId="9680" xr:uid="{00000000-0005-0000-0000-000084250000}"/>
    <cellStyle name="Navadno 23 4 6" xfId="9681" xr:uid="{00000000-0005-0000-0000-000085250000}"/>
    <cellStyle name="Navadno 23 40" xfId="9682" xr:uid="{00000000-0005-0000-0000-000086250000}"/>
    <cellStyle name="Navadno 23 40 2" xfId="9683" xr:uid="{00000000-0005-0000-0000-000087250000}"/>
    <cellStyle name="Navadno 23 41" xfId="9684" xr:uid="{00000000-0005-0000-0000-000088250000}"/>
    <cellStyle name="Navadno 23 41 2" xfId="9685" xr:uid="{00000000-0005-0000-0000-000089250000}"/>
    <cellStyle name="Navadno 23 42" xfId="9686" xr:uid="{00000000-0005-0000-0000-00008A250000}"/>
    <cellStyle name="Navadno 23 42 2" xfId="9687" xr:uid="{00000000-0005-0000-0000-00008B250000}"/>
    <cellStyle name="Navadno 23 43" xfId="9688" xr:uid="{00000000-0005-0000-0000-00008C250000}"/>
    <cellStyle name="Navadno 23 43 2" xfId="9689" xr:uid="{00000000-0005-0000-0000-00008D250000}"/>
    <cellStyle name="Navadno 23 44" xfId="9690" xr:uid="{00000000-0005-0000-0000-00008E250000}"/>
    <cellStyle name="Navadno 23 44 2" xfId="9691" xr:uid="{00000000-0005-0000-0000-00008F250000}"/>
    <cellStyle name="Navadno 23 45" xfId="9692" xr:uid="{00000000-0005-0000-0000-000090250000}"/>
    <cellStyle name="Navadno 23 5" xfId="9693" xr:uid="{00000000-0005-0000-0000-000091250000}"/>
    <cellStyle name="Navadno 23 5 2" xfId="9694" xr:uid="{00000000-0005-0000-0000-000092250000}"/>
    <cellStyle name="Navadno 23 5 3" xfId="9695" xr:uid="{00000000-0005-0000-0000-000093250000}"/>
    <cellStyle name="Navadno 23 5 4" xfId="9696" xr:uid="{00000000-0005-0000-0000-000094250000}"/>
    <cellStyle name="Navadno 23 5 5" xfId="9697" xr:uid="{00000000-0005-0000-0000-000095250000}"/>
    <cellStyle name="Navadno 23 5 6" xfId="9698" xr:uid="{00000000-0005-0000-0000-000096250000}"/>
    <cellStyle name="Navadno 23 6" xfId="9699" xr:uid="{00000000-0005-0000-0000-000097250000}"/>
    <cellStyle name="Navadno 23 6 2" xfId="9700" xr:uid="{00000000-0005-0000-0000-000098250000}"/>
    <cellStyle name="Navadno 23 6 3" xfId="9701" xr:uid="{00000000-0005-0000-0000-000099250000}"/>
    <cellStyle name="Navadno 23 6 4" xfId="9702" xr:uid="{00000000-0005-0000-0000-00009A250000}"/>
    <cellStyle name="Navadno 23 6 5" xfId="9703" xr:uid="{00000000-0005-0000-0000-00009B250000}"/>
    <cellStyle name="Navadno 23 6 6" xfId="9704" xr:uid="{00000000-0005-0000-0000-00009C250000}"/>
    <cellStyle name="Navadno 23 7" xfId="9705" xr:uid="{00000000-0005-0000-0000-00009D250000}"/>
    <cellStyle name="Navadno 23 7 2" xfId="9706" xr:uid="{00000000-0005-0000-0000-00009E250000}"/>
    <cellStyle name="Navadno 23 8" xfId="9707" xr:uid="{00000000-0005-0000-0000-00009F250000}"/>
    <cellStyle name="Navadno 23 8 2" xfId="9708" xr:uid="{00000000-0005-0000-0000-0000A0250000}"/>
    <cellStyle name="Navadno 23 9" xfId="9709" xr:uid="{00000000-0005-0000-0000-0000A1250000}"/>
    <cellStyle name="Navadno 23 9 2" xfId="9710" xr:uid="{00000000-0005-0000-0000-0000A2250000}"/>
    <cellStyle name="Navadno 24" xfId="9711" xr:uid="{00000000-0005-0000-0000-0000A3250000}"/>
    <cellStyle name="Navadno 24 10" xfId="9712" xr:uid="{00000000-0005-0000-0000-0000A4250000}"/>
    <cellStyle name="Navadno 24 11" xfId="9713" xr:uid="{00000000-0005-0000-0000-0000A5250000}"/>
    <cellStyle name="Navadno 24 12" xfId="9714" xr:uid="{00000000-0005-0000-0000-0000A6250000}"/>
    <cellStyle name="Navadno 24 13" xfId="9715" xr:uid="{00000000-0005-0000-0000-0000A7250000}"/>
    <cellStyle name="Navadno 24 14" xfId="9716" xr:uid="{00000000-0005-0000-0000-0000A8250000}"/>
    <cellStyle name="Navadno 24 15" xfId="9717" xr:uid="{00000000-0005-0000-0000-0000A9250000}"/>
    <cellStyle name="Navadno 24 16" xfId="9718" xr:uid="{00000000-0005-0000-0000-0000AA250000}"/>
    <cellStyle name="Navadno 24 17" xfId="9719" xr:uid="{00000000-0005-0000-0000-0000AB250000}"/>
    <cellStyle name="Navadno 24 2" xfId="9720" xr:uid="{00000000-0005-0000-0000-0000AC250000}"/>
    <cellStyle name="Navadno 24 2 2" xfId="9721" xr:uid="{00000000-0005-0000-0000-0000AD250000}"/>
    <cellStyle name="Navadno 24 3" xfId="9722" xr:uid="{00000000-0005-0000-0000-0000AE250000}"/>
    <cellStyle name="Navadno 24 4" xfId="9723" xr:uid="{00000000-0005-0000-0000-0000AF250000}"/>
    <cellStyle name="Navadno 24 5" xfId="9724" xr:uid="{00000000-0005-0000-0000-0000B0250000}"/>
    <cellStyle name="Navadno 24 6" xfId="9725" xr:uid="{00000000-0005-0000-0000-0000B1250000}"/>
    <cellStyle name="Navadno 24 7" xfId="9726" xr:uid="{00000000-0005-0000-0000-0000B2250000}"/>
    <cellStyle name="Navadno 24 8" xfId="9727" xr:uid="{00000000-0005-0000-0000-0000B3250000}"/>
    <cellStyle name="Navadno 24 9" xfId="9728" xr:uid="{00000000-0005-0000-0000-0000B4250000}"/>
    <cellStyle name="Navadno 25" xfId="9729" xr:uid="{00000000-0005-0000-0000-0000B5250000}"/>
    <cellStyle name="Navadno 25 10" xfId="9730" xr:uid="{00000000-0005-0000-0000-0000B6250000}"/>
    <cellStyle name="Navadno 25 10 2" xfId="9731" xr:uid="{00000000-0005-0000-0000-0000B7250000}"/>
    <cellStyle name="Navadno 25 11" xfId="9732" xr:uid="{00000000-0005-0000-0000-0000B8250000}"/>
    <cellStyle name="Navadno 25 11 2" xfId="9733" xr:uid="{00000000-0005-0000-0000-0000B9250000}"/>
    <cellStyle name="Navadno 25 12" xfId="9734" xr:uid="{00000000-0005-0000-0000-0000BA250000}"/>
    <cellStyle name="Navadno 25 12 2" xfId="9735" xr:uid="{00000000-0005-0000-0000-0000BB250000}"/>
    <cellStyle name="Navadno 25 13" xfId="9736" xr:uid="{00000000-0005-0000-0000-0000BC250000}"/>
    <cellStyle name="Navadno 25 13 2" xfId="9737" xr:uid="{00000000-0005-0000-0000-0000BD250000}"/>
    <cellStyle name="Navadno 25 14" xfId="9738" xr:uid="{00000000-0005-0000-0000-0000BE250000}"/>
    <cellStyle name="Navadno 25 14 2" xfId="9739" xr:uid="{00000000-0005-0000-0000-0000BF250000}"/>
    <cellStyle name="Navadno 25 15" xfId="9740" xr:uid="{00000000-0005-0000-0000-0000C0250000}"/>
    <cellStyle name="Navadno 25 15 2" xfId="9741" xr:uid="{00000000-0005-0000-0000-0000C1250000}"/>
    <cellStyle name="Navadno 25 16" xfId="9742" xr:uid="{00000000-0005-0000-0000-0000C2250000}"/>
    <cellStyle name="Navadno 25 16 2" xfId="9743" xr:uid="{00000000-0005-0000-0000-0000C3250000}"/>
    <cellStyle name="Navadno 25 17" xfId="9744" xr:uid="{00000000-0005-0000-0000-0000C4250000}"/>
    <cellStyle name="Navadno 25 17 2" xfId="9745" xr:uid="{00000000-0005-0000-0000-0000C5250000}"/>
    <cellStyle name="Navadno 25 18" xfId="9746" xr:uid="{00000000-0005-0000-0000-0000C6250000}"/>
    <cellStyle name="Navadno 25 18 2" xfId="9747" xr:uid="{00000000-0005-0000-0000-0000C7250000}"/>
    <cellStyle name="Navadno 25 19" xfId="9748" xr:uid="{00000000-0005-0000-0000-0000C8250000}"/>
    <cellStyle name="Navadno 25 19 2" xfId="9749" xr:uid="{00000000-0005-0000-0000-0000C9250000}"/>
    <cellStyle name="Navadno 25 2" xfId="9750" xr:uid="{00000000-0005-0000-0000-0000CA250000}"/>
    <cellStyle name="Navadno 25 2 10" xfId="9751" xr:uid="{00000000-0005-0000-0000-0000CB250000}"/>
    <cellStyle name="Navadno 25 2 11" xfId="9752" xr:uid="{00000000-0005-0000-0000-0000CC250000}"/>
    <cellStyle name="Navadno 25 2 12" xfId="9753" xr:uid="{00000000-0005-0000-0000-0000CD250000}"/>
    <cellStyle name="Navadno 25 2 13" xfId="9754" xr:uid="{00000000-0005-0000-0000-0000CE250000}"/>
    <cellStyle name="Navadno 25 2 14" xfId="9755" xr:uid="{00000000-0005-0000-0000-0000CF250000}"/>
    <cellStyle name="Navadno 25 2 15" xfId="9756" xr:uid="{00000000-0005-0000-0000-0000D0250000}"/>
    <cellStyle name="Navadno 25 2 16" xfId="9757" xr:uid="{00000000-0005-0000-0000-0000D1250000}"/>
    <cellStyle name="Navadno 25 2 17" xfId="9758" xr:uid="{00000000-0005-0000-0000-0000D2250000}"/>
    <cellStyle name="Navadno 25 2 18" xfId="9759" xr:uid="{00000000-0005-0000-0000-0000D3250000}"/>
    <cellStyle name="Navadno 25 2 19" xfId="9760" xr:uid="{00000000-0005-0000-0000-0000D4250000}"/>
    <cellStyle name="Navadno 25 2 2" xfId="9761" xr:uid="{00000000-0005-0000-0000-0000D5250000}"/>
    <cellStyle name="Navadno 25 2 2 2" xfId="9762" xr:uid="{00000000-0005-0000-0000-0000D6250000}"/>
    <cellStyle name="Navadno 25 2 20" xfId="9763" xr:uid="{00000000-0005-0000-0000-0000D7250000}"/>
    <cellStyle name="Navadno 25 2 21" xfId="9764" xr:uid="{00000000-0005-0000-0000-0000D8250000}"/>
    <cellStyle name="Navadno 25 2 22" xfId="9765" xr:uid="{00000000-0005-0000-0000-0000D9250000}"/>
    <cellStyle name="Navadno 25 2 23" xfId="9766" xr:uid="{00000000-0005-0000-0000-0000DA250000}"/>
    <cellStyle name="Navadno 25 2 24" xfId="9767" xr:uid="{00000000-0005-0000-0000-0000DB250000}"/>
    <cellStyle name="Navadno 25 2 3" xfId="9768" xr:uid="{00000000-0005-0000-0000-0000DC250000}"/>
    <cellStyle name="Navadno 25 2 4" xfId="9769" xr:uid="{00000000-0005-0000-0000-0000DD250000}"/>
    <cellStyle name="Navadno 25 2 5" xfId="9770" xr:uid="{00000000-0005-0000-0000-0000DE250000}"/>
    <cellStyle name="Navadno 25 2 6" xfId="9771" xr:uid="{00000000-0005-0000-0000-0000DF250000}"/>
    <cellStyle name="Navadno 25 2 7" xfId="9772" xr:uid="{00000000-0005-0000-0000-0000E0250000}"/>
    <cellStyle name="Navadno 25 2 8" xfId="9773" xr:uid="{00000000-0005-0000-0000-0000E1250000}"/>
    <cellStyle name="Navadno 25 2 9" xfId="9774" xr:uid="{00000000-0005-0000-0000-0000E2250000}"/>
    <cellStyle name="Navadno 25 20" xfId="9775" xr:uid="{00000000-0005-0000-0000-0000E3250000}"/>
    <cellStyle name="Navadno 25 20 2" xfId="9776" xr:uid="{00000000-0005-0000-0000-0000E4250000}"/>
    <cellStyle name="Navadno 25 21" xfId="9777" xr:uid="{00000000-0005-0000-0000-0000E5250000}"/>
    <cellStyle name="Navadno 25 21 2" xfId="9778" xr:uid="{00000000-0005-0000-0000-0000E6250000}"/>
    <cellStyle name="Navadno 25 22" xfId="9779" xr:uid="{00000000-0005-0000-0000-0000E7250000}"/>
    <cellStyle name="Navadno 25 22 2" xfId="9780" xr:uid="{00000000-0005-0000-0000-0000E8250000}"/>
    <cellStyle name="Navadno 25 23" xfId="9781" xr:uid="{00000000-0005-0000-0000-0000E9250000}"/>
    <cellStyle name="Navadno 25 23 2" xfId="9782" xr:uid="{00000000-0005-0000-0000-0000EA250000}"/>
    <cellStyle name="Navadno 25 24" xfId="9783" xr:uid="{00000000-0005-0000-0000-0000EB250000}"/>
    <cellStyle name="Navadno 25 24 2" xfId="9784" xr:uid="{00000000-0005-0000-0000-0000EC250000}"/>
    <cellStyle name="Navadno 25 25" xfId="9785" xr:uid="{00000000-0005-0000-0000-0000ED250000}"/>
    <cellStyle name="Navadno 25 25 2" xfId="9786" xr:uid="{00000000-0005-0000-0000-0000EE250000}"/>
    <cellStyle name="Navadno 25 26" xfId="9787" xr:uid="{00000000-0005-0000-0000-0000EF250000}"/>
    <cellStyle name="Navadno 25 26 2" xfId="9788" xr:uid="{00000000-0005-0000-0000-0000F0250000}"/>
    <cellStyle name="Navadno 25 27" xfId="9789" xr:uid="{00000000-0005-0000-0000-0000F1250000}"/>
    <cellStyle name="Navadno 25 27 2" xfId="9790" xr:uid="{00000000-0005-0000-0000-0000F2250000}"/>
    <cellStyle name="Navadno 25 28" xfId="9791" xr:uid="{00000000-0005-0000-0000-0000F3250000}"/>
    <cellStyle name="Navadno 25 28 2" xfId="9792" xr:uid="{00000000-0005-0000-0000-0000F4250000}"/>
    <cellStyle name="Navadno 25 29" xfId="9793" xr:uid="{00000000-0005-0000-0000-0000F5250000}"/>
    <cellStyle name="Navadno 25 29 2" xfId="9794" xr:uid="{00000000-0005-0000-0000-0000F6250000}"/>
    <cellStyle name="Navadno 25 3" xfId="9795" xr:uid="{00000000-0005-0000-0000-0000F7250000}"/>
    <cellStyle name="Navadno 25 3 2" xfId="9796" xr:uid="{00000000-0005-0000-0000-0000F8250000}"/>
    <cellStyle name="Navadno 25 3 3" xfId="9797" xr:uid="{00000000-0005-0000-0000-0000F9250000}"/>
    <cellStyle name="Navadno 25 3 4" xfId="9798" xr:uid="{00000000-0005-0000-0000-0000FA250000}"/>
    <cellStyle name="Navadno 25 3 5" xfId="9799" xr:uid="{00000000-0005-0000-0000-0000FB250000}"/>
    <cellStyle name="Navadno 25 3 6" xfId="9800" xr:uid="{00000000-0005-0000-0000-0000FC250000}"/>
    <cellStyle name="Navadno 25 3 7" xfId="9801" xr:uid="{00000000-0005-0000-0000-0000FD250000}"/>
    <cellStyle name="Navadno 25 3 8" xfId="9802" xr:uid="{00000000-0005-0000-0000-0000FE250000}"/>
    <cellStyle name="Navadno 25 3 9" xfId="9803" xr:uid="{00000000-0005-0000-0000-0000FF250000}"/>
    <cellStyle name="Navadno 25 30" xfId="9804" xr:uid="{00000000-0005-0000-0000-000000260000}"/>
    <cellStyle name="Navadno 25 30 2" xfId="9805" xr:uid="{00000000-0005-0000-0000-000001260000}"/>
    <cellStyle name="Navadno 25 31" xfId="9806" xr:uid="{00000000-0005-0000-0000-000002260000}"/>
    <cellStyle name="Navadno 25 31 2" xfId="9807" xr:uid="{00000000-0005-0000-0000-000003260000}"/>
    <cellStyle name="Navadno 25 32" xfId="9808" xr:uid="{00000000-0005-0000-0000-000004260000}"/>
    <cellStyle name="Navadno 25 32 2" xfId="9809" xr:uid="{00000000-0005-0000-0000-000005260000}"/>
    <cellStyle name="Navadno 25 33" xfId="9810" xr:uid="{00000000-0005-0000-0000-000006260000}"/>
    <cellStyle name="Navadno 25 33 2" xfId="9811" xr:uid="{00000000-0005-0000-0000-000007260000}"/>
    <cellStyle name="Navadno 25 34" xfId="9812" xr:uid="{00000000-0005-0000-0000-000008260000}"/>
    <cellStyle name="Navadno 25 34 2" xfId="9813" xr:uid="{00000000-0005-0000-0000-000009260000}"/>
    <cellStyle name="Navadno 25 35" xfId="9814" xr:uid="{00000000-0005-0000-0000-00000A260000}"/>
    <cellStyle name="Navadno 25 35 2" xfId="9815" xr:uid="{00000000-0005-0000-0000-00000B260000}"/>
    <cellStyle name="Navadno 25 36" xfId="9816" xr:uid="{00000000-0005-0000-0000-00000C260000}"/>
    <cellStyle name="Navadno 25 36 2" xfId="9817" xr:uid="{00000000-0005-0000-0000-00000D260000}"/>
    <cellStyle name="Navadno 25 37" xfId="9818" xr:uid="{00000000-0005-0000-0000-00000E260000}"/>
    <cellStyle name="Navadno 25 37 2" xfId="9819" xr:uid="{00000000-0005-0000-0000-00000F260000}"/>
    <cellStyle name="Navadno 25 38" xfId="9820" xr:uid="{00000000-0005-0000-0000-000010260000}"/>
    <cellStyle name="Navadno 25 38 2" xfId="9821" xr:uid="{00000000-0005-0000-0000-000011260000}"/>
    <cellStyle name="Navadno 25 39" xfId="9822" xr:uid="{00000000-0005-0000-0000-000012260000}"/>
    <cellStyle name="Navadno 25 39 2" xfId="9823" xr:uid="{00000000-0005-0000-0000-000013260000}"/>
    <cellStyle name="Navadno 25 4" xfId="9824" xr:uid="{00000000-0005-0000-0000-000014260000}"/>
    <cellStyle name="Navadno 25 4 2" xfId="9825" xr:uid="{00000000-0005-0000-0000-000015260000}"/>
    <cellStyle name="Navadno 25 4 3" xfId="9826" xr:uid="{00000000-0005-0000-0000-000016260000}"/>
    <cellStyle name="Navadno 25 4 4" xfId="9827" xr:uid="{00000000-0005-0000-0000-000017260000}"/>
    <cellStyle name="Navadno 25 4 5" xfId="9828" xr:uid="{00000000-0005-0000-0000-000018260000}"/>
    <cellStyle name="Navadno 25 4 6" xfId="9829" xr:uid="{00000000-0005-0000-0000-000019260000}"/>
    <cellStyle name="Navadno 25 40" xfId="9830" xr:uid="{00000000-0005-0000-0000-00001A260000}"/>
    <cellStyle name="Navadno 25 40 2" xfId="9831" xr:uid="{00000000-0005-0000-0000-00001B260000}"/>
    <cellStyle name="Navadno 25 41" xfId="9832" xr:uid="{00000000-0005-0000-0000-00001C260000}"/>
    <cellStyle name="Navadno 25 41 2" xfId="9833" xr:uid="{00000000-0005-0000-0000-00001D260000}"/>
    <cellStyle name="Navadno 25 42" xfId="9834" xr:uid="{00000000-0005-0000-0000-00001E260000}"/>
    <cellStyle name="Navadno 25 42 2" xfId="9835" xr:uid="{00000000-0005-0000-0000-00001F260000}"/>
    <cellStyle name="Navadno 25 43" xfId="9836" xr:uid="{00000000-0005-0000-0000-000020260000}"/>
    <cellStyle name="Navadno 25 43 2" xfId="9837" xr:uid="{00000000-0005-0000-0000-000021260000}"/>
    <cellStyle name="Navadno 25 44" xfId="9838" xr:uid="{00000000-0005-0000-0000-000022260000}"/>
    <cellStyle name="Navadno 25 44 2" xfId="9839" xr:uid="{00000000-0005-0000-0000-000023260000}"/>
    <cellStyle name="Navadno 25 5" xfId="9840" xr:uid="{00000000-0005-0000-0000-000024260000}"/>
    <cellStyle name="Navadno 25 5 2" xfId="9841" xr:uid="{00000000-0005-0000-0000-000025260000}"/>
    <cellStyle name="Navadno 25 5 3" xfId="9842" xr:uid="{00000000-0005-0000-0000-000026260000}"/>
    <cellStyle name="Navadno 25 5 4" xfId="9843" xr:uid="{00000000-0005-0000-0000-000027260000}"/>
    <cellStyle name="Navadno 25 5 5" xfId="9844" xr:uid="{00000000-0005-0000-0000-000028260000}"/>
    <cellStyle name="Navadno 25 5 6" xfId="9845" xr:uid="{00000000-0005-0000-0000-000029260000}"/>
    <cellStyle name="Navadno 25 6" xfId="9846" xr:uid="{00000000-0005-0000-0000-00002A260000}"/>
    <cellStyle name="Navadno 25 6 2" xfId="9847" xr:uid="{00000000-0005-0000-0000-00002B260000}"/>
    <cellStyle name="Navadno 25 6 3" xfId="9848" xr:uid="{00000000-0005-0000-0000-00002C260000}"/>
    <cellStyle name="Navadno 25 6 4" xfId="9849" xr:uid="{00000000-0005-0000-0000-00002D260000}"/>
    <cellStyle name="Navadno 25 6 5" xfId="9850" xr:uid="{00000000-0005-0000-0000-00002E260000}"/>
    <cellStyle name="Navadno 25 6 6" xfId="9851" xr:uid="{00000000-0005-0000-0000-00002F260000}"/>
    <cellStyle name="Navadno 25 7" xfId="9852" xr:uid="{00000000-0005-0000-0000-000030260000}"/>
    <cellStyle name="Navadno 25 7 2" xfId="9853" xr:uid="{00000000-0005-0000-0000-000031260000}"/>
    <cellStyle name="Navadno 25 8" xfId="9854" xr:uid="{00000000-0005-0000-0000-000032260000}"/>
    <cellStyle name="Navadno 25 8 2" xfId="9855" xr:uid="{00000000-0005-0000-0000-000033260000}"/>
    <cellStyle name="Navadno 25 9" xfId="9856" xr:uid="{00000000-0005-0000-0000-000034260000}"/>
    <cellStyle name="Navadno 25 9 2" xfId="9857" xr:uid="{00000000-0005-0000-0000-000035260000}"/>
    <cellStyle name="Navadno 26" xfId="9858" xr:uid="{00000000-0005-0000-0000-000036260000}"/>
    <cellStyle name="Navadno 26 10" xfId="9859" xr:uid="{00000000-0005-0000-0000-000037260000}"/>
    <cellStyle name="Navadno 26 11" xfId="9860" xr:uid="{00000000-0005-0000-0000-000038260000}"/>
    <cellStyle name="Navadno 26 12" xfId="9861" xr:uid="{00000000-0005-0000-0000-000039260000}"/>
    <cellStyle name="Navadno 26 13" xfId="9862" xr:uid="{00000000-0005-0000-0000-00003A260000}"/>
    <cellStyle name="Navadno 26 14" xfId="9863" xr:uid="{00000000-0005-0000-0000-00003B260000}"/>
    <cellStyle name="Navadno 26 15" xfId="9864" xr:uid="{00000000-0005-0000-0000-00003C260000}"/>
    <cellStyle name="Navadno 26 16" xfId="9865" xr:uid="{00000000-0005-0000-0000-00003D260000}"/>
    <cellStyle name="Navadno 26 17" xfId="9866" xr:uid="{00000000-0005-0000-0000-00003E260000}"/>
    <cellStyle name="Navadno 26 2" xfId="9867" xr:uid="{00000000-0005-0000-0000-00003F260000}"/>
    <cellStyle name="Navadno 26 2 2" xfId="9868" xr:uid="{00000000-0005-0000-0000-000040260000}"/>
    <cellStyle name="Navadno 26 3" xfId="9869" xr:uid="{00000000-0005-0000-0000-000041260000}"/>
    <cellStyle name="Navadno 26 4" xfId="9870" xr:uid="{00000000-0005-0000-0000-000042260000}"/>
    <cellStyle name="Navadno 26 5" xfId="9871" xr:uid="{00000000-0005-0000-0000-000043260000}"/>
    <cellStyle name="Navadno 26 6" xfId="9872" xr:uid="{00000000-0005-0000-0000-000044260000}"/>
    <cellStyle name="Navadno 26 7" xfId="9873" xr:uid="{00000000-0005-0000-0000-000045260000}"/>
    <cellStyle name="Navadno 26 8" xfId="9874" xr:uid="{00000000-0005-0000-0000-000046260000}"/>
    <cellStyle name="Navadno 26 9" xfId="9875" xr:uid="{00000000-0005-0000-0000-000047260000}"/>
    <cellStyle name="Navadno 27" xfId="9876" xr:uid="{00000000-0005-0000-0000-000048260000}"/>
    <cellStyle name="Navadno 27 10" xfId="9877" xr:uid="{00000000-0005-0000-0000-000049260000}"/>
    <cellStyle name="Navadno 27 11" xfId="9878" xr:uid="{00000000-0005-0000-0000-00004A260000}"/>
    <cellStyle name="Navadno 27 12" xfId="9879" xr:uid="{00000000-0005-0000-0000-00004B260000}"/>
    <cellStyle name="Navadno 27 13" xfId="9880" xr:uid="{00000000-0005-0000-0000-00004C260000}"/>
    <cellStyle name="Navadno 27 14" xfId="9881" xr:uid="{00000000-0005-0000-0000-00004D260000}"/>
    <cellStyle name="Navadno 27 15" xfId="9882" xr:uid="{00000000-0005-0000-0000-00004E260000}"/>
    <cellStyle name="Navadno 27 16" xfId="9883" xr:uid="{00000000-0005-0000-0000-00004F260000}"/>
    <cellStyle name="Navadno 27 17" xfId="9884" xr:uid="{00000000-0005-0000-0000-000050260000}"/>
    <cellStyle name="Navadno 27 2" xfId="9885" xr:uid="{00000000-0005-0000-0000-000051260000}"/>
    <cellStyle name="Navadno 27 2 2" xfId="9886" xr:uid="{00000000-0005-0000-0000-000052260000}"/>
    <cellStyle name="Navadno 27 3" xfId="9887" xr:uid="{00000000-0005-0000-0000-000053260000}"/>
    <cellStyle name="Navadno 27 4" xfId="9888" xr:uid="{00000000-0005-0000-0000-000054260000}"/>
    <cellStyle name="Navadno 27 5" xfId="9889" xr:uid="{00000000-0005-0000-0000-000055260000}"/>
    <cellStyle name="Navadno 27 6" xfId="9890" xr:uid="{00000000-0005-0000-0000-000056260000}"/>
    <cellStyle name="Navadno 27 7" xfId="9891" xr:uid="{00000000-0005-0000-0000-000057260000}"/>
    <cellStyle name="Navadno 27 8" xfId="9892" xr:uid="{00000000-0005-0000-0000-000058260000}"/>
    <cellStyle name="Navadno 27 9" xfId="9893" xr:uid="{00000000-0005-0000-0000-000059260000}"/>
    <cellStyle name="Navadno 28" xfId="9894" xr:uid="{00000000-0005-0000-0000-00005A260000}"/>
    <cellStyle name="Navadno 28 10" xfId="9895" xr:uid="{00000000-0005-0000-0000-00005B260000}"/>
    <cellStyle name="Navadno 28 11" xfId="9896" xr:uid="{00000000-0005-0000-0000-00005C260000}"/>
    <cellStyle name="Navadno 28 12" xfId="9897" xr:uid="{00000000-0005-0000-0000-00005D260000}"/>
    <cellStyle name="Navadno 28 13" xfId="9898" xr:uid="{00000000-0005-0000-0000-00005E260000}"/>
    <cellStyle name="Navadno 28 14" xfId="9899" xr:uid="{00000000-0005-0000-0000-00005F260000}"/>
    <cellStyle name="Navadno 28 15" xfId="9900" xr:uid="{00000000-0005-0000-0000-000060260000}"/>
    <cellStyle name="Navadno 28 16" xfId="9901" xr:uid="{00000000-0005-0000-0000-000061260000}"/>
    <cellStyle name="Navadno 28 17" xfId="9902" xr:uid="{00000000-0005-0000-0000-000062260000}"/>
    <cellStyle name="Navadno 28 18" xfId="9903" xr:uid="{00000000-0005-0000-0000-000063260000}"/>
    <cellStyle name="Navadno 28 19" xfId="9904" xr:uid="{00000000-0005-0000-0000-000064260000}"/>
    <cellStyle name="Navadno 28 2" xfId="9905" xr:uid="{00000000-0005-0000-0000-000065260000}"/>
    <cellStyle name="Navadno 28 2 2" xfId="9906" xr:uid="{00000000-0005-0000-0000-000066260000}"/>
    <cellStyle name="Navadno 28 20" xfId="9907" xr:uid="{00000000-0005-0000-0000-000067260000}"/>
    <cellStyle name="Navadno 28 21" xfId="9908" xr:uid="{00000000-0005-0000-0000-000068260000}"/>
    <cellStyle name="Navadno 28 22" xfId="9909" xr:uid="{00000000-0005-0000-0000-000069260000}"/>
    <cellStyle name="Navadno 28 23" xfId="9910" xr:uid="{00000000-0005-0000-0000-00006A260000}"/>
    <cellStyle name="Navadno 28 24" xfId="9911" xr:uid="{00000000-0005-0000-0000-00006B260000}"/>
    <cellStyle name="Navadno 28 3" xfId="9912" xr:uid="{00000000-0005-0000-0000-00006C260000}"/>
    <cellStyle name="Navadno 28 4" xfId="9913" xr:uid="{00000000-0005-0000-0000-00006D260000}"/>
    <cellStyle name="Navadno 28 5" xfId="9914" xr:uid="{00000000-0005-0000-0000-00006E260000}"/>
    <cellStyle name="Navadno 28 6" xfId="9915" xr:uid="{00000000-0005-0000-0000-00006F260000}"/>
    <cellStyle name="Navadno 28 7" xfId="9916" xr:uid="{00000000-0005-0000-0000-000070260000}"/>
    <cellStyle name="Navadno 28 8" xfId="9917" xr:uid="{00000000-0005-0000-0000-000071260000}"/>
    <cellStyle name="Navadno 28 9" xfId="9918" xr:uid="{00000000-0005-0000-0000-000072260000}"/>
    <cellStyle name="Navadno 29" xfId="9919" xr:uid="{00000000-0005-0000-0000-000073260000}"/>
    <cellStyle name="Navadno 29 10" xfId="9920" xr:uid="{00000000-0005-0000-0000-000074260000}"/>
    <cellStyle name="Navadno 29 11" xfId="9921" xr:uid="{00000000-0005-0000-0000-000075260000}"/>
    <cellStyle name="Navadno 29 12" xfId="9922" xr:uid="{00000000-0005-0000-0000-000076260000}"/>
    <cellStyle name="Navadno 29 13" xfId="9923" xr:uid="{00000000-0005-0000-0000-000077260000}"/>
    <cellStyle name="Navadno 29 14" xfId="9924" xr:uid="{00000000-0005-0000-0000-000078260000}"/>
    <cellStyle name="Navadno 29 15" xfId="9925" xr:uid="{00000000-0005-0000-0000-000079260000}"/>
    <cellStyle name="Navadno 29 16" xfId="9926" xr:uid="{00000000-0005-0000-0000-00007A260000}"/>
    <cellStyle name="Navadno 29 17" xfId="9927" xr:uid="{00000000-0005-0000-0000-00007B260000}"/>
    <cellStyle name="Navadno 29 18" xfId="9928" xr:uid="{00000000-0005-0000-0000-00007C260000}"/>
    <cellStyle name="Navadno 29 19" xfId="9929" xr:uid="{00000000-0005-0000-0000-00007D260000}"/>
    <cellStyle name="Navadno 29 2" xfId="9930" xr:uid="{00000000-0005-0000-0000-00007E260000}"/>
    <cellStyle name="Navadno 29 2 2" xfId="9931" xr:uid="{00000000-0005-0000-0000-00007F260000}"/>
    <cellStyle name="Navadno 29 3" xfId="9932" xr:uid="{00000000-0005-0000-0000-000080260000}"/>
    <cellStyle name="Navadno 29 4" xfId="9933" xr:uid="{00000000-0005-0000-0000-000081260000}"/>
    <cellStyle name="Navadno 29 5" xfId="9934" xr:uid="{00000000-0005-0000-0000-000082260000}"/>
    <cellStyle name="Navadno 29 6" xfId="9935" xr:uid="{00000000-0005-0000-0000-000083260000}"/>
    <cellStyle name="Navadno 29 7" xfId="9936" xr:uid="{00000000-0005-0000-0000-000084260000}"/>
    <cellStyle name="Navadno 29 8" xfId="9937" xr:uid="{00000000-0005-0000-0000-000085260000}"/>
    <cellStyle name="Navadno 29 9" xfId="9938" xr:uid="{00000000-0005-0000-0000-000086260000}"/>
    <cellStyle name="Navadno 3" xfId="4" xr:uid="{00000000-0005-0000-0000-000087260000}"/>
    <cellStyle name="Navadno 3 10" xfId="9939" xr:uid="{00000000-0005-0000-0000-000088260000}"/>
    <cellStyle name="Navadno 3 11" xfId="9940" xr:uid="{00000000-0005-0000-0000-000089260000}"/>
    <cellStyle name="Navadno 3 11 2" xfId="9941" xr:uid="{00000000-0005-0000-0000-00008A260000}"/>
    <cellStyle name="Navadno 3 11 3" xfId="9942" xr:uid="{00000000-0005-0000-0000-00008B260000}"/>
    <cellStyle name="Navadno 3 12" xfId="9943" xr:uid="{00000000-0005-0000-0000-00008C260000}"/>
    <cellStyle name="Navadno 3 13" xfId="9944" xr:uid="{00000000-0005-0000-0000-00008D260000}"/>
    <cellStyle name="Navadno 3 14" xfId="9945" xr:uid="{00000000-0005-0000-0000-00008E260000}"/>
    <cellStyle name="Navadno 3 15" xfId="9946" xr:uid="{00000000-0005-0000-0000-00008F260000}"/>
    <cellStyle name="Navadno 3 16" xfId="9947" xr:uid="{00000000-0005-0000-0000-000090260000}"/>
    <cellStyle name="Navadno 3 17" xfId="9948" xr:uid="{00000000-0005-0000-0000-000091260000}"/>
    <cellStyle name="Navadno 3 18" xfId="9949" xr:uid="{00000000-0005-0000-0000-000092260000}"/>
    <cellStyle name="Navadno 3 19" xfId="9950" xr:uid="{00000000-0005-0000-0000-000093260000}"/>
    <cellStyle name="Navadno 3 2" xfId="25" xr:uid="{00000000-0005-0000-0000-000094260000}"/>
    <cellStyle name="Navadno 3 2 10" xfId="50" xr:uid="{00000000-0005-0000-0000-000095260000}"/>
    <cellStyle name="Navadno 3 2 11" xfId="9951" xr:uid="{00000000-0005-0000-0000-000096260000}"/>
    <cellStyle name="Navadno 3 2 12" xfId="9952" xr:uid="{00000000-0005-0000-0000-000097260000}"/>
    <cellStyle name="Navadno 3 2 13" xfId="9953" xr:uid="{00000000-0005-0000-0000-000098260000}"/>
    <cellStyle name="Navadno 3 2 14" xfId="9954" xr:uid="{00000000-0005-0000-0000-000099260000}"/>
    <cellStyle name="Navadno 3 2 15" xfId="9955" xr:uid="{00000000-0005-0000-0000-00009A260000}"/>
    <cellStyle name="Navadno 3 2 16" xfId="9956" xr:uid="{00000000-0005-0000-0000-00009B260000}"/>
    <cellStyle name="Navadno 3 2 17" xfId="9957" xr:uid="{00000000-0005-0000-0000-00009C260000}"/>
    <cellStyle name="Navadno 3 2 18" xfId="9958" xr:uid="{00000000-0005-0000-0000-00009D260000}"/>
    <cellStyle name="Navadno 3 2 19" xfId="9959" xr:uid="{00000000-0005-0000-0000-00009E260000}"/>
    <cellStyle name="Navadno 3 2 2" xfId="39" xr:uid="{00000000-0005-0000-0000-00009F260000}"/>
    <cellStyle name="Navadno 3 2 2 10" xfId="9960" xr:uid="{00000000-0005-0000-0000-0000A0260000}"/>
    <cellStyle name="Navadno 3 2 2 2" xfId="53" xr:uid="{00000000-0005-0000-0000-0000A1260000}"/>
    <cellStyle name="Navadno 3 2 2 3" xfId="9961" xr:uid="{00000000-0005-0000-0000-0000A2260000}"/>
    <cellStyle name="Navadno 3 2 2 4" xfId="9962" xr:uid="{00000000-0005-0000-0000-0000A3260000}"/>
    <cellStyle name="Navadno 3 2 2 4 2" xfId="9963" xr:uid="{00000000-0005-0000-0000-0000A4260000}"/>
    <cellStyle name="Navadno 3 2 2 4 2 2" xfId="9964" xr:uid="{00000000-0005-0000-0000-0000A5260000}"/>
    <cellStyle name="Navadno 3 2 2 4 2 2 2" xfId="9965" xr:uid="{00000000-0005-0000-0000-0000A6260000}"/>
    <cellStyle name="Navadno 3 2 2 4 2 2 3" xfId="9966" xr:uid="{00000000-0005-0000-0000-0000A7260000}"/>
    <cellStyle name="Navadno 3 2 2 4 2 3" xfId="9967" xr:uid="{00000000-0005-0000-0000-0000A8260000}"/>
    <cellStyle name="Navadno 3 2 2 4 2 3 2" xfId="9968" xr:uid="{00000000-0005-0000-0000-0000A9260000}"/>
    <cellStyle name="Navadno 3 2 2 4 2 3 3" xfId="9969" xr:uid="{00000000-0005-0000-0000-0000AA260000}"/>
    <cellStyle name="Navadno 3 2 2 4 2 4" xfId="9970" xr:uid="{00000000-0005-0000-0000-0000AB260000}"/>
    <cellStyle name="Navadno 3 2 2 4 2 5" xfId="9971" xr:uid="{00000000-0005-0000-0000-0000AC260000}"/>
    <cellStyle name="Navadno 3 2 2 4 3" xfId="9972" xr:uid="{00000000-0005-0000-0000-0000AD260000}"/>
    <cellStyle name="Navadno 3 2 2 4 3 2" xfId="9973" xr:uid="{00000000-0005-0000-0000-0000AE260000}"/>
    <cellStyle name="Navadno 3 2 2 4 3 2 2" xfId="9974" xr:uid="{00000000-0005-0000-0000-0000AF260000}"/>
    <cellStyle name="Navadno 3 2 2 4 3 2 3" xfId="9975" xr:uid="{00000000-0005-0000-0000-0000B0260000}"/>
    <cellStyle name="Navadno 3 2 2 4 3 3" xfId="9976" xr:uid="{00000000-0005-0000-0000-0000B1260000}"/>
    <cellStyle name="Navadno 3 2 2 4 3 3 2" xfId="9977" xr:uid="{00000000-0005-0000-0000-0000B2260000}"/>
    <cellStyle name="Navadno 3 2 2 4 3 3 3" xfId="9978" xr:uid="{00000000-0005-0000-0000-0000B3260000}"/>
    <cellStyle name="Navadno 3 2 2 4 3 4" xfId="9979" xr:uid="{00000000-0005-0000-0000-0000B4260000}"/>
    <cellStyle name="Navadno 3 2 2 4 3 5" xfId="9980" xr:uid="{00000000-0005-0000-0000-0000B5260000}"/>
    <cellStyle name="Navadno 3 2 2 4 4" xfId="9981" xr:uid="{00000000-0005-0000-0000-0000B6260000}"/>
    <cellStyle name="Navadno 3 2 2 4 4 2" xfId="9982" xr:uid="{00000000-0005-0000-0000-0000B7260000}"/>
    <cellStyle name="Navadno 3 2 2 4 4 3" xfId="9983" xr:uid="{00000000-0005-0000-0000-0000B8260000}"/>
    <cellStyle name="Navadno 3 2 2 4 5" xfId="9984" xr:uid="{00000000-0005-0000-0000-0000B9260000}"/>
    <cellStyle name="Navadno 3 2 2 4 5 2" xfId="9985" xr:uid="{00000000-0005-0000-0000-0000BA260000}"/>
    <cellStyle name="Navadno 3 2 2 4 5 3" xfId="9986" xr:uid="{00000000-0005-0000-0000-0000BB260000}"/>
    <cellStyle name="Navadno 3 2 2 4 6" xfId="9987" xr:uid="{00000000-0005-0000-0000-0000BC260000}"/>
    <cellStyle name="Navadno 3 2 2 4 7" xfId="9988" xr:uid="{00000000-0005-0000-0000-0000BD260000}"/>
    <cellStyle name="Navadno 3 2 2 5" xfId="9989" xr:uid="{00000000-0005-0000-0000-0000BE260000}"/>
    <cellStyle name="Navadno 3 2 2 5 2" xfId="9990" xr:uid="{00000000-0005-0000-0000-0000BF260000}"/>
    <cellStyle name="Navadno 3 2 2 5 2 2" xfId="9991" xr:uid="{00000000-0005-0000-0000-0000C0260000}"/>
    <cellStyle name="Navadno 3 2 2 5 2 3" xfId="9992" xr:uid="{00000000-0005-0000-0000-0000C1260000}"/>
    <cellStyle name="Navadno 3 2 2 5 3" xfId="9993" xr:uid="{00000000-0005-0000-0000-0000C2260000}"/>
    <cellStyle name="Navadno 3 2 2 5 3 2" xfId="9994" xr:uid="{00000000-0005-0000-0000-0000C3260000}"/>
    <cellStyle name="Navadno 3 2 2 5 3 3" xfId="9995" xr:uid="{00000000-0005-0000-0000-0000C4260000}"/>
    <cellStyle name="Navadno 3 2 2 5 4" xfId="9996" xr:uid="{00000000-0005-0000-0000-0000C5260000}"/>
    <cellStyle name="Navadno 3 2 2 5 5" xfId="9997" xr:uid="{00000000-0005-0000-0000-0000C6260000}"/>
    <cellStyle name="Navadno 3 2 2 6" xfId="9998" xr:uid="{00000000-0005-0000-0000-0000C7260000}"/>
    <cellStyle name="Navadno 3 2 2 6 2" xfId="9999" xr:uid="{00000000-0005-0000-0000-0000C8260000}"/>
    <cellStyle name="Navadno 3 2 2 6 2 2" xfId="10000" xr:uid="{00000000-0005-0000-0000-0000C9260000}"/>
    <cellStyle name="Navadno 3 2 2 6 2 3" xfId="10001" xr:uid="{00000000-0005-0000-0000-0000CA260000}"/>
    <cellStyle name="Navadno 3 2 2 6 3" xfId="10002" xr:uid="{00000000-0005-0000-0000-0000CB260000}"/>
    <cellStyle name="Navadno 3 2 2 6 3 2" xfId="10003" xr:uid="{00000000-0005-0000-0000-0000CC260000}"/>
    <cellStyle name="Navadno 3 2 2 6 3 3" xfId="10004" xr:uid="{00000000-0005-0000-0000-0000CD260000}"/>
    <cellStyle name="Navadno 3 2 2 6 4" xfId="10005" xr:uid="{00000000-0005-0000-0000-0000CE260000}"/>
    <cellStyle name="Navadno 3 2 2 6 5" xfId="10006" xr:uid="{00000000-0005-0000-0000-0000CF260000}"/>
    <cellStyle name="Navadno 3 2 2 7" xfId="10007" xr:uid="{00000000-0005-0000-0000-0000D0260000}"/>
    <cellStyle name="Navadno 3 2 2 7 2" xfId="10008" xr:uid="{00000000-0005-0000-0000-0000D1260000}"/>
    <cellStyle name="Navadno 3 2 2 7 3" xfId="10009" xr:uid="{00000000-0005-0000-0000-0000D2260000}"/>
    <cellStyle name="Navadno 3 2 2 8" xfId="10010" xr:uid="{00000000-0005-0000-0000-0000D3260000}"/>
    <cellStyle name="Navadno 3 2 2 8 2" xfId="10011" xr:uid="{00000000-0005-0000-0000-0000D4260000}"/>
    <cellStyle name="Navadno 3 2 2 8 3" xfId="10012" xr:uid="{00000000-0005-0000-0000-0000D5260000}"/>
    <cellStyle name="Navadno 3 2 2 9" xfId="10013" xr:uid="{00000000-0005-0000-0000-0000D6260000}"/>
    <cellStyle name="Navadno 3 2 20" xfId="10014" xr:uid="{00000000-0005-0000-0000-0000D7260000}"/>
    <cellStyle name="Navadno 3 2 21" xfId="10015" xr:uid="{00000000-0005-0000-0000-0000D8260000}"/>
    <cellStyle name="Navadno 3 2 22" xfId="10016" xr:uid="{00000000-0005-0000-0000-0000D9260000}"/>
    <cellStyle name="Navadno 3 2 23" xfId="10017" xr:uid="{00000000-0005-0000-0000-0000DA260000}"/>
    <cellStyle name="Navadno 3 2 24" xfId="10018" xr:uid="{00000000-0005-0000-0000-0000DB260000}"/>
    <cellStyle name="Navadno 3 2 3" xfId="10019" xr:uid="{00000000-0005-0000-0000-0000DC260000}"/>
    <cellStyle name="Navadno 3 2 3 2" xfId="10020" xr:uid="{00000000-0005-0000-0000-0000DD260000}"/>
    <cellStyle name="Navadno 3 2 3 2 2" xfId="10021" xr:uid="{00000000-0005-0000-0000-0000DE260000}"/>
    <cellStyle name="Navadno 3 2 3 3" xfId="10022" xr:uid="{00000000-0005-0000-0000-0000DF260000}"/>
    <cellStyle name="Navadno 3 2 4" xfId="10023" xr:uid="{00000000-0005-0000-0000-0000E0260000}"/>
    <cellStyle name="Navadno 3 2 4 2" xfId="10024" xr:uid="{00000000-0005-0000-0000-0000E1260000}"/>
    <cellStyle name="Navadno 3 2 4 3" xfId="10025" xr:uid="{00000000-0005-0000-0000-0000E2260000}"/>
    <cellStyle name="Navadno 3 2 5" xfId="10026" xr:uid="{00000000-0005-0000-0000-0000E3260000}"/>
    <cellStyle name="Navadno 3 2 5 2" xfId="10027" xr:uid="{00000000-0005-0000-0000-0000E4260000}"/>
    <cellStyle name="Navadno 3 2 5 3" xfId="10028" xr:uid="{00000000-0005-0000-0000-0000E5260000}"/>
    <cellStyle name="Navadno 3 2 6" xfId="10029" xr:uid="{00000000-0005-0000-0000-0000E6260000}"/>
    <cellStyle name="Navadno 3 2 6 2" xfId="10030" xr:uid="{00000000-0005-0000-0000-0000E7260000}"/>
    <cellStyle name="Navadno 3 2 7" xfId="10031" xr:uid="{00000000-0005-0000-0000-0000E8260000}"/>
    <cellStyle name="Navadno 3 2 8" xfId="10032" xr:uid="{00000000-0005-0000-0000-0000E9260000}"/>
    <cellStyle name="Navadno 3 2 9" xfId="10033" xr:uid="{00000000-0005-0000-0000-0000EA260000}"/>
    <cellStyle name="Navadno 3 20" xfId="10034" xr:uid="{00000000-0005-0000-0000-0000EB260000}"/>
    <cellStyle name="Navadno 3 21" xfId="10035" xr:uid="{00000000-0005-0000-0000-0000EC260000}"/>
    <cellStyle name="Navadno 3 22" xfId="10036" xr:uid="{00000000-0005-0000-0000-0000ED260000}"/>
    <cellStyle name="Navadno 3 23" xfId="10037" xr:uid="{00000000-0005-0000-0000-0000EE260000}"/>
    <cellStyle name="Navadno 3 24" xfId="10038" xr:uid="{00000000-0005-0000-0000-0000EF260000}"/>
    <cellStyle name="Navadno 3 25" xfId="10039" xr:uid="{00000000-0005-0000-0000-0000F0260000}"/>
    <cellStyle name="Navadno 3 3" xfId="10040" xr:uid="{00000000-0005-0000-0000-0000F1260000}"/>
    <cellStyle name="Navadno 3 3 2" xfId="10041" xr:uid="{00000000-0005-0000-0000-0000F2260000}"/>
    <cellStyle name="Navadno 3 3 2 2" xfId="10042" xr:uid="{00000000-0005-0000-0000-0000F3260000}"/>
    <cellStyle name="Navadno 3 3 2 3" xfId="10043" xr:uid="{00000000-0005-0000-0000-0000F4260000}"/>
    <cellStyle name="Navadno 3 3 3" xfId="10044" xr:uid="{00000000-0005-0000-0000-0000F5260000}"/>
    <cellStyle name="Navadno 3 3 3 2" xfId="10045" xr:uid="{00000000-0005-0000-0000-0000F6260000}"/>
    <cellStyle name="Navadno 3 3 4" xfId="10046" xr:uid="{00000000-0005-0000-0000-0000F7260000}"/>
    <cellStyle name="Navadno 3 3 5" xfId="10047" xr:uid="{00000000-0005-0000-0000-0000F8260000}"/>
    <cellStyle name="Navadno 3 3 6" xfId="10048" xr:uid="{00000000-0005-0000-0000-0000F9260000}"/>
    <cellStyle name="Navadno 3 3 7" xfId="10049" xr:uid="{00000000-0005-0000-0000-0000FA260000}"/>
    <cellStyle name="Navadno 3 3 8" xfId="10050" xr:uid="{00000000-0005-0000-0000-0000FB260000}"/>
    <cellStyle name="Navadno 3 3 9" xfId="10051" xr:uid="{00000000-0005-0000-0000-0000FC260000}"/>
    <cellStyle name="Navadno 3 4" xfId="81" xr:uid="{00000000-0005-0000-0000-0000FD260000}"/>
    <cellStyle name="Navadno 3 4 2" xfId="10052" xr:uid="{00000000-0005-0000-0000-0000FE260000}"/>
    <cellStyle name="Navadno 3 4 2 2" xfId="10053" xr:uid="{00000000-0005-0000-0000-0000FF260000}"/>
    <cellStyle name="Navadno 3 4 3" xfId="10054" xr:uid="{00000000-0005-0000-0000-000000270000}"/>
    <cellStyle name="Navadno 3 4 4" xfId="10055" xr:uid="{00000000-0005-0000-0000-000001270000}"/>
    <cellStyle name="Navadno 3 4 5" xfId="10056" xr:uid="{00000000-0005-0000-0000-000002270000}"/>
    <cellStyle name="Navadno 3 4 6" xfId="10057" xr:uid="{00000000-0005-0000-0000-000003270000}"/>
    <cellStyle name="Navadno 3 5" xfId="49" xr:uid="{00000000-0005-0000-0000-000004270000}"/>
    <cellStyle name="Navadno 3 5 2" xfId="10058" xr:uid="{00000000-0005-0000-0000-000005270000}"/>
    <cellStyle name="Navadno 3 5 2 2" xfId="10059" xr:uid="{00000000-0005-0000-0000-000006270000}"/>
    <cellStyle name="Navadno 3 5 3" xfId="10060" xr:uid="{00000000-0005-0000-0000-000007270000}"/>
    <cellStyle name="Navadno 3 5 4" xfId="10061" xr:uid="{00000000-0005-0000-0000-000008270000}"/>
    <cellStyle name="Navadno 3 5 5" xfId="10062" xr:uid="{00000000-0005-0000-0000-000009270000}"/>
    <cellStyle name="Navadno 3 5 6" xfId="10063" xr:uid="{00000000-0005-0000-0000-00000A270000}"/>
    <cellStyle name="Navadno 3 5 7" xfId="10064" xr:uid="{00000000-0005-0000-0000-00000B270000}"/>
    <cellStyle name="Navadno 3 6" xfId="10065" xr:uid="{00000000-0005-0000-0000-00000C270000}"/>
    <cellStyle name="Navadno 3 6 2" xfId="10066" xr:uid="{00000000-0005-0000-0000-00000D270000}"/>
    <cellStyle name="Navadno 3 6 2 2" xfId="10067" xr:uid="{00000000-0005-0000-0000-00000E270000}"/>
    <cellStyle name="Navadno 3 6 2 2 2" xfId="10068" xr:uid="{00000000-0005-0000-0000-00000F270000}"/>
    <cellStyle name="Navadno 3 6 2 2 2 2" xfId="10069" xr:uid="{00000000-0005-0000-0000-000010270000}"/>
    <cellStyle name="Navadno 3 6 2 2 2 2 2" xfId="10070" xr:uid="{00000000-0005-0000-0000-000011270000}"/>
    <cellStyle name="Navadno 3 6 2 2 2 2 3" xfId="10071" xr:uid="{00000000-0005-0000-0000-000012270000}"/>
    <cellStyle name="Navadno 3 6 2 2 2 3" xfId="10072" xr:uid="{00000000-0005-0000-0000-000013270000}"/>
    <cellStyle name="Navadno 3 6 2 2 2 3 2" xfId="10073" xr:uid="{00000000-0005-0000-0000-000014270000}"/>
    <cellStyle name="Navadno 3 6 2 2 2 3 3" xfId="10074" xr:uid="{00000000-0005-0000-0000-000015270000}"/>
    <cellStyle name="Navadno 3 6 2 2 2 4" xfId="10075" xr:uid="{00000000-0005-0000-0000-000016270000}"/>
    <cellStyle name="Navadno 3 6 2 2 2 5" xfId="10076" xr:uid="{00000000-0005-0000-0000-000017270000}"/>
    <cellStyle name="Navadno 3 6 2 2 3" xfId="10077" xr:uid="{00000000-0005-0000-0000-000018270000}"/>
    <cellStyle name="Navadno 3 6 2 2 3 2" xfId="10078" xr:uid="{00000000-0005-0000-0000-000019270000}"/>
    <cellStyle name="Navadno 3 6 2 2 3 2 2" xfId="10079" xr:uid="{00000000-0005-0000-0000-00001A270000}"/>
    <cellStyle name="Navadno 3 6 2 2 3 2 3" xfId="10080" xr:uid="{00000000-0005-0000-0000-00001B270000}"/>
    <cellStyle name="Navadno 3 6 2 2 3 3" xfId="10081" xr:uid="{00000000-0005-0000-0000-00001C270000}"/>
    <cellStyle name="Navadno 3 6 2 2 3 3 2" xfId="10082" xr:uid="{00000000-0005-0000-0000-00001D270000}"/>
    <cellStyle name="Navadno 3 6 2 2 3 3 3" xfId="10083" xr:uid="{00000000-0005-0000-0000-00001E270000}"/>
    <cellStyle name="Navadno 3 6 2 2 3 4" xfId="10084" xr:uid="{00000000-0005-0000-0000-00001F270000}"/>
    <cellStyle name="Navadno 3 6 2 2 3 5" xfId="10085" xr:uid="{00000000-0005-0000-0000-000020270000}"/>
    <cellStyle name="Navadno 3 6 2 2 4" xfId="10086" xr:uid="{00000000-0005-0000-0000-000021270000}"/>
    <cellStyle name="Navadno 3 6 2 2 4 2" xfId="10087" xr:uid="{00000000-0005-0000-0000-000022270000}"/>
    <cellStyle name="Navadno 3 6 2 2 4 3" xfId="10088" xr:uid="{00000000-0005-0000-0000-000023270000}"/>
    <cellStyle name="Navadno 3 6 2 2 5" xfId="10089" xr:uid="{00000000-0005-0000-0000-000024270000}"/>
    <cellStyle name="Navadno 3 6 2 2 5 2" xfId="10090" xr:uid="{00000000-0005-0000-0000-000025270000}"/>
    <cellStyle name="Navadno 3 6 2 2 5 3" xfId="10091" xr:uid="{00000000-0005-0000-0000-000026270000}"/>
    <cellStyle name="Navadno 3 6 2 2 6" xfId="10092" xr:uid="{00000000-0005-0000-0000-000027270000}"/>
    <cellStyle name="Navadno 3 6 2 2 7" xfId="10093" xr:uid="{00000000-0005-0000-0000-000028270000}"/>
    <cellStyle name="Navadno 3 6 2 3" xfId="10094" xr:uid="{00000000-0005-0000-0000-000029270000}"/>
    <cellStyle name="Navadno 3 6 2 3 2" xfId="10095" xr:uid="{00000000-0005-0000-0000-00002A270000}"/>
    <cellStyle name="Navadno 3 6 2 3 2 2" xfId="10096" xr:uid="{00000000-0005-0000-0000-00002B270000}"/>
    <cellStyle name="Navadno 3 6 2 3 2 3" xfId="10097" xr:uid="{00000000-0005-0000-0000-00002C270000}"/>
    <cellStyle name="Navadno 3 6 2 3 3" xfId="10098" xr:uid="{00000000-0005-0000-0000-00002D270000}"/>
    <cellStyle name="Navadno 3 6 2 3 3 2" xfId="10099" xr:uid="{00000000-0005-0000-0000-00002E270000}"/>
    <cellStyle name="Navadno 3 6 2 3 3 3" xfId="10100" xr:uid="{00000000-0005-0000-0000-00002F270000}"/>
    <cellStyle name="Navadno 3 6 2 3 4" xfId="10101" xr:uid="{00000000-0005-0000-0000-000030270000}"/>
    <cellStyle name="Navadno 3 6 2 3 5" xfId="10102" xr:uid="{00000000-0005-0000-0000-000031270000}"/>
    <cellStyle name="Navadno 3 6 2 4" xfId="10103" xr:uid="{00000000-0005-0000-0000-000032270000}"/>
    <cellStyle name="Navadno 3 6 2 4 2" xfId="10104" xr:uid="{00000000-0005-0000-0000-000033270000}"/>
    <cellStyle name="Navadno 3 6 2 4 2 2" xfId="10105" xr:uid="{00000000-0005-0000-0000-000034270000}"/>
    <cellStyle name="Navadno 3 6 2 4 2 3" xfId="10106" xr:uid="{00000000-0005-0000-0000-000035270000}"/>
    <cellStyle name="Navadno 3 6 2 4 3" xfId="10107" xr:uid="{00000000-0005-0000-0000-000036270000}"/>
    <cellStyle name="Navadno 3 6 2 4 3 2" xfId="10108" xr:uid="{00000000-0005-0000-0000-000037270000}"/>
    <cellStyle name="Navadno 3 6 2 4 3 3" xfId="10109" xr:uid="{00000000-0005-0000-0000-000038270000}"/>
    <cellStyle name="Navadno 3 6 2 4 4" xfId="10110" xr:uid="{00000000-0005-0000-0000-000039270000}"/>
    <cellStyle name="Navadno 3 6 2 4 5" xfId="10111" xr:uid="{00000000-0005-0000-0000-00003A270000}"/>
    <cellStyle name="Navadno 3 6 2 5" xfId="10112" xr:uid="{00000000-0005-0000-0000-00003B270000}"/>
    <cellStyle name="Navadno 3 6 2 5 2" xfId="10113" xr:uid="{00000000-0005-0000-0000-00003C270000}"/>
    <cellStyle name="Navadno 3 6 2 5 3" xfId="10114" xr:uid="{00000000-0005-0000-0000-00003D270000}"/>
    <cellStyle name="Navadno 3 6 2 6" xfId="10115" xr:uid="{00000000-0005-0000-0000-00003E270000}"/>
    <cellStyle name="Navadno 3 6 2 6 2" xfId="10116" xr:uid="{00000000-0005-0000-0000-00003F270000}"/>
    <cellStyle name="Navadno 3 6 2 6 3" xfId="10117" xr:uid="{00000000-0005-0000-0000-000040270000}"/>
    <cellStyle name="Navadno 3 6 2 7" xfId="10118" xr:uid="{00000000-0005-0000-0000-000041270000}"/>
    <cellStyle name="Navadno 3 6 2 8" xfId="10119" xr:uid="{00000000-0005-0000-0000-000042270000}"/>
    <cellStyle name="Navadno 3 6 3" xfId="10120" xr:uid="{00000000-0005-0000-0000-000043270000}"/>
    <cellStyle name="Navadno 3 6 3 2" xfId="10121" xr:uid="{00000000-0005-0000-0000-000044270000}"/>
    <cellStyle name="Navadno 3 6 3 2 2" xfId="10122" xr:uid="{00000000-0005-0000-0000-000045270000}"/>
    <cellStyle name="Navadno 3 6 3 2 2 2" xfId="10123" xr:uid="{00000000-0005-0000-0000-000046270000}"/>
    <cellStyle name="Navadno 3 6 3 2 2 3" xfId="10124" xr:uid="{00000000-0005-0000-0000-000047270000}"/>
    <cellStyle name="Navadno 3 6 3 2 3" xfId="10125" xr:uid="{00000000-0005-0000-0000-000048270000}"/>
    <cellStyle name="Navadno 3 6 3 2 3 2" xfId="10126" xr:uid="{00000000-0005-0000-0000-000049270000}"/>
    <cellStyle name="Navadno 3 6 3 2 3 3" xfId="10127" xr:uid="{00000000-0005-0000-0000-00004A270000}"/>
    <cellStyle name="Navadno 3 6 3 2 4" xfId="10128" xr:uid="{00000000-0005-0000-0000-00004B270000}"/>
    <cellStyle name="Navadno 3 6 3 2 5" xfId="10129" xr:uid="{00000000-0005-0000-0000-00004C270000}"/>
    <cellStyle name="Navadno 3 6 3 3" xfId="10130" xr:uid="{00000000-0005-0000-0000-00004D270000}"/>
    <cellStyle name="Navadno 3 6 3 3 2" xfId="10131" xr:uid="{00000000-0005-0000-0000-00004E270000}"/>
    <cellStyle name="Navadno 3 6 3 3 2 2" xfId="10132" xr:uid="{00000000-0005-0000-0000-00004F270000}"/>
    <cellStyle name="Navadno 3 6 3 3 2 3" xfId="10133" xr:uid="{00000000-0005-0000-0000-000050270000}"/>
    <cellStyle name="Navadno 3 6 3 3 3" xfId="10134" xr:uid="{00000000-0005-0000-0000-000051270000}"/>
    <cellStyle name="Navadno 3 6 3 3 3 2" xfId="10135" xr:uid="{00000000-0005-0000-0000-000052270000}"/>
    <cellStyle name="Navadno 3 6 3 3 3 3" xfId="10136" xr:uid="{00000000-0005-0000-0000-000053270000}"/>
    <cellStyle name="Navadno 3 6 3 3 4" xfId="10137" xr:uid="{00000000-0005-0000-0000-000054270000}"/>
    <cellStyle name="Navadno 3 6 3 3 5" xfId="10138" xr:uid="{00000000-0005-0000-0000-000055270000}"/>
    <cellStyle name="Navadno 3 6 3 4" xfId="10139" xr:uid="{00000000-0005-0000-0000-000056270000}"/>
    <cellStyle name="Navadno 3 6 3 4 2" xfId="10140" xr:uid="{00000000-0005-0000-0000-000057270000}"/>
    <cellStyle name="Navadno 3 6 3 4 3" xfId="10141" xr:uid="{00000000-0005-0000-0000-000058270000}"/>
    <cellStyle name="Navadno 3 6 3 5" xfId="10142" xr:uid="{00000000-0005-0000-0000-000059270000}"/>
    <cellStyle name="Navadno 3 6 3 5 2" xfId="10143" xr:uid="{00000000-0005-0000-0000-00005A270000}"/>
    <cellStyle name="Navadno 3 6 3 5 3" xfId="10144" xr:uid="{00000000-0005-0000-0000-00005B270000}"/>
    <cellStyle name="Navadno 3 6 3 6" xfId="10145" xr:uid="{00000000-0005-0000-0000-00005C270000}"/>
    <cellStyle name="Navadno 3 6 3 7" xfId="10146" xr:uid="{00000000-0005-0000-0000-00005D270000}"/>
    <cellStyle name="Navadno 3 6 3 8" xfId="10147" xr:uid="{00000000-0005-0000-0000-00005E270000}"/>
    <cellStyle name="Navadno 3 6 4" xfId="10148" xr:uid="{00000000-0005-0000-0000-00005F270000}"/>
    <cellStyle name="Navadno 3 6 4 2" xfId="10149" xr:uid="{00000000-0005-0000-0000-000060270000}"/>
    <cellStyle name="Navadno 3 6 4 2 2" xfId="10150" xr:uid="{00000000-0005-0000-0000-000061270000}"/>
    <cellStyle name="Navadno 3 6 4 2 3" xfId="10151" xr:uid="{00000000-0005-0000-0000-000062270000}"/>
    <cellStyle name="Navadno 3 6 4 3" xfId="10152" xr:uid="{00000000-0005-0000-0000-000063270000}"/>
    <cellStyle name="Navadno 3 6 4 3 2" xfId="10153" xr:uid="{00000000-0005-0000-0000-000064270000}"/>
    <cellStyle name="Navadno 3 6 4 3 3" xfId="10154" xr:uid="{00000000-0005-0000-0000-000065270000}"/>
    <cellStyle name="Navadno 3 6 4 4" xfId="10155" xr:uid="{00000000-0005-0000-0000-000066270000}"/>
    <cellStyle name="Navadno 3 6 4 5" xfId="10156" xr:uid="{00000000-0005-0000-0000-000067270000}"/>
    <cellStyle name="Navadno 3 6 4 6" xfId="10157" xr:uid="{00000000-0005-0000-0000-000068270000}"/>
    <cellStyle name="Navadno 3 6 5" xfId="10158" xr:uid="{00000000-0005-0000-0000-000069270000}"/>
    <cellStyle name="Navadno 3 6 5 2" xfId="10159" xr:uid="{00000000-0005-0000-0000-00006A270000}"/>
    <cellStyle name="Navadno 3 6 5 2 2" xfId="10160" xr:uid="{00000000-0005-0000-0000-00006B270000}"/>
    <cellStyle name="Navadno 3 6 5 2 3" xfId="10161" xr:uid="{00000000-0005-0000-0000-00006C270000}"/>
    <cellStyle name="Navadno 3 6 5 3" xfId="10162" xr:uid="{00000000-0005-0000-0000-00006D270000}"/>
    <cellStyle name="Navadno 3 6 5 3 2" xfId="10163" xr:uid="{00000000-0005-0000-0000-00006E270000}"/>
    <cellStyle name="Navadno 3 6 5 3 3" xfId="10164" xr:uid="{00000000-0005-0000-0000-00006F270000}"/>
    <cellStyle name="Navadno 3 6 5 4" xfId="10165" xr:uid="{00000000-0005-0000-0000-000070270000}"/>
    <cellStyle name="Navadno 3 6 5 5" xfId="10166" xr:uid="{00000000-0005-0000-0000-000071270000}"/>
    <cellStyle name="Navadno 3 6 5 6" xfId="10167" xr:uid="{00000000-0005-0000-0000-000072270000}"/>
    <cellStyle name="Navadno 3 6 6" xfId="10168" xr:uid="{00000000-0005-0000-0000-000073270000}"/>
    <cellStyle name="Navadno 3 6 6 2" xfId="10169" xr:uid="{00000000-0005-0000-0000-000074270000}"/>
    <cellStyle name="Navadno 3 6 6 3" xfId="10170" xr:uid="{00000000-0005-0000-0000-000075270000}"/>
    <cellStyle name="Navadno 3 6 6 4" xfId="10171" xr:uid="{00000000-0005-0000-0000-000076270000}"/>
    <cellStyle name="Navadno 3 6 7" xfId="10172" xr:uid="{00000000-0005-0000-0000-000077270000}"/>
    <cellStyle name="Navadno 3 6 7 2" xfId="10173" xr:uid="{00000000-0005-0000-0000-000078270000}"/>
    <cellStyle name="Navadno 3 6 7 3" xfId="10174" xr:uid="{00000000-0005-0000-0000-000079270000}"/>
    <cellStyle name="Navadno 3 6 8" xfId="10175" xr:uid="{00000000-0005-0000-0000-00007A270000}"/>
    <cellStyle name="Navadno 3 6 9" xfId="10176" xr:uid="{00000000-0005-0000-0000-00007B270000}"/>
    <cellStyle name="Navadno 3 7" xfId="10177" xr:uid="{00000000-0005-0000-0000-00007C270000}"/>
    <cellStyle name="Navadno 3 7 2" xfId="10178" xr:uid="{00000000-0005-0000-0000-00007D270000}"/>
    <cellStyle name="Navadno 3 7 3" xfId="10179" xr:uid="{00000000-0005-0000-0000-00007E270000}"/>
    <cellStyle name="Navadno 3 7 4" xfId="10180" xr:uid="{00000000-0005-0000-0000-00007F270000}"/>
    <cellStyle name="Navadno 3 7 5" xfId="10181" xr:uid="{00000000-0005-0000-0000-000080270000}"/>
    <cellStyle name="Navadno 3 7 6" xfId="10182" xr:uid="{00000000-0005-0000-0000-000081270000}"/>
    <cellStyle name="Navadno 3 7 7" xfId="10183" xr:uid="{00000000-0005-0000-0000-000082270000}"/>
    <cellStyle name="Navadno 3 8" xfId="10184" xr:uid="{00000000-0005-0000-0000-000083270000}"/>
    <cellStyle name="Navadno 3 8 2" xfId="10185" xr:uid="{00000000-0005-0000-0000-000084270000}"/>
    <cellStyle name="Navadno 3 9" xfId="10186" xr:uid="{00000000-0005-0000-0000-000085270000}"/>
    <cellStyle name="Navadno 30" xfId="10187" xr:uid="{00000000-0005-0000-0000-000086270000}"/>
    <cellStyle name="Navadno 30 10" xfId="10188" xr:uid="{00000000-0005-0000-0000-000087270000}"/>
    <cellStyle name="Navadno 30 11" xfId="10189" xr:uid="{00000000-0005-0000-0000-000088270000}"/>
    <cellStyle name="Navadno 30 12" xfId="10190" xr:uid="{00000000-0005-0000-0000-000089270000}"/>
    <cellStyle name="Navadno 30 13" xfId="10191" xr:uid="{00000000-0005-0000-0000-00008A270000}"/>
    <cellStyle name="Navadno 30 14" xfId="10192" xr:uid="{00000000-0005-0000-0000-00008B270000}"/>
    <cellStyle name="Navadno 30 15" xfId="10193" xr:uid="{00000000-0005-0000-0000-00008C270000}"/>
    <cellStyle name="Navadno 30 16" xfId="10194" xr:uid="{00000000-0005-0000-0000-00008D270000}"/>
    <cellStyle name="Navadno 30 17" xfId="10195" xr:uid="{00000000-0005-0000-0000-00008E270000}"/>
    <cellStyle name="Navadno 30 18" xfId="10196" xr:uid="{00000000-0005-0000-0000-00008F270000}"/>
    <cellStyle name="Navadno 30 19" xfId="10197" xr:uid="{00000000-0005-0000-0000-000090270000}"/>
    <cellStyle name="Navadno 30 2" xfId="10198" xr:uid="{00000000-0005-0000-0000-000091270000}"/>
    <cellStyle name="Navadno 30 2 2" xfId="10199" xr:uid="{00000000-0005-0000-0000-000092270000}"/>
    <cellStyle name="Navadno 30 20" xfId="10200" xr:uid="{00000000-0005-0000-0000-000093270000}"/>
    <cellStyle name="Navadno 30 21" xfId="10201" xr:uid="{00000000-0005-0000-0000-000094270000}"/>
    <cellStyle name="Navadno 30 22" xfId="10202" xr:uid="{00000000-0005-0000-0000-000095270000}"/>
    <cellStyle name="Navadno 30 23" xfId="10203" xr:uid="{00000000-0005-0000-0000-000096270000}"/>
    <cellStyle name="Navadno 30 24" xfId="10204" xr:uid="{00000000-0005-0000-0000-000097270000}"/>
    <cellStyle name="Navadno 30 3" xfId="10205" xr:uid="{00000000-0005-0000-0000-000098270000}"/>
    <cellStyle name="Navadno 30 4" xfId="10206" xr:uid="{00000000-0005-0000-0000-000099270000}"/>
    <cellStyle name="Navadno 30 5" xfId="10207" xr:uid="{00000000-0005-0000-0000-00009A270000}"/>
    <cellStyle name="Navadno 30 6" xfId="10208" xr:uid="{00000000-0005-0000-0000-00009B270000}"/>
    <cellStyle name="Navadno 30 7" xfId="10209" xr:uid="{00000000-0005-0000-0000-00009C270000}"/>
    <cellStyle name="Navadno 30 8" xfId="10210" xr:uid="{00000000-0005-0000-0000-00009D270000}"/>
    <cellStyle name="Navadno 30 9" xfId="10211" xr:uid="{00000000-0005-0000-0000-00009E270000}"/>
    <cellStyle name="Navadno 31" xfId="10212" xr:uid="{00000000-0005-0000-0000-00009F270000}"/>
    <cellStyle name="Navadno 31 10" xfId="10213" xr:uid="{00000000-0005-0000-0000-0000A0270000}"/>
    <cellStyle name="Navadno 31 11" xfId="10214" xr:uid="{00000000-0005-0000-0000-0000A1270000}"/>
    <cellStyle name="Navadno 31 12" xfId="10215" xr:uid="{00000000-0005-0000-0000-0000A2270000}"/>
    <cellStyle name="Navadno 31 13" xfId="10216" xr:uid="{00000000-0005-0000-0000-0000A3270000}"/>
    <cellStyle name="Navadno 31 14" xfId="10217" xr:uid="{00000000-0005-0000-0000-0000A4270000}"/>
    <cellStyle name="Navadno 31 15" xfId="10218" xr:uid="{00000000-0005-0000-0000-0000A5270000}"/>
    <cellStyle name="Navadno 31 16" xfId="10219" xr:uid="{00000000-0005-0000-0000-0000A6270000}"/>
    <cellStyle name="Navadno 31 17" xfId="10220" xr:uid="{00000000-0005-0000-0000-0000A7270000}"/>
    <cellStyle name="Navadno 31 2" xfId="10221" xr:uid="{00000000-0005-0000-0000-0000A8270000}"/>
    <cellStyle name="Navadno 31 2 2" xfId="10222" xr:uid="{00000000-0005-0000-0000-0000A9270000}"/>
    <cellStyle name="Navadno 31 3" xfId="10223" xr:uid="{00000000-0005-0000-0000-0000AA270000}"/>
    <cellStyle name="Navadno 31 4" xfId="10224" xr:uid="{00000000-0005-0000-0000-0000AB270000}"/>
    <cellStyle name="Navadno 31 5" xfId="10225" xr:uid="{00000000-0005-0000-0000-0000AC270000}"/>
    <cellStyle name="Navadno 31 6" xfId="10226" xr:uid="{00000000-0005-0000-0000-0000AD270000}"/>
    <cellStyle name="Navadno 31 7" xfId="10227" xr:uid="{00000000-0005-0000-0000-0000AE270000}"/>
    <cellStyle name="Navadno 31 8" xfId="10228" xr:uid="{00000000-0005-0000-0000-0000AF270000}"/>
    <cellStyle name="Navadno 31 9" xfId="10229" xr:uid="{00000000-0005-0000-0000-0000B0270000}"/>
    <cellStyle name="Navadno 32" xfId="10230" xr:uid="{00000000-0005-0000-0000-0000B1270000}"/>
    <cellStyle name="Navadno 32 10" xfId="10231" xr:uid="{00000000-0005-0000-0000-0000B2270000}"/>
    <cellStyle name="Navadno 32 11" xfId="10232" xr:uid="{00000000-0005-0000-0000-0000B3270000}"/>
    <cellStyle name="Navadno 32 12" xfId="10233" xr:uid="{00000000-0005-0000-0000-0000B4270000}"/>
    <cellStyle name="Navadno 32 13" xfId="10234" xr:uid="{00000000-0005-0000-0000-0000B5270000}"/>
    <cellStyle name="Navadno 32 14" xfId="10235" xr:uid="{00000000-0005-0000-0000-0000B6270000}"/>
    <cellStyle name="Navadno 32 15" xfId="10236" xr:uid="{00000000-0005-0000-0000-0000B7270000}"/>
    <cellStyle name="Navadno 32 16" xfId="10237" xr:uid="{00000000-0005-0000-0000-0000B8270000}"/>
    <cellStyle name="Navadno 32 17" xfId="10238" xr:uid="{00000000-0005-0000-0000-0000B9270000}"/>
    <cellStyle name="Navadno 32 18" xfId="10239" xr:uid="{00000000-0005-0000-0000-0000BA270000}"/>
    <cellStyle name="Navadno 32 19" xfId="10240" xr:uid="{00000000-0005-0000-0000-0000BB270000}"/>
    <cellStyle name="Navadno 32 2" xfId="10241" xr:uid="{00000000-0005-0000-0000-0000BC270000}"/>
    <cellStyle name="Navadno 32 2 2" xfId="10242" xr:uid="{00000000-0005-0000-0000-0000BD270000}"/>
    <cellStyle name="Navadno 32 3" xfId="10243" xr:uid="{00000000-0005-0000-0000-0000BE270000}"/>
    <cellStyle name="Navadno 32 4" xfId="10244" xr:uid="{00000000-0005-0000-0000-0000BF270000}"/>
    <cellStyle name="Navadno 32 5" xfId="10245" xr:uid="{00000000-0005-0000-0000-0000C0270000}"/>
    <cellStyle name="Navadno 32 6" xfId="10246" xr:uid="{00000000-0005-0000-0000-0000C1270000}"/>
    <cellStyle name="Navadno 32 7" xfId="10247" xr:uid="{00000000-0005-0000-0000-0000C2270000}"/>
    <cellStyle name="Navadno 32 8" xfId="10248" xr:uid="{00000000-0005-0000-0000-0000C3270000}"/>
    <cellStyle name="Navadno 32 9" xfId="10249" xr:uid="{00000000-0005-0000-0000-0000C4270000}"/>
    <cellStyle name="Navadno 33" xfId="10250" xr:uid="{00000000-0005-0000-0000-0000C5270000}"/>
    <cellStyle name="Navadno 33 10" xfId="10251" xr:uid="{00000000-0005-0000-0000-0000C6270000}"/>
    <cellStyle name="Navadno 33 11" xfId="10252" xr:uid="{00000000-0005-0000-0000-0000C7270000}"/>
    <cellStyle name="Navadno 33 12" xfId="10253" xr:uid="{00000000-0005-0000-0000-0000C8270000}"/>
    <cellStyle name="Navadno 33 13" xfId="10254" xr:uid="{00000000-0005-0000-0000-0000C9270000}"/>
    <cellStyle name="Navadno 33 14" xfId="10255" xr:uid="{00000000-0005-0000-0000-0000CA270000}"/>
    <cellStyle name="Navadno 33 15" xfId="10256" xr:uid="{00000000-0005-0000-0000-0000CB270000}"/>
    <cellStyle name="Navadno 33 16" xfId="10257" xr:uid="{00000000-0005-0000-0000-0000CC270000}"/>
    <cellStyle name="Navadno 33 17" xfId="10258" xr:uid="{00000000-0005-0000-0000-0000CD270000}"/>
    <cellStyle name="Navadno 33 18" xfId="10259" xr:uid="{00000000-0005-0000-0000-0000CE270000}"/>
    <cellStyle name="Navadno 33 19" xfId="10260" xr:uid="{00000000-0005-0000-0000-0000CF270000}"/>
    <cellStyle name="Navadno 33 2" xfId="10261" xr:uid="{00000000-0005-0000-0000-0000D0270000}"/>
    <cellStyle name="Navadno 33 2 2" xfId="10262" xr:uid="{00000000-0005-0000-0000-0000D1270000}"/>
    <cellStyle name="Navadno 33 20" xfId="10263" xr:uid="{00000000-0005-0000-0000-0000D2270000}"/>
    <cellStyle name="Navadno 33 21" xfId="10264" xr:uid="{00000000-0005-0000-0000-0000D3270000}"/>
    <cellStyle name="Navadno 33 22" xfId="10265" xr:uid="{00000000-0005-0000-0000-0000D4270000}"/>
    <cellStyle name="Navadno 33 23" xfId="10266" xr:uid="{00000000-0005-0000-0000-0000D5270000}"/>
    <cellStyle name="Navadno 33 24" xfId="10267" xr:uid="{00000000-0005-0000-0000-0000D6270000}"/>
    <cellStyle name="Navadno 33 3" xfId="10268" xr:uid="{00000000-0005-0000-0000-0000D7270000}"/>
    <cellStyle name="Navadno 33 4" xfId="10269" xr:uid="{00000000-0005-0000-0000-0000D8270000}"/>
    <cellStyle name="Navadno 33 5" xfId="10270" xr:uid="{00000000-0005-0000-0000-0000D9270000}"/>
    <cellStyle name="Navadno 33 6" xfId="10271" xr:uid="{00000000-0005-0000-0000-0000DA270000}"/>
    <cellStyle name="Navadno 33 7" xfId="10272" xr:uid="{00000000-0005-0000-0000-0000DB270000}"/>
    <cellStyle name="Navadno 33 8" xfId="10273" xr:uid="{00000000-0005-0000-0000-0000DC270000}"/>
    <cellStyle name="Navadno 33 9" xfId="10274" xr:uid="{00000000-0005-0000-0000-0000DD270000}"/>
    <cellStyle name="Navadno 34" xfId="10275" xr:uid="{00000000-0005-0000-0000-0000DE270000}"/>
    <cellStyle name="Navadno 34 10" xfId="10276" xr:uid="{00000000-0005-0000-0000-0000DF270000}"/>
    <cellStyle name="Navadno 34 11" xfId="10277" xr:uid="{00000000-0005-0000-0000-0000E0270000}"/>
    <cellStyle name="Navadno 34 12" xfId="10278" xr:uid="{00000000-0005-0000-0000-0000E1270000}"/>
    <cellStyle name="Navadno 34 13" xfId="10279" xr:uid="{00000000-0005-0000-0000-0000E2270000}"/>
    <cellStyle name="Navadno 34 14" xfId="10280" xr:uid="{00000000-0005-0000-0000-0000E3270000}"/>
    <cellStyle name="Navadno 34 15" xfId="10281" xr:uid="{00000000-0005-0000-0000-0000E4270000}"/>
    <cellStyle name="Navadno 34 16" xfId="10282" xr:uid="{00000000-0005-0000-0000-0000E5270000}"/>
    <cellStyle name="Navadno 34 17" xfId="10283" xr:uid="{00000000-0005-0000-0000-0000E6270000}"/>
    <cellStyle name="Navadno 34 18" xfId="10284" xr:uid="{00000000-0005-0000-0000-0000E7270000}"/>
    <cellStyle name="Navadno 34 19" xfId="10285" xr:uid="{00000000-0005-0000-0000-0000E8270000}"/>
    <cellStyle name="Navadno 34 2" xfId="10286" xr:uid="{00000000-0005-0000-0000-0000E9270000}"/>
    <cellStyle name="Navadno 34 2 2" xfId="10287" xr:uid="{00000000-0005-0000-0000-0000EA270000}"/>
    <cellStyle name="Navadno 34 3" xfId="10288" xr:uid="{00000000-0005-0000-0000-0000EB270000}"/>
    <cellStyle name="Navadno 34 4" xfId="10289" xr:uid="{00000000-0005-0000-0000-0000EC270000}"/>
    <cellStyle name="Navadno 34 5" xfId="10290" xr:uid="{00000000-0005-0000-0000-0000ED270000}"/>
    <cellStyle name="Navadno 34 6" xfId="10291" xr:uid="{00000000-0005-0000-0000-0000EE270000}"/>
    <cellStyle name="Navadno 34 7" xfId="10292" xr:uid="{00000000-0005-0000-0000-0000EF270000}"/>
    <cellStyle name="Navadno 34 8" xfId="10293" xr:uid="{00000000-0005-0000-0000-0000F0270000}"/>
    <cellStyle name="Navadno 34 9" xfId="10294" xr:uid="{00000000-0005-0000-0000-0000F1270000}"/>
    <cellStyle name="Navadno 35" xfId="10295" xr:uid="{00000000-0005-0000-0000-0000F2270000}"/>
    <cellStyle name="Navadno 35 10" xfId="10296" xr:uid="{00000000-0005-0000-0000-0000F3270000}"/>
    <cellStyle name="Navadno 35 11" xfId="10297" xr:uid="{00000000-0005-0000-0000-0000F4270000}"/>
    <cellStyle name="Navadno 35 12" xfId="10298" xr:uid="{00000000-0005-0000-0000-0000F5270000}"/>
    <cellStyle name="Navadno 35 13" xfId="10299" xr:uid="{00000000-0005-0000-0000-0000F6270000}"/>
    <cellStyle name="Navadno 35 14" xfId="10300" xr:uid="{00000000-0005-0000-0000-0000F7270000}"/>
    <cellStyle name="Navadno 35 15" xfId="10301" xr:uid="{00000000-0005-0000-0000-0000F8270000}"/>
    <cellStyle name="Navadno 35 16" xfId="10302" xr:uid="{00000000-0005-0000-0000-0000F9270000}"/>
    <cellStyle name="Navadno 35 17" xfId="10303" xr:uid="{00000000-0005-0000-0000-0000FA270000}"/>
    <cellStyle name="Navadno 35 18" xfId="10304" xr:uid="{00000000-0005-0000-0000-0000FB270000}"/>
    <cellStyle name="Navadno 35 19" xfId="10305" xr:uid="{00000000-0005-0000-0000-0000FC270000}"/>
    <cellStyle name="Navadno 35 2" xfId="10306" xr:uid="{00000000-0005-0000-0000-0000FD270000}"/>
    <cellStyle name="Navadno 35 2 2" xfId="10307" xr:uid="{00000000-0005-0000-0000-0000FE270000}"/>
    <cellStyle name="Navadno 35 3" xfId="10308" xr:uid="{00000000-0005-0000-0000-0000FF270000}"/>
    <cellStyle name="Navadno 35 4" xfId="10309" xr:uid="{00000000-0005-0000-0000-000000280000}"/>
    <cellStyle name="Navadno 35 5" xfId="10310" xr:uid="{00000000-0005-0000-0000-000001280000}"/>
    <cellStyle name="Navadno 35 6" xfId="10311" xr:uid="{00000000-0005-0000-0000-000002280000}"/>
    <cellStyle name="Navadno 35 7" xfId="10312" xr:uid="{00000000-0005-0000-0000-000003280000}"/>
    <cellStyle name="Navadno 35 8" xfId="10313" xr:uid="{00000000-0005-0000-0000-000004280000}"/>
    <cellStyle name="Navadno 35 9" xfId="10314" xr:uid="{00000000-0005-0000-0000-000005280000}"/>
    <cellStyle name="Navadno 36" xfId="10315" xr:uid="{00000000-0005-0000-0000-000006280000}"/>
    <cellStyle name="Navadno 36 10" xfId="10316" xr:uid="{00000000-0005-0000-0000-000007280000}"/>
    <cellStyle name="Navadno 36 11" xfId="10317" xr:uid="{00000000-0005-0000-0000-000008280000}"/>
    <cellStyle name="Navadno 36 12" xfId="10318" xr:uid="{00000000-0005-0000-0000-000009280000}"/>
    <cellStyle name="Navadno 36 13" xfId="10319" xr:uid="{00000000-0005-0000-0000-00000A280000}"/>
    <cellStyle name="Navadno 36 14" xfId="10320" xr:uid="{00000000-0005-0000-0000-00000B280000}"/>
    <cellStyle name="Navadno 36 15" xfId="10321" xr:uid="{00000000-0005-0000-0000-00000C280000}"/>
    <cellStyle name="Navadno 36 16" xfId="10322" xr:uid="{00000000-0005-0000-0000-00000D280000}"/>
    <cellStyle name="Navadno 36 17" xfId="10323" xr:uid="{00000000-0005-0000-0000-00000E280000}"/>
    <cellStyle name="Navadno 36 2" xfId="10324" xr:uid="{00000000-0005-0000-0000-00000F280000}"/>
    <cellStyle name="Navadno 36 2 2" xfId="10325" xr:uid="{00000000-0005-0000-0000-000010280000}"/>
    <cellStyle name="Navadno 36 3" xfId="10326" xr:uid="{00000000-0005-0000-0000-000011280000}"/>
    <cellStyle name="Navadno 36 4" xfId="10327" xr:uid="{00000000-0005-0000-0000-000012280000}"/>
    <cellStyle name="Navadno 36 5" xfId="10328" xr:uid="{00000000-0005-0000-0000-000013280000}"/>
    <cellStyle name="Navadno 36 6" xfId="10329" xr:uid="{00000000-0005-0000-0000-000014280000}"/>
    <cellStyle name="Navadno 36 7" xfId="10330" xr:uid="{00000000-0005-0000-0000-000015280000}"/>
    <cellStyle name="Navadno 36 8" xfId="10331" xr:uid="{00000000-0005-0000-0000-000016280000}"/>
    <cellStyle name="Navadno 36 9" xfId="10332" xr:uid="{00000000-0005-0000-0000-000017280000}"/>
    <cellStyle name="Navadno 37" xfId="10333" xr:uid="{00000000-0005-0000-0000-000018280000}"/>
    <cellStyle name="Navadno 37 10" xfId="10334" xr:uid="{00000000-0005-0000-0000-000019280000}"/>
    <cellStyle name="Navadno 37 11" xfId="10335" xr:uid="{00000000-0005-0000-0000-00001A280000}"/>
    <cellStyle name="Navadno 37 12" xfId="10336" xr:uid="{00000000-0005-0000-0000-00001B280000}"/>
    <cellStyle name="Navadno 37 13" xfId="10337" xr:uid="{00000000-0005-0000-0000-00001C280000}"/>
    <cellStyle name="Navadno 37 14" xfId="10338" xr:uid="{00000000-0005-0000-0000-00001D280000}"/>
    <cellStyle name="Navadno 37 15" xfId="10339" xr:uid="{00000000-0005-0000-0000-00001E280000}"/>
    <cellStyle name="Navadno 37 16" xfId="10340" xr:uid="{00000000-0005-0000-0000-00001F280000}"/>
    <cellStyle name="Navadno 37 17" xfId="10341" xr:uid="{00000000-0005-0000-0000-000020280000}"/>
    <cellStyle name="Navadno 37 18" xfId="10342" xr:uid="{00000000-0005-0000-0000-000021280000}"/>
    <cellStyle name="Navadno 37 2" xfId="10343" xr:uid="{00000000-0005-0000-0000-000022280000}"/>
    <cellStyle name="Navadno 37 2 2" xfId="10344" xr:uid="{00000000-0005-0000-0000-000023280000}"/>
    <cellStyle name="Navadno 37 3" xfId="10345" xr:uid="{00000000-0005-0000-0000-000024280000}"/>
    <cellStyle name="Navadno 37 4" xfId="10346" xr:uid="{00000000-0005-0000-0000-000025280000}"/>
    <cellStyle name="Navadno 37 5" xfId="10347" xr:uid="{00000000-0005-0000-0000-000026280000}"/>
    <cellStyle name="Navadno 37 6" xfId="10348" xr:uid="{00000000-0005-0000-0000-000027280000}"/>
    <cellStyle name="Navadno 37 7" xfId="10349" xr:uid="{00000000-0005-0000-0000-000028280000}"/>
    <cellStyle name="Navadno 37 8" xfId="10350" xr:uid="{00000000-0005-0000-0000-000029280000}"/>
    <cellStyle name="Navadno 37 9" xfId="10351" xr:uid="{00000000-0005-0000-0000-00002A280000}"/>
    <cellStyle name="Navadno 38" xfId="10352" xr:uid="{00000000-0005-0000-0000-00002B280000}"/>
    <cellStyle name="Navadno 38 10" xfId="10353" xr:uid="{00000000-0005-0000-0000-00002C280000}"/>
    <cellStyle name="Navadno 38 11" xfId="10354" xr:uid="{00000000-0005-0000-0000-00002D280000}"/>
    <cellStyle name="Navadno 38 12" xfId="10355" xr:uid="{00000000-0005-0000-0000-00002E280000}"/>
    <cellStyle name="Navadno 38 13" xfId="10356" xr:uid="{00000000-0005-0000-0000-00002F280000}"/>
    <cellStyle name="Navadno 38 14" xfId="10357" xr:uid="{00000000-0005-0000-0000-000030280000}"/>
    <cellStyle name="Navadno 38 15" xfId="10358" xr:uid="{00000000-0005-0000-0000-000031280000}"/>
    <cellStyle name="Navadno 38 16" xfId="10359" xr:uid="{00000000-0005-0000-0000-000032280000}"/>
    <cellStyle name="Navadno 38 17" xfId="10360" xr:uid="{00000000-0005-0000-0000-000033280000}"/>
    <cellStyle name="Navadno 38 18" xfId="10361" xr:uid="{00000000-0005-0000-0000-000034280000}"/>
    <cellStyle name="Navadno 38 19" xfId="10362" xr:uid="{00000000-0005-0000-0000-000035280000}"/>
    <cellStyle name="Navadno 38 2" xfId="10363" xr:uid="{00000000-0005-0000-0000-000036280000}"/>
    <cellStyle name="Navadno 38 2 2" xfId="10364" xr:uid="{00000000-0005-0000-0000-000037280000}"/>
    <cellStyle name="Navadno 38 20" xfId="10365" xr:uid="{00000000-0005-0000-0000-000038280000}"/>
    <cellStyle name="Navadno 38 21" xfId="10366" xr:uid="{00000000-0005-0000-0000-000039280000}"/>
    <cellStyle name="Navadno 38 22" xfId="10367" xr:uid="{00000000-0005-0000-0000-00003A280000}"/>
    <cellStyle name="Navadno 38 23" xfId="10368" xr:uid="{00000000-0005-0000-0000-00003B280000}"/>
    <cellStyle name="Navadno 38 24" xfId="10369" xr:uid="{00000000-0005-0000-0000-00003C280000}"/>
    <cellStyle name="Navadno 38 3" xfId="10370" xr:uid="{00000000-0005-0000-0000-00003D280000}"/>
    <cellStyle name="Navadno 38 4" xfId="10371" xr:uid="{00000000-0005-0000-0000-00003E280000}"/>
    <cellStyle name="Navadno 38 5" xfId="10372" xr:uid="{00000000-0005-0000-0000-00003F280000}"/>
    <cellStyle name="Navadno 38 6" xfId="10373" xr:uid="{00000000-0005-0000-0000-000040280000}"/>
    <cellStyle name="Navadno 38 7" xfId="10374" xr:uid="{00000000-0005-0000-0000-000041280000}"/>
    <cellStyle name="Navadno 38 8" xfId="10375" xr:uid="{00000000-0005-0000-0000-000042280000}"/>
    <cellStyle name="Navadno 38 9" xfId="10376" xr:uid="{00000000-0005-0000-0000-000043280000}"/>
    <cellStyle name="Navadno 39" xfId="10377" xr:uid="{00000000-0005-0000-0000-000044280000}"/>
    <cellStyle name="Navadno 39 10" xfId="10378" xr:uid="{00000000-0005-0000-0000-000045280000}"/>
    <cellStyle name="Navadno 39 11" xfId="10379" xr:uid="{00000000-0005-0000-0000-000046280000}"/>
    <cellStyle name="Navadno 39 12" xfId="10380" xr:uid="{00000000-0005-0000-0000-000047280000}"/>
    <cellStyle name="Navadno 39 13" xfId="10381" xr:uid="{00000000-0005-0000-0000-000048280000}"/>
    <cellStyle name="Navadno 39 14" xfId="10382" xr:uid="{00000000-0005-0000-0000-000049280000}"/>
    <cellStyle name="Navadno 39 15" xfId="10383" xr:uid="{00000000-0005-0000-0000-00004A280000}"/>
    <cellStyle name="Navadno 39 16" xfId="10384" xr:uid="{00000000-0005-0000-0000-00004B280000}"/>
    <cellStyle name="Navadno 39 17" xfId="10385" xr:uid="{00000000-0005-0000-0000-00004C280000}"/>
    <cellStyle name="Navadno 39 18" xfId="10386" xr:uid="{00000000-0005-0000-0000-00004D280000}"/>
    <cellStyle name="Navadno 39 19" xfId="10387" xr:uid="{00000000-0005-0000-0000-00004E280000}"/>
    <cellStyle name="Navadno 39 2" xfId="10388" xr:uid="{00000000-0005-0000-0000-00004F280000}"/>
    <cellStyle name="Navadno 39 2 2" xfId="10389" xr:uid="{00000000-0005-0000-0000-000050280000}"/>
    <cellStyle name="Navadno 39 20" xfId="10390" xr:uid="{00000000-0005-0000-0000-000051280000}"/>
    <cellStyle name="Navadno 39 21" xfId="10391" xr:uid="{00000000-0005-0000-0000-000052280000}"/>
    <cellStyle name="Navadno 39 22" xfId="10392" xr:uid="{00000000-0005-0000-0000-000053280000}"/>
    <cellStyle name="Navadno 39 23" xfId="10393" xr:uid="{00000000-0005-0000-0000-000054280000}"/>
    <cellStyle name="Navadno 39 24" xfId="10394" xr:uid="{00000000-0005-0000-0000-000055280000}"/>
    <cellStyle name="Navadno 39 3" xfId="10395" xr:uid="{00000000-0005-0000-0000-000056280000}"/>
    <cellStyle name="Navadno 39 4" xfId="10396" xr:uid="{00000000-0005-0000-0000-000057280000}"/>
    <cellStyle name="Navadno 39 5" xfId="10397" xr:uid="{00000000-0005-0000-0000-000058280000}"/>
    <cellStyle name="Navadno 39 6" xfId="10398" xr:uid="{00000000-0005-0000-0000-000059280000}"/>
    <cellStyle name="Navadno 39 7" xfId="10399" xr:uid="{00000000-0005-0000-0000-00005A280000}"/>
    <cellStyle name="Navadno 39 8" xfId="10400" xr:uid="{00000000-0005-0000-0000-00005B280000}"/>
    <cellStyle name="Navadno 39 9" xfId="10401" xr:uid="{00000000-0005-0000-0000-00005C280000}"/>
    <cellStyle name="Navadno 4" xfId="5" xr:uid="{00000000-0005-0000-0000-00005D280000}"/>
    <cellStyle name="Navadno 4 10" xfId="10402" xr:uid="{00000000-0005-0000-0000-00005E280000}"/>
    <cellStyle name="Navadno 4 11" xfId="10403" xr:uid="{00000000-0005-0000-0000-00005F280000}"/>
    <cellStyle name="Navadno 4 11 2" xfId="10404" xr:uid="{00000000-0005-0000-0000-000060280000}"/>
    <cellStyle name="Navadno 4 12" xfId="10405" xr:uid="{00000000-0005-0000-0000-000061280000}"/>
    <cellStyle name="Navadno 4 13" xfId="10406" xr:uid="{00000000-0005-0000-0000-000062280000}"/>
    <cellStyle name="Navadno 4 14" xfId="10407" xr:uid="{00000000-0005-0000-0000-000063280000}"/>
    <cellStyle name="Navadno 4 15" xfId="10408" xr:uid="{00000000-0005-0000-0000-000064280000}"/>
    <cellStyle name="Navadno 4 16" xfId="10409" xr:uid="{00000000-0005-0000-0000-000065280000}"/>
    <cellStyle name="Navadno 4 17" xfId="10410" xr:uid="{00000000-0005-0000-0000-000066280000}"/>
    <cellStyle name="Navadno 4 18" xfId="10411" xr:uid="{00000000-0005-0000-0000-000067280000}"/>
    <cellStyle name="Navadno 4 19" xfId="10412" xr:uid="{00000000-0005-0000-0000-000068280000}"/>
    <cellStyle name="Navadno 4 2" xfId="20" xr:uid="{00000000-0005-0000-0000-000069280000}"/>
    <cellStyle name="Navadno 4 2 10" xfId="10413" xr:uid="{00000000-0005-0000-0000-00006A280000}"/>
    <cellStyle name="Navadno 4 2 11" xfId="10414" xr:uid="{00000000-0005-0000-0000-00006B280000}"/>
    <cellStyle name="Navadno 4 2 12" xfId="10415" xr:uid="{00000000-0005-0000-0000-00006C280000}"/>
    <cellStyle name="Navadno 4 2 13" xfId="10416" xr:uid="{00000000-0005-0000-0000-00006D280000}"/>
    <cellStyle name="Navadno 4 2 14" xfId="10417" xr:uid="{00000000-0005-0000-0000-00006E280000}"/>
    <cellStyle name="Navadno 4 2 15" xfId="10418" xr:uid="{00000000-0005-0000-0000-00006F280000}"/>
    <cellStyle name="Navadno 4 2 16" xfId="10419" xr:uid="{00000000-0005-0000-0000-000070280000}"/>
    <cellStyle name="Navadno 4 2 17" xfId="10420" xr:uid="{00000000-0005-0000-0000-000071280000}"/>
    <cellStyle name="Navadno 4 2 18" xfId="10421" xr:uid="{00000000-0005-0000-0000-000072280000}"/>
    <cellStyle name="Navadno 4 2 19" xfId="10422" xr:uid="{00000000-0005-0000-0000-000073280000}"/>
    <cellStyle name="Navadno 4 2 2" xfId="173" xr:uid="{00000000-0005-0000-0000-000074280000}"/>
    <cellStyle name="Navadno 4 2 2 2" xfId="10423" xr:uid="{00000000-0005-0000-0000-000075280000}"/>
    <cellStyle name="Navadno 4 2 2 2 2" xfId="10424" xr:uid="{00000000-0005-0000-0000-000076280000}"/>
    <cellStyle name="Navadno 4 2 2 3" xfId="10425" xr:uid="{00000000-0005-0000-0000-000077280000}"/>
    <cellStyle name="Navadno 4 2 2 4" xfId="10426" xr:uid="{00000000-0005-0000-0000-000078280000}"/>
    <cellStyle name="Navadno 4 2 20" xfId="10427" xr:uid="{00000000-0005-0000-0000-000079280000}"/>
    <cellStyle name="Navadno 4 2 21" xfId="10428" xr:uid="{00000000-0005-0000-0000-00007A280000}"/>
    <cellStyle name="Navadno 4 2 22" xfId="10429" xr:uid="{00000000-0005-0000-0000-00007B280000}"/>
    <cellStyle name="Navadno 4 2 23" xfId="10430" xr:uid="{00000000-0005-0000-0000-00007C280000}"/>
    <cellStyle name="Navadno 4 2 3" xfId="10431" xr:uid="{00000000-0005-0000-0000-00007D280000}"/>
    <cellStyle name="Navadno 4 2 3 2" xfId="10432" xr:uid="{00000000-0005-0000-0000-00007E280000}"/>
    <cellStyle name="Navadno 4 2 3 3" xfId="10433" xr:uid="{00000000-0005-0000-0000-00007F280000}"/>
    <cellStyle name="Navadno 4 2 4" xfId="10434" xr:uid="{00000000-0005-0000-0000-000080280000}"/>
    <cellStyle name="Navadno 4 2 4 2" xfId="10435" xr:uid="{00000000-0005-0000-0000-000081280000}"/>
    <cellStyle name="Navadno 4 2 4 3" xfId="10436" xr:uid="{00000000-0005-0000-0000-000082280000}"/>
    <cellStyle name="Navadno 4 2 5" xfId="10437" xr:uid="{00000000-0005-0000-0000-000083280000}"/>
    <cellStyle name="Navadno 4 2 5 2" xfId="10438" xr:uid="{00000000-0005-0000-0000-000084280000}"/>
    <cellStyle name="Navadno 4 2 5 3" xfId="10439" xr:uid="{00000000-0005-0000-0000-000085280000}"/>
    <cellStyle name="Navadno 4 2 6" xfId="10440" xr:uid="{00000000-0005-0000-0000-000086280000}"/>
    <cellStyle name="Navadno 4 2 6 2" xfId="10441" xr:uid="{00000000-0005-0000-0000-000087280000}"/>
    <cellStyle name="Navadno 4 2 6 3" xfId="10442" xr:uid="{00000000-0005-0000-0000-000088280000}"/>
    <cellStyle name="Navadno 4 2 7" xfId="10443" xr:uid="{00000000-0005-0000-0000-000089280000}"/>
    <cellStyle name="Navadno 4 2 7 2" xfId="10444" xr:uid="{00000000-0005-0000-0000-00008A280000}"/>
    <cellStyle name="Navadno 4 2 8" xfId="10445" xr:uid="{00000000-0005-0000-0000-00008B280000}"/>
    <cellStyle name="Navadno 4 2 9" xfId="10446" xr:uid="{00000000-0005-0000-0000-00008C280000}"/>
    <cellStyle name="Navadno 4 20" xfId="10447" xr:uid="{00000000-0005-0000-0000-00008D280000}"/>
    <cellStyle name="Navadno 4 21" xfId="10448" xr:uid="{00000000-0005-0000-0000-00008E280000}"/>
    <cellStyle name="Navadno 4 22" xfId="10449" xr:uid="{00000000-0005-0000-0000-00008F280000}"/>
    <cellStyle name="Navadno 4 23" xfId="10450" xr:uid="{00000000-0005-0000-0000-000090280000}"/>
    <cellStyle name="Navadno 4 24" xfId="10451" xr:uid="{00000000-0005-0000-0000-000091280000}"/>
    <cellStyle name="Navadno 4 25" xfId="10452" xr:uid="{00000000-0005-0000-0000-000092280000}"/>
    <cellStyle name="Navadno 4 3" xfId="174" xr:uid="{00000000-0005-0000-0000-000093280000}"/>
    <cellStyle name="Navadno 4 3 2" xfId="10453" xr:uid="{00000000-0005-0000-0000-000094280000}"/>
    <cellStyle name="Navadno 4 3 2 2" xfId="10454" xr:uid="{00000000-0005-0000-0000-000095280000}"/>
    <cellStyle name="Navadno 4 3 2 3" xfId="10455" xr:uid="{00000000-0005-0000-0000-000096280000}"/>
    <cellStyle name="Navadno 4 3 3" xfId="10456" xr:uid="{00000000-0005-0000-0000-000097280000}"/>
    <cellStyle name="Navadno 4 3 3 2" xfId="10457" xr:uid="{00000000-0005-0000-0000-000098280000}"/>
    <cellStyle name="Navadno 4 3 4" xfId="10458" xr:uid="{00000000-0005-0000-0000-000099280000}"/>
    <cellStyle name="Navadno 4 3 5" xfId="10459" xr:uid="{00000000-0005-0000-0000-00009A280000}"/>
    <cellStyle name="Navadno 4 3 6" xfId="10460" xr:uid="{00000000-0005-0000-0000-00009B280000}"/>
    <cellStyle name="Navadno 4 3 7" xfId="10461" xr:uid="{00000000-0005-0000-0000-00009C280000}"/>
    <cellStyle name="Navadno 4 3 8" xfId="10462" xr:uid="{00000000-0005-0000-0000-00009D280000}"/>
    <cellStyle name="Navadno 4 3 9" xfId="10463" xr:uid="{00000000-0005-0000-0000-00009E280000}"/>
    <cellStyle name="Navadno 4 4" xfId="10464" xr:uid="{00000000-0005-0000-0000-00009F280000}"/>
    <cellStyle name="Navadno 4 4 10" xfId="10465" xr:uid="{00000000-0005-0000-0000-0000A0280000}"/>
    <cellStyle name="Navadno 4 4 10 2" xfId="10466" xr:uid="{00000000-0005-0000-0000-0000A1280000}"/>
    <cellStyle name="Navadno 4 4 10 3" xfId="10467" xr:uid="{00000000-0005-0000-0000-0000A2280000}"/>
    <cellStyle name="Navadno 4 4 10 4" xfId="10468" xr:uid="{00000000-0005-0000-0000-0000A3280000}"/>
    <cellStyle name="Navadno 4 4 2" xfId="10469" xr:uid="{00000000-0005-0000-0000-0000A4280000}"/>
    <cellStyle name="Navadno 4 4 2 10" xfId="10470" xr:uid="{00000000-0005-0000-0000-0000A5280000}"/>
    <cellStyle name="Navadno 4 4 2 10 2" xfId="10471" xr:uid="{00000000-0005-0000-0000-0000A6280000}"/>
    <cellStyle name="Navadno 4 4 2 10 3" xfId="10472" xr:uid="{00000000-0005-0000-0000-0000A7280000}"/>
    <cellStyle name="Navadno 4 4 2 11" xfId="10473" xr:uid="{00000000-0005-0000-0000-0000A8280000}"/>
    <cellStyle name="Navadno 4 4 2 12" xfId="10474" xr:uid="{00000000-0005-0000-0000-0000A9280000}"/>
    <cellStyle name="Navadno 4 4 2 2" xfId="10475" xr:uid="{00000000-0005-0000-0000-0000AA280000}"/>
    <cellStyle name="Navadno 4 4 2 2 10" xfId="10476" xr:uid="{00000000-0005-0000-0000-0000AB280000}"/>
    <cellStyle name="Navadno 4 4 2 2 2" xfId="10477" xr:uid="{00000000-0005-0000-0000-0000AC280000}"/>
    <cellStyle name="Navadno 4 4 2 2 2 2" xfId="10478" xr:uid="{00000000-0005-0000-0000-0000AD280000}"/>
    <cellStyle name="Navadno 4 4 2 2 2 2 2" xfId="10479" xr:uid="{00000000-0005-0000-0000-0000AE280000}"/>
    <cellStyle name="Navadno 4 4 2 2 2 2 2 2" xfId="10480" xr:uid="{00000000-0005-0000-0000-0000AF280000}"/>
    <cellStyle name="Navadno 4 4 2 2 2 2 2 2 2" xfId="10481" xr:uid="{00000000-0005-0000-0000-0000B0280000}"/>
    <cellStyle name="Navadno 4 4 2 2 2 2 2 2 2 2" xfId="10482" xr:uid="{00000000-0005-0000-0000-0000B1280000}"/>
    <cellStyle name="Navadno 4 4 2 2 2 2 2 2 2 3" xfId="10483" xr:uid="{00000000-0005-0000-0000-0000B2280000}"/>
    <cellStyle name="Navadno 4 4 2 2 2 2 2 2 3" xfId="10484" xr:uid="{00000000-0005-0000-0000-0000B3280000}"/>
    <cellStyle name="Navadno 4 4 2 2 2 2 2 2 3 2" xfId="10485" xr:uid="{00000000-0005-0000-0000-0000B4280000}"/>
    <cellStyle name="Navadno 4 4 2 2 2 2 2 2 3 3" xfId="10486" xr:uid="{00000000-0005-0000-0000-0000B5280000}"/>
    <cellStyle name="Navadno 4 4 2 2 2 2 2 2 4" xfId="10487" xr:uid="{00000000-0005-0000-0000-0000B6280000}"/>
    <cellStyle name="Navadno 4 4 2 2 2 2 2 2 5" xfId="10488" xr:uid="{00000000-0005-0000-0000-0000B7280000}"/>
    <cellStyle name="Navadno 4 4 2 2 2 2 2 3" xfId="10489" xr:uid="{00000000-0005-0000-0000-0000B8280000}"/>
    <cellStyle name="Navadno 4 4 2 2 2 2 2 3 2" xfId="10490" xr:uid="{00000000-0005-0000-0000-0000B9280000}"/>
    <cellStyle name="Navadno 4 4 2 2 2 2 2 3 2 2" xfId="10491" xr:uid="{00000000-0005-0000-0000-0000BA280000}"/>
    <cellStyle name="Navadno 4 4 2 2 2 2 2 3 2 3" xfId="10492" xr:uid="{00000000-0005-0000-0000-0000BB280000}"/>
    <cellStyle name="Navadno 4 4 2 2 2 2 2 3 3" xfId="10493" xr:uid="{00000000-0005-0000-0000-0000BC280000}"/>
    <cellStyle name="Navadno 4 4 2 2 2 2 2 3 3 2" xfId="10494" xr:uid="{00000000-0005-0000-0000-0000BD280000}"/>
    <cellStyle name="Navadno 4 4 2 2 2 2 2 3 3 3" xfId="10495" xr:uid="{00000000-0005-0000-0000-0000BE280000}"/>
    <cellStyle name="Navadno 4 4 2 2 2 2 2 3 4" xfId="10496" xr:uid="{00000000-0005-0000-0000-0000BF280000}"/>
    <cellStyle name="Navadno 4 4 2 2 2 2 2 3 5" xfId="10497" xr:uid="{00000000-0005-0000-0000-0000C0280000}"/>
    <cellStyle name="Navadno 4 4 2 2 2 2 2 4" xfId="10498" xr:uid="{00000000-0005-0000-0000-0000C1280000}"/>
    <cellStyle name="Navadno 4 4 2 2 2 2 2 4 2" xfId="10499" xr:uid="{00000000-0005-0000-0000-0000C2280000}"/>
    <cellStyle name="Navadno 4 4 2 2 2 2 2 4 3" xfId="10500" xr:uid="{00000000-0005-0000-0000-0000C3280000}"/>
    <cellStyle name="Navadno 4 4 2 2 2 2 2 5" xfId="10501" xr:uid="{00000000-0005-0000-0000-0000C4280000}"/>
    <cellStyle name="Navadno 4 4 2 2 2 2 2 5 2" xfId="10502" xr:uid="{00000000-0005-0000-0000-0000C5280000}"/>
    <cellStyle name="Navadno 4 4 2 2 2 2 2 5 3" xfId="10503" xr:uid="{00000000-0005-0000-0000-0000C6280000}"/>
    <cellStyle name="Navadno 4 4 2 2 2 2 2 6" xfId="10504" xr:uid="{00000000-0005-0000-0000-0000C7280000}"/>
    <cellStyle name="Navadno 4 4 2 2 2 2 2 7" xfId="10505" xr:uid="{00000000-0005-0000-0000-0000C8280000}"/>
    <cellStyle name="Navadno 4 4 2 2 2 2 3" xfId="10506" xr:uid="{00000000-0005-0000-0000-0000C9280000}"/>
    <cellStyle name="Navadno 4 4 2 2 2 2 3 2" xfId="10507" xr:uid="{00000000-0005-0000-0000-0000CA280000}"/>
    <cellStyle name="Navadno 4 4 2 2 2 2 3 2 2" xfId="10508" xr:uid="{00000000-0005-0000-0000-0000CB280000}"/>
    <cellStyle name="Navadno 4 4 2 2 2 2 3 2 3" xfId="10509" xr:uid="{00000000-0005-0000-0000-0000CC280000}"/>
    <cellStyle name="Navadno 4 4 2 2 2 2 3 3" xfId="10510" xr:uid="{00000000-0005-0000-0000-0000CD280000}"/>
    <cellStyle name="Navadno 4 4 2 2 2 2 3 3 2" xfId="10511" xr:uid="{00000000-0005-0000-0000-0000CE280000}"/>
    <cellStyle name="Navadno 4 4 2 2 2 2 3 3 3" xfId="10512" xr:uid="{00000000-0005-0000-0000-0000CF280000}"/>
    <cellStyle name="Navadno 4 4 2 2 2 2 3 4" xfId="10513" xr:uid="{00000000-0005-0000-0000-0000D0280000}"/>
    <cellStyle name="Navadno 4 4 2 2 2 2 3 5" xfId="10514" xr:uid="{00000000-0005-0000-0000-0000D1280000}"/>
    <cellStyle name="Navadno 4 4 2 2 2 2 4" xfId="10515" xr:uid="{00000000-0005-0000-0000-0000D2280000}"/>
    <cellStyle name="Navadno 4 4 2 2 2 2 4 2" xfId="10516" xr:uid="{00000000-0005-0000-0000-0000D3280000}"/>
    <cellStyle name="Navadno 4 4 2 2 2 2 4 2 2" xfId="10517" xr:uid="{00000000-0005-0000-0000-0000D4280000}"/>
    <cellStyle name="Navadno 4 4 2 2 2 2 4 2 3" xfId="10518" xr:uid="{00000000-0005-0000-0000-0000D5280000}"/>
    <cellStyle name="Navadno 4 4 2 2 2 2 4 3" xfId="10519" xr:uid="{00000000-0005-0000-0000-0000D6280000}"/>
    <cellStyle name="Navadno 4 4 2 2 2 2 4 3 2" xfId="10520" xr:uid="{00000000-0005-0000-0000-0000D7280000}"/>
    <cellStyle name="Navadno 4 4 2 2 2 2 4 3 3" xfId="10521" xr:uid="{00000000-0005-0000-0000-0000D8280000}"/>
    <cellStyle name="Navadno 4 4 2 2 2 2 4 4" xfId="10522" xr:uid="{00000000-0005-0000-0000-0000D9280000}"/>
    <cellStyle name="Navadno 4 4 2 2 2 2 4 5" xfId="10523" xr:uid="{00000000-0005-0000-0000-0000DA280000}"/>
    <cellStyle name="Navadno 4 4 2 2 2 2 5" xfId="10524" xr:uid="{00000000-0005-0000-0000-0000DB280000}"/>
    <cellStyle name="Navadno 4 4 2 2 2 2 5 2" xfId="10525" xr:uid="{00000000-0005-0000-0000-0000DC280000}"/>
    <cellStyle name="Navadno 4 4 2 2 2 2 5 3" xfId="10526" xr:uid="{00000000-0005-0000-0000-0000DD280000}"/>
    <cellStyle name="Navadno 4 4 2 2 2 2 6" xfId="10527" xr:uid="{00000000-0005-0000-0000-0000DE280000}"/>
    <cellStyle name="Navadno 4 4 2 2 2 2 6 2" xfId="10528" xr:uid="{00000000-0005-0000-0000-0000DF280000}"/>
    <cellStyle name="Navadno 4 4 2 2 2 2 6 3" xfId="10529" xr:uid="{00000000-0005-0000-0000-0000E0280000}"/>
    <cellStyle name="Navadno 4 4 2 2 2 2 7" xfId="10530" xr:uid="{00000000-0005-0000-0000-0000E1280000}"/>
    <cellStyle name="Navadno 4 4 2 2 2 2 8" xfId="10531" xr:uid="{00000000-0005-0000-0000-0000E2280000}"/>
    <cellStyle name="Navadno 4 4 2 2 2 3" xfId="10532" xr:uid="{00000000-0005-0000-0000-0000E3280000}"/>
    <cellStyle name="Navadno 4 4 2 2 2 3 2" xfId="10533" xr:uid="{00000000-0005-0000-0000-0000E4280000}"/>
    <cellStyle name="Navadno 4 4 2 2 2 3 2 2" xfId="10534" xr:uid="{00000000-0005-0000-0000-0000E5280000}"/>
    <cellStyle name="Navadno 4 4 2 2 2 3 2 2 2" xfId="10535" xr:uid="{00000000-0005-0000-0000-0000E6280000}"/>
    <cellStyle name="Navadno 4 4 2 2 2 3 2 2 3" xfId="10536" xr:uid="{00000000-0005-0000-0000-0000E7280000}"/>
    <cellStyle name="Navadno 4 4 2 2 2 3 2 3" xfId="10537" xr:uid="{00000000-0005-0000-0000-0000E8280000}"/>
    <cellStyle name="Navadno 4 4 2 2 2 3 2 3 2" xfId="10538" xr:uid="{00000000-0005-0000-0000-0000E9280000}"/>
    <cellStyle name="Navadno 4 4 2 2 2 3 2 3 3" xfId="10539" xr:uid="{00000000-0005-0000-0000-0000EA280000}"/>
    <cellStyle name="Navadno 4 4 2 2 2 3 2 4" xfId="10540" xr:uid="{00000000-0005-0000-0000-0000EB280000}"/>
    <cellStyle name="Navadno 4 4 2 2 2 3 2 5" xfId="10541" xr:uid="{00000000-0005-0000-0000-0000EC280000}"/>
    <cellStyle name="Navadno 4 4 2 2 2 3 3" xfId="10542" xr:uid="{00000000-0005-0000-0000-0000ED280000}"/>
    <cellStyle name="Navadno 4 4 2 2 2 3 3 2" xfId="10543" xr:uid="{00000000-0005-0000-0000-0000EE280000}"/>
    <cellStyle name="Navadno 4 4 2 2 2 3 3 2 2" xfId="10544" xr:uid="{00000000-0005-0000-0000-0000EF280000}"/>
    <cellStyle name="Navadno 4 4 2 2 2 3 3 2 3" xfId="10545" xr:uid="{00000000-0005-0000-0000-0000F0280000}"/>
    <cellStyle name="Navadno 4 4 2 2 2 3 3 3" xfId="10546" xr:uid="{00000000-0005-0000-0000-0000F1280000}"/>
    <cellStyle name="Navadno 4 4 2 2 2 3 3 3 2" xfId="10547" xr:uid="{00000000-0005-0000-0000-0000F2280000}"/>
    <cellStyle name="Navadno 4 4 2 2 2 3 3 3 3" xfId="10548" xr:uid="{00000000-0005-0000-0000-0000F3280000}"/>
    <cellStyle name="Navadno 4 4 2 2 2 3 3 4" xfId="10549" xr:uid="{00000000-0005-0000-0000-0000F4280000}"/>
    <cellStyle name="Navadno 4 4 2 2 2 3 3 5" xfId="10550" xr:uid="{00000000-0005-0000-0000-0000F5280000}"/>
    <cellStyle name="Navadno 4 4 2 2 2 3 4" xfId="10551" xr:uid="{00000000-0005-0000-0000-0000F6280000}"/>
    <cellStyle name="Navadno 4 4 2 2 2 3 4 2" xfId="10552" xr:uid="{00000000-0005-0000-0000-0000F7280000}"/>
    <cellStyle name="Navadno 4 4 2 2 2 3 4 3" xfId="10553" xr:uid="{00000000-0005-0000-0000-0000F8280000}"/>
    <cellStyle name="Navadno 4 4 2 2 2 3 5" xfId="10554" xr:uid="{00000000-0005-0000-0000-0000F9280000}"/>
    <cellStyle name="Navadno 4 4 2 2 2 3 5 2" xfId="10555" xr:uid="{00000000-0005-0000-0000-0000FA280000}"/>
    <cellStyle name="Navadno 4 4 2 2 2 3 5 3" xfId="10556" xr:uid="{00000000-0005-0000-0000-0000FB280000}"/>
    <cellStyle name="Navadno 4 4 2 2 2 3 6" xfId="10557" xr:uid="{00000000-0005-0000-0000-0000FC280000}"/>
    <cellStyle name="Navadno 4 4 2 2 2 3 7" xfId="10558" xr:uid="{00000000-0005-0000-0000-0000FD280000}"/>
    <cellStyle name="Navadno 4 4 2 2 2 4" xfId="10559" xr:uid="{00000000-0005-0000-0000-0000FE280000}"/>
    <cellStyle name="Navadno 4 4 2 2 2 4 2" xfId="10560" xr:uid="{00000000-0005-0000-0000-0000FF280000}"/>
    <cellStyle name="Navadno 4 4 2 2 2 4 2 2" xfId="10561" xr:uid="{00000000-0005-0000-0000-000000290000}"/>
    <cellStyle name="Navadno 4 4 2 2 2 4 2 3" xfId="10562" xr:uid="{00000000-0005-0000-0000-000001290000}"/>
    <cellStyle name="Navadno 4 4 2 2 2 4 3" xfId="10563" xr:uid="{00000000-0005-0000-0000-000002290000}"/>
    <cellStyle name="Navadno 4 4 2 2 2 4 3 2" xfId="10564" xr:uid="{00000000-0005-0000-0000-000003290000}"/>
    <cellStyle name="Navadno 4 4 2 2 2 4 3 3" xfId="10565" xr:uid="{00000000-0005-0000-0000-000004290000}"/>
    <cellStyle name="Navadno 4 4 2 2 2 4 4" xfId="10566" xr:uid="{00000000-0005-0000-0000-000005290000}"/>
    <cellStyle name="Navadno 4 4 2 2 2 4 5" xfId="10567" xr:uid="{00000000-0005-0000-0000-000006290000}"/>
    <cellStyle name="Navadno 4 4 2 2 2 5" xfId="10568" xr:uid="{00000000-0005-0000-0000-000007290000}"/>
    <cellStyle name="Navadno 4 4 2 2 2 5 2" xfId="10569" xr:uid="{00000000-0005-0000-0000-000008290000}"/>
    <cellStyle name="Navadno 4 4 2 2 2 5 2 2" xfId="10570" xr:uid="{00000000-0005-0000-0000-000009290000}"/>
    <cellStyle name="Navadno 4 4 2 2 2 5 2 3" xfId="10571" xr:uid="{00000000-0005-0000-0000-00000A290000}"/>
    <cellStyle name="Navadno 4 4 2 2 2 5 3" xfId="10572" xr:uid="{00000000-0005-0000-0000-00000B290000}"/>
    <cellStyle name="Navadno 4 4 2 2 2 5 3 2" xfId="10573" xr:uid="{00000000-0005-0000-0000-00000C290000}"/>
    <cellStyle name="Navadno 4 4 2 2 2 5 3 3" xfId="10574" xr:uid="{00000000-0005-0000-0000-00000D290000}"/>
    <cellStyle name="Navadno 4 4 2 2 2 5 4" xfId="10575" xr:uid="{00000000-0005-0000-0000-00000E290000}"/>
    <cellStyle name="Navadno 4 4 2 2 2 5 5" xfId="10576" xr:uid="{00000000-0005-0000-0000-00000F290000}"/>
    <cellStyle name="Navadno 4 4 2 2 2 6" xfId="10577" xr:uid="{00000000-0005-0000-0000-000010290000}"/>
    <cellStyle name="Navadno 4 4 2 2 2 6 2" xfId="10578" xr:uid="{00000000-0005-0000-0000-000011290000}"/>
    <cellStyle name="Navadno 4 4 2 2 2 6 3" xfId="10579" xr:uid="{00000000-0005-0000-0000-000012290000}"/>
    <cellStyle name="Navadno 4 4 2 2 2 7" xfId="10580" xr:uid="{00000000-0005-0000-0000-000013290000}"/>
    <cellStyle name="Navadno 4 4 2 2 2 7 2" xfId="10581" xr:uid="{00000000-0005-0000-0000-000014290000}"/>
    <cellStyle name="Navadno 4 4 2 2 2 7 3" xfId="10582" xr:uid="{00000000-0005-0000-0000-000015290000}"/>
    <cellStyle name="Navadno 4 4 2 2 2 8" xfId="10583" xr:uid="{00000000-0005-0000-0000-000016290000}"/>
    <cellStyle name="Navadno 4 4 2 2 2 9" xfId="10584" xr:uid="{00000000-0005-0000-0000-000017290000}"/>
    <cellStyle name="Navadno 4 4 2 2 3" xfId="10585" xr:uid="{00000000-0005-0000-0000-000018290000}"/>
    <cellStyle name="Navadno 4 4 2 2 3 2" xfId="10586" xr:uid="{00000000-0005-0000-0000-000019290000}"/>
    <cellStyle name="Navadno 4 4 2 2 3 2 2" xfId="10587" xr:uid="{00000000-0005-0000-0000-00001A290000}"/>
    <cellStyle name="Navadno 4 4 2 2 3 2 2 2" xfId="10588" xr:uid="{00000000-0005-0000-0000-00001B290000}"/>
    <cellStyle name="Navadno 4 4 2 2 3 2 2 2 2" xfId="10589" xr:uid="{00000000-0005-0000-0000-00001C290000}"/>
    <cellStyle name="Navadno 4 4 2 2 3 2 2 2 3" xfId="10590" xr:uid="{00000000-0005-0000-0000-00001D290000}"/>
    <cellStyle name="Navadno 4 4 2 2 3 2 2 3" xfId="10591" xr:uid="{00000000-0005-0000-0000-00001E290000}"/>
    <cellStyle name="Navadno 4 4 2 2 3 2 2 3 2" xfId="10592" xr:uid="{00000000-0005-0000-0000-00001F290000}"/>
    <cellStyle name="Navadno 4 4 2 2 3 2 2 3 3" xfId="10593" xr:uid="{00000000-0005-0000-0000-000020290000}"/>
    <cellStyle name="Navadno 4 4 2 2 3 2 2 4" xfId="10594" xr:uid="{00000000-0005-0000-0000-000021290000}"/>
    <cellStyle name="Navadno 4 4 2 2 3 2 2 5" xfId="10595" xr:uid="{00000000-0005-0000-0000-000022290000}"/>
    <cellStyle name="Navadno 4 4 2 2 3 2 3" xfId="10596" xr:uid="{00000000-0005-0000-0000-000023290000}"/>
    <cellStyle name="Navadno 4 4 2 2 3 2 3 2" xfId="10597" xr:uid="{00000000-0005-0000-0000-000024290000}"/>
    <cellStyle name="Navadno 4 4 2 2 3 2 3 2 2" xfId="10598" xr:uid="{00000000-0005-0000-0000-000025290000}"/>
    <cellStyle name="Navadno 4 4 2 2 3 2 3 2 3" xfId="10599" xr:uid="{00000000-0005-0000-0000-000026290000}"/>
    <cellStyle name="Navadno 4 4 2 2 3 2 3 3" xfId="10600" xr:uid="{00000000-0005-0000-0000-000027290000}"/>
    <cellStyle name="Navadno 4 4 2 2 3 2 3 3 2" xfId="10601" xr:uid="{00000000-0005-0000-0000-000028290000}"/>
    <cellStyle name="Navadno 4 4 2 2 3 2 3 3 3" xfId="10602" xr:uid="{00000000-0005-0000-0000-000029290000}"/>
    <cellStyle name="Navadno 4 4 2 2 3 2 3 4" xfId="10603" xr:uid="{00000000-0005-0000-0000-00002A290000}"/>
    <cellStyle name="Navadno 4 4 2 2 3 2 3 5" xfId="10604" xr:uid="{00000000-0005-0000-0000-00002B290000}"/>
    <cellStyle name="Navadno 4 4 2 2 3 2 4" xfId="10605" xr:uid="{00000000-0005-0000-0000-00002C290000}"/>
    <cellStyle name="Navadno 4 4 2 2 3 2 4 2" xfId="10606" xr:uid="{00000000-0005-0000-0000-00002D290000}"/>
    <cellStyle name="Navadno 4 4 2 2 3 2 4 3" xfId="10607" xr:uid="{00000000-0005-0000-0000-00002E290000}"/>
    <cellStyle name="Navadno 4 4 2 2 3 2 5" xfId="10608" xr:uid="{00000000-0005-0000-0000-00002F290000}"/>
    <cellStyle name="Navadno 4 4 2 2 3 2 5 2" xfId="10609" xr:uid="{00000000-0005-0000-0000-000030290000}"/>
    <cellStyle name="Navadno 4 4 2 2 3 2 5 3" xfId="10610" xr:uid="{00000000-0005-0000-0000-000031290000}"/>
    <cellStyle name="Navadno 4 4 2 2 3 2 6" xfId="10611" xr:uid="{00000000-0005-0000-0000-000032290000}"/>
    <cellStyle name="Navadno 4 4 2 2 3 2 7" xfId="10612" xr:uid="{00000000-0005-0000-0000-000033290000}"/>
    <cellStyle name="Navadno 4 4 2 2 3 3" xfId="10613" xr:uid="{00000000-0005-0000-0000-000034290000}"/>
    <cellStyle name="Navadno 4 4 2 2 3 3 2" xfId="10614" xr:uid="{00000000-0005-0000-0000-000035290000}"/>
    <cellStyle name="Navadno 4 4 2 2 3 3 2 2" xfId="10615" xr:uid="{00000000-0005-0000-0000-000036290000}"/>
    <cellStyle name="Navadno 4 4 2 2 3 3 2 3" xfId="10616" xr:uid="{00000000-0005-0000-0000-000037290000}"/>
    <cellStyle name="Navadno 4 4 2 2 3 3 3" xfId="10617" xr:uid="{00000000-0005-0000-0000-000038290000}"/>
    <cellStyle name="Navadno 4 4 2 2 3 3 3 2" xfId="10618" xr:uid="{00000000-0005-0000-0000-000039290000}"/>
    <cellStyle name="Navadno 4 4 2 2 3 3 3 3" xfId="10619" xr:uid="{00000000-0005-0000-0000-00003A290000}"/>
    <cellStyle name="Navadno 4 4 2 2 3 3 4" xfId="10620" xr:uid="{00000000-0005-0000-0000-00003B290000}"/>
    <cellStyle name="Navadno 4 4 2 2 3 3 5" xfId="10621" xr:uid="{00000000-0005-0000-0000-00003C290000}"/>
    <cellStyle name="Navadno 4 4 2 2 3 4" xfId="10622" xr:uid="{00000000-0005-0000-0000-00003D290000}"/>
    <cellStyle name="Navadno 4 4 2 2 3 4 2" xfId="10623" xr:uid="{00000000-0005-0000-0000-00003E290000}"/>
    <cellStyle name="Navadno 4 4 2 2 3 4 2 2" xfId="10624" xr:uid="{00000000-0005-0000-0000-00003F290000}"/>
    <cellStyle name="Navadno 4 4 2 2 3 4 2 3" xfId="10625" xr:uid="{00000000-0005-0000-0000-000040290000}"/>
    <cellStyle name="Navadno 4 4 2 2 3 4 3" xfId="10626" xr:uid="{00000000-0005-0000-0000-000041290000}"/>
    <cellStyle name="Navadno 4 4 2 2 3 4 3 2" xfId="10627" xr:uid="{00000000-0005-0000-0000-000042290000}"/>
    <cellStyle name="Navadno 4 4 2 2 3 4 3 3" xfId="10628" xr:uid="{00000000-0005-0000-0000-000043290000}"/>
    <cellStyle name="Navadno 4 4 2 2 3 4 4" xfId="10629" xr:uid="{00000000-0005-0000-0000-000044290000}"/>
    <cellStyle name="Navadno 4 4 2 2 3 4 5" xfId="10630" xr:uid="{00000000-0005-0000-0000-000045290000}"/>
    <cellStyle name="Navadno 4 4 2 2 3 5" xfId="10631" xr:uid="{00000000-0005-0000-0000-000046290000}"/>
    <cellStyle name="Navadno 4 4 2 2 3 5 2" xfId="10632" xr:uid="{00000000-0005-0000-0000-000047290000}"/>
    <cellStyle name="Navadno 4 4 2 2 3 5 3" xfId="10633" xr:uid="{00000000-0005-0000-0000-000048290000}"/>
    <cellStyle name="Navadno 4 4 2 2 3 6" xfId="10634" xr:uid="{00000000-0005-0000-0000-000049290000}"/>
    <cellStyle name="Navadno 4 4 2 2 3 6 2" xfId="10635" xr:uid="{00000000-0005-0000-0000-00004A290000}"/>
    <cellStyle name="Navadno 4 4 2 2 3 6 3" xfId="10636" xr:uid="{00000000-0005-0000-0000-00004B290000}"/>
    <cellStyle name="Navadno 4 4 2 2 3 7" xfId="10637" xr:uid="{00000000-0005-0000-0000-00004C290000}"/>
    <cellStyle name="Navadno 4 4 2 2 3 8" xfId="10638" xr:uid="{00000000-0005-0000-0000-00004D290000}"/>
    <cellStyle name="Navadno 4 4 2 2 4" xfId="10639" xr:uid="{00000000-0005-0000-0000-00004E290000}"/>
    <cellStyle name="Navadno 4 4 2 2 4 2" xfId="10640" xr:uid="{00000000-0005-0000-0000-00004F290000}"/>
    <cellStyle name="Navadno 4 4 2 2 4 2 2" xfId="10641" xr:uid="{00000000-0005-0000-0000-000050290000}"/>
    <cellStyle name="Navadno 4 4 2 2 4 2 2 2" xfId="10642" xr:uid="{00000000-0005-0000-0000-000051290000}"/>
    <cellStyle name="Navadno 4 4 2 2 4 2 2 3" xfId="10643" xr:uid="{00000000-0005-0000-0000-000052290000}"/>
    <cellStyle name="Navadno 4 4 2 2 4 2 3" xfId="10644" xr:uid="{00000000-0005-0000-0000-000053290000}"/>
    <cellStyle name="Navadno 4 4 2 2 4 2 3 2" xfId="10645" xr:uid="{00000000-0005-0000-0000-000054290000}"/>
    <cellStyle name="Navadno 4 4 2 2 4 2 3 3" xfId="10646" xr:uid="{00000000-0005-0000-0000-000055290000}"/>
    <cellStyle name="Navadno 4 4 2 2 4 2 4" xfId="10647" xr:uid="{00000000-0005-0000-0000-000056290000}"/>
    <cellStyle name="Navadno 4 4 2 2 4 2 5" xfId="10648" xr:uid="{00000000-0005-0000-0000-000057290000}"/>
    <cellStyle name="Navadno 4 4 2 2 4 3" xfId="10649" xr:uid="{00000000-0005-0000-0000-000058290000}"/>
    <cellStyle name="Navadno 4 4 2 2 4 3 2" xfId="10650" xr:uid="{00000000-0005-0000-0000-000059290000}"/>
    <cellStyle name="Navadno 4 4 2 2 4 3 2 2" xfId="10651" xr:uid="{00000000-0005-0000-0000-00005A290000}"/>
    <cellStyle name="Navadno 4 4 2 2 4 3 2 3" xfId="10652" xr:uid="{00000000-0005-0000-0000-00005B290000}"/>
    <cellStyle name="Navadno 4 4 2 2 4 3 3" xfId="10653" xr:uid="{00000000-0005-0000-0000-00005C290000}"/>
    <cellStyle name="Navadno 4 4 2 2 4 3 3 2" xfId="10654" xr:uid="{00000000-0005-0000-0000-00005D290000}"/>
    <cellStyle name="Navadno 4 4 2 2 4 3 3 3" xfId="10655" xr:uid="{00000000-0005-0000-0000-00005E290000}"/>
    <cellStyle name="Navadno 4 4 2 2 4 3 4" xfId="10656" xr:uid="{00000000-0005-0000-0000-00005F290000}"/>
    <cellStyle name="Navadno 4 4 2 2 4 3 5" xfId="10657" xr:uid="{00000000-0005-0000-0000-000060290000}"/>
    <cellStyle name="Navadno 4 4 2 2 4 4" xfId="10658" xr:uid="{00000000-0005-0000-0000-000061290000}"/>
    <cellStyle name="Navadno 4 4 2 2 4 4 2" xfId="10659" xr:uid="{00000000-0005-0000-0000-000062290000}"/>
    <cellStyle name="Navadno 4 4 2 2 4 4 3" xfId="10660" xr:uid="{00000000-0005-0000-0000-000063290000}"/>
    <cellStyle name="Navadno 4 4 2 2 4 5" xfId="10661" xr:uid="{00000000-0005-0000-0000-000064290000}"/>
    <cellStyle name="Navadno 4 4 2 2 4 5 2" xfId="10662" xr:uid="{00000000-0005-0000-0000-000065290000}"/>
    <cellStyle name="Navadno 4 4 2 2 4 5 3" xfId="10663" xr:uid="{00000000-0005-0000-0000-000066290000}"/>
    <cellStyle name="Navadno 4 4 2 2 4 6" xfId="10664" xr:uid="{00000000-0005-0000-0000-000067290000}"/>
    <cellStyle name="Navadno 4 4 2 2 4 7" xfId="10665" xr:uid="{00000000-0005-0000-0000-000068290000}"/>
    <cellStyle name="Navadno 4 4 2 2 5" xfId="10666" xr:uid="{00000000-0005-0000-0000-000069290000}"/>
    <cellStyle name="Navadno 4 4 2 2 5 2" xfId="10667" xr:uid="{00000000-0005-0000-0000-00006A290000}"/>
    <cellStyle name="Navadno 4 4 2 2 5 2 2" xfId="10668" xr:uid="{00000000-0005-0000-0000-00006B290000}"/>
    <cellStyle name="Navadno 4 4 2 2 5 2 3" xfId="10669" xr:uid="{00000000-0005-0000-0000-00006C290000}"/>
    <cellStyle name="Navadno 4 4 2 2 5 3" xfId="10670" xr:uid="{00000000-0005-0000-0000-00006D290000}"/>
    <cellStyle name="Navadno 4 4 2 2 5 3 2" xfId="10671" xr:uid="{00000000-0005-0000-0000-00006E290000}"/>
    <cellStyle name="Navadno 4 4 2 2 5 3 3" xfId="10672" xr:uid="{00000000-0005-0000-0000-00006F290000}"/>
    <cellStyle name="Navadno 4 4 2 2 5 4" xfId="10673" xr:uid="{00000000-0005-0000-0000-000070290000}"/>
    <cellStyle name="Navadno 4 4 2 2 5 5" xfId="10674" xr:uid="{00000000-0005-0000-0000-000071290000}"/>
    <cellStyle name="Navadno 4 4 2 2 6" xfId="10675" xr:uid="{00000000-0005-0000-0000-000072290000}"/>
    <cellStyle name="Navadno 4 4 2 2 6 2" xfId="10676" xr:uid="{00000000-0005-0000-0000-000073290000}"/>
    <cellStyle name="Navadno 4 4 2 2 6 2 2" xfId="10677" xr:uid="{00000000-0005-0000-0000-000074290000}"/>
    <cellStyle name="Navadno 4 4 2 2 6 2 3" xfId="10678" xr:uid="{00000000-0005-0000-0000-000075290000}"/>
    <cellStyle name="Navadno 4 4 2 2 6 3" xfId="10679" xr:uid="{00000000-0005-0000-0000-000076290000}"/>
    <cellStyle name="Navadno 4 4 2 2 6 3 2" xfId="10680" xr:uid="{00000000-0005-0000-0000-000077290000}"/>
    <cellStyle name="Navadno 4 4 2 2 6 3 3" xfId="10681" xr:uid="{00000000-0005-0000-0000-000078290000}"/>
    <cellStyle name="Navadno 4 4 2 2 6 4" xfId="10682" xr:uid="{00000000-0005-0000-0000-000079290000}"/>
    <cellStyle name="Navadno 4 4 2 2 6 5" xfId="10683" xr:uid="{00000000-0005-0000-0000-00007A290000}"/>
    <cellStyle name="Navadno 4 4 2 2 7" xfId="10684" xr:uid="{00000000-0005-0000-0000-00007B290000}"/>
    <cellStyle name="Navadno 4 4 2 2 7 2" xfId="10685" xr:uid="{00000000-0005-0000-0000-00007C290000}"/>
    <cellStyle name="Navadno 4 4 2 2 7 3" xfId="10686" xr:uid="{00000000-0005-0000-0000-00007D290000}"/>
    <cellStyle name="Navadno 4 4 2 2 8" xfId="10687" xr:uid="{00000000-0005-0000-0000-00007E290000}"/>
    <cellStyle name="Navadno 4 4 2 2 8 2" xfId="10688" xr:uid="{00000000-0005-0000-0000-00007F290000}"/>
    <cellStyle name="Navadno 4 4 2 2 8 3" xfId="10689" xr:uid="{00000000-0005-0000-0000-000080290000}"/>
    <cellStyle name="Navadno 4 4 2 2 9" xfId="10690" xr:uid="{00000000-0005-0000-0000-000081290000}"/>
    <cellStyle name="Navadno 4 4 2 3" xfId="10691" xr:uid="{00000000-0005-0000-0000-000082290000}"/>
    <cellStyle name="Navadno 4 4 2 3 2" xfId="10692" xr:uid="{00000000-0005-0000-0000-000083290000}"/>
    <cellStyle name="Navadno 4 4 2 3 2 2" xfId="10693" xr:uid="{00000000-0005-0000-0000-000084290000}"/>
    <cellStyle name="Navadno 4 4 2 3 2 2 2" xfId="10694" xr:uid="{00000000-0005-0000-0000-000085290000}"/>
    <cellStyle name="Navadno 4 4 2 3 2 2 2 2" xfId="10695" xr:uid="{00000000-0005-0000-0000-000086290000}"/>
    <cellStyle name="Navadno 4 4 2 3 2 2 2 2 2" xfId="10696" xr:uid="{00000000-0005-0000-0000-000087290000}"/>
    <cellStyle name="Navadno 4 4 2 3 2 2 2 2 3" xfId="10697" xr:uid="{00000000-0005-0000-0000-000088290000}"/>
    <cellStyle name="Navadno 4 4 2 3 2 2 2 3" xfId="10698" xr:uid="{00000000-0005-0000-0000-000089290000}"/>
    <cellStyle name="Navadno 4 4 2 3 2 2 2 3 2" xfId="10699" xr:uid="{00000000-0005-0000-0000-00008A290000}"/>
    <cellStyle name="Navadno 4 4 2 3 2 2 2 3 3" xfId="10700" xr:uid="{00000000-0005-0000-0000-00008B290000}"/>
    <cellStyle name="Navadno 4 4 2 3 2 2 2 4" xfId="10701" xr:uid="{00000000-0005-0000-0000-00008C290000}"/>
    <cellStyle name="Navadno 4 4 2 3 2 2 2 5" xfId="10702" xr:uid="{00000000-0005-0000-0000-00008D290000}"/>
    <cellStyle name="Navadno 4 4 2 3 2 2 3" xfId="10703" xr:uid="{00000000-0005-0000-0000-00008E290000}"/>
    <cellStyle name="Navadno 4 4 2 3 2 2 3 2" xfId="10704" xr:uid="{00000000-0005-0000-0000-00008F290000}"/>
    <cellStyle name="Navadno 4 4 2 3 2 2 3 2 2" xfId="10705" xr:uid="{00000000-0005-0000-0000-000090290000}"/>
    <cellStyle name="Navadno 4 4 2 3 2 2 3 2 3" xfId="10706" xr:uid="{00000000-0005-0000-0000-000091290000}"/>
    <cellStyle name="Navadno 4 4 2 3 2 2 3 3" xfId="10707" xr:uid="{00000000-0005-0000-0000-000092290000}"/>
    <cellStyle name="Navadno 4 4 2 3 2 2 3 3 2" xfId="10708" xr:uid="{00000000-0005-0000-0000-000093290000}"/>
    <cellStyle name="Navadno 4 4 2 3 2 2 3 3 3" xfId="10709" xr:uid="{00000000-0005-0000-0000-000094290000}"/>
    <cellStyle name="Navadno 4 4 2 3 2 2 3 4" xfId="10710" xr:uid="{00000000-0005-0000-0000-000095290000}"/>
    <cellStyle name="Navadno 4 4 2 3 2 2 3 5" xfId="10711" xr:uid="{00000000-0005-0000-0000-000096290000}"/>
    <cellStyle name="Navadno 4 4 2 3 2 2 4" xfId="10712" xr:uid="{00000000-0005-0000-0000-000097290000}"/>
    <cellStyle name="Navadno 4 4 2 3 2 2 4 2" xfId="10713" xr:uid="{00000000-0005-0000-0000-000098290000}"/>
    <cellStyle name="Navadno 4 4 2 3 2 2 4 3" xfId="10714" xr:uid="{00000000-0005-0000-0000-000099290000}"/>
    <cellStyle name="Navadno 4 4 2 3 2 2 5" xfId="10715" xr:uid="{00000000-0005-0000-0000-00009A290000}"/>
    <cellStyle name="Navadno 4 4 2 3 2 2 5 2" xfId="10716" xr:uid="{00000000-0005-0000-0000-00009B290000}"/>
    <cellStyle name="Navadno 4 4 2 3 2 2 5 3" xfId="10717" xr:uid="{00000000-0005-0000-0000-00009C290000}"/>
    <cellStyle name="Navadno 4 4 2 3 2 2 6" xfId="10718" xr:uid="{00000000-0005-0000-0000-00009D290000}"/>
    <cellStyle name="Navadno 4 4 2 3 2 2 7" xfId="10719" xr:uid="{00000000-0005-0000-0000-00009E290000}"/>
    <cellStyle name="Navadno 4 4 2 3 2 3" xfId="10720" xr:uid="{00000000-0005-0000-0000-00009F290000}"/>
    <cellStyle name="Navadno 4 4 2 3 2 3 2" xfId="10721" xr:uid="{00000000-0005-0000-0000-0000A0290000}"/>
    <cellStyle name="Navadno 4 4 2 3 2 3 2 2" xfId="10722" xr:uid="{00000000-0005-0000-0000-0000A1290000}"/>
    <cellStyle name="Navadno 4 4 2 3 2 3 2 3" xfId="10723" xr:uid="{00000000-0005-0000-0000-0000A2290000}"/>
    <cellStyle name="Navadno 4 4 2 3 2 3 3" xfId="10724" xr:uid="{00000000-0005-0000-0000-0000A3290000}"/>
    <cellStyle name="Navadno 4 4 2 3 2 3 3 2" xfId="10725" xr:uid="{00000000-0005-0000-0000-0000A4290000}"/>
    <cellStyle name="Navadno 4 4 2 3 2 3 3 3" xfId="10726" xr:uid="{00000000-0005-0000-0000-0000A5290000}"/>
    <cellStyle name="Navadno 4 4 2 3 2 3 4" xfId="10727" xr:uid="{00000000-0005-0000-0000-0000A6290000}"/>
    <cellStyle name="Navadno 4 4 2 3 2 3 5" xfId="10728" xr:uid="{00000000-0005-0000-0000-0000A7290000}"/>
    <cellStyle name="Navadno 4 4 2 3 2 4" xfId="10729" xr:uid="{00000000-0005-0000-0000-0000A8290000}"/>
    <cellStyle name="Navadno 4 4 2 3 2 4 2" xfId="10730" xr:uid="{00000000-0005-0000-0000-0000A9290000}"/>
    <cellStyle name="Navadno 4 4 2 3 2 4 2 2" xfId="10731" xr:uid="{00000000-0005-0000-0000-0000AA290000}"/>
    <cellStyle name="Navadno 4 4 2 3 2 4 2 3" xfId="10732" xr:uid="{00000000-0005-0000-0000-0000AB290000}"/>
    <cellStyle name="Navadno 4 4 2 3 2 4 3" xfId="10733" xr:uid="{00000000-0005-0000-0000-0000AC290000}"/>
    <cellStyle name="Navadno 4 4 2 3 2 4 3 2" xfId="10734" xr:uid="{00000000-0005-0000-0000-0000AD290000}"/>
    <cellStyle name="Navadno 4 4 2 3 2 4 3 3" xfId="10735" xr:uid="{00000000-0005-0000-0000-0000AE290000}"/>
    <cellStyle name="Navadno 4 4 2 3 2 4 4" xfId="10736" xr:uid="{00000000-0005-0000-0000-0000AF290000}"/>
    <cellStyle name="Navadno 4 4 2 3 2 4 5" xfId="10737" xr:uid="{00000000-0005-0000-0000-0000B0290000}"/>
    <cellStyle name="Navadno 4 4 2 3 2 5" xfId="10738" xr:uid="{00000000-0005-0000-0000-0000B1290000}"/>
    <cellStyle name="Navadno 4 4 2 3 2 5 2" xfId="10739" xr:uid="{00000000-0005-0000-0000-0000B2290000}"/>
    <cellStyle name="Navadno 4 4 2 3 2 5 3" xfId="10740" xr:uid="{00000000-0005-0000-0000-0000B3290000}"/>
    <cellStyle name="Navadno 4 4 2 3 2 6" xfId="10741" xr:uid="{00000000-0005-0000-0000-0000B4290000}"/>
    <cellStyle name="Navadno 4 4 2 3 2 6 2" xfId="10742" xr:uid="{00000000-0005-0000-0000-0000B5290000}"/>
    <cellStyle name="Navadno 4 4 2 3 2 6 3" xfId="10743" xr:uid="{00000000-0005-0000-0000-0000B6290000}"/>
    <cellStyle name="Navadno 4 4 2 3 2 7" xfId="10744" xr:uid="{00000000-0005-0000-0000-0000B7290000}"/>
    <cellStyle name="Navadno 4 4 2 3 2 8" xfId="10745" xr:uid="{00000000-0005-0000-0000-0000B8290000}"/>
    <cellStyle name="Navadno 4 4 2 3 3" xfId="10746" xr:uid="{00000000-0005-0000-0000-0000B9290000}"/>
    <cellStyle name="Navadno 4 4 2 3 3 2" xfId="10747" xr:uid="{00000000-0005-0000-0000-0000BA290000}"/>
    <cellStyle name="Navadno 4 4 2 3 3 2 2" xfId="10748" xr:uid="{00000000-0005-0000-0000-0000BB290000}"/>
    <cellStyle name="Navadno 4 4 2 3 3 2 2 2" xfId="10749" xr:uid="{00000000-0005-0000-0000-0000BC290000}"/>
    <cellStyle name="Navadno 4 4 2 3 3 2 2 3" xfId="10750" xr:uid="{00000000-0005-0000-0000-0000BD290000}"/>
    <cellStyle name="Navadno 4 4 2 3 3 2 3" xfId="10751" xr:uid="{00000000-0005-0000-0000-0000BE290000}"/>
    <cellStyle name="Navadno 4 4 2 3 3 2 3 2" xfId="10752" xr:uid="{00000000-0005-0000-0000-0000BF290000}"/>
    <cellStyle name="Navadno 4 4 2 3 3 2 3 3" xfId="10753" xr:uid="{00000000-0005-0000-0000-0000C0290000}"/>
    <cellStyle name="Navadno 4 4 2 3 3 2 4" xfId="10754" xr:uid="{00000000-0005-0000-0000-0000C1290000}"/>
    <cellStyle name="Navadno 4 4 2 3 3 2 5" xfId="10755" xr:uid="{00000000-0005-0000-0000-0000C2290000}"/>
    <cellStyle name="Navadno 4 4 2 3 3 3" xfId="10756" xr:uid="{00000000-0005-0000-0000-0000C3290000}"/>
    <cellStyle name="Navadno 4 4 2 3 3 3 2" xfId="10757" xr:uid="{00000000-0005-0000-0000-0000C4290000}"/>
    <cellStyle name="Navadno 4 4 2 3 3 3 2 2" xfId="10758" xr:uid="{00000000-0005-0000-0000-0000C5290000}"/>
    <cellStyle name="Navadno 4 4 2 3 3 3 2 3" xfId="10759" xr:uid="{00000000-0005-0000-0000-0000C6290000}"/>
    <cellStyle name="Navadno 4 4 2 3 3 3 3" xfId="10760" xr:uid="{00000000-0005-0000-0000-0000C7290000}"/>
    <cellStyle name="Navadno 4 4 2 3 3 3 3 2" xfId="10761" xr:uid="{00000000-0005-0000-0000-0000C8290000}"/>
    <cellStyle name="Navadno 4 4 2 3 3 3 3 3" xfId="10762" xr:uid="{00000000-0005-0000-0000-0000C9290000}"/>
    <cellStyle name="Navadno 4 4 2 3 3 3 4" xfId="10763" xr:uid="{00000000-0005-0000-0000-0000CA290000}"/>
    <cellStyle name="Navadno 4 4 2 3 3 3 5" xfId="10764" xr:uid="{00000000-0005-0000-0000-0000CB290000}"/>
    <cellStyle name="Navadno 4 4 2 3 3 4" xfId="10765" xr:uid="{00000000-0005-0000-0000-0000CC290000}"/>
    <cellStyle name="Navadno 4 4 2 3 3 4 2" xfId="10766" xr:uid="{00000000-0005-0000-0000-0000CD290000}"/>
    <cellStyle name="Navadno 4 4 2 3 3 4 3" xfId="10767" xr:uid="{00000000-0005-0000-0000-0000CE290000}"/>
    <cellStyle name="Navadno 4 4 2 3 3 5" xfId="10768" xr:uid="{00000000-0005-0000-0000-0000CF290000}"/>
    <cellStyle name="Navadno 4 4 2 3 3 5 2" xfId="10769" xr:uid="{00000000-0005-0000-0000-0000D0290000}"/>
    <cellStyle name="Navadno 4 4 2 3 3 5 3" xfId="10770" xr:uid="{00000000-0005-0000-0000-0000D1290000}"/>
    <cellStyle name="Navadno 4 4 2 3 3 6" xfId="10771" xr:uid="{00000000-0005-0000-0000-0000D2290000}"/>
    <cellStyle name="Navadno 4 4 2 3 3 7" xfId="10772" xr:uid="{00000000-0005-0000-0000-0000D3290000}"/>
    <cellStyle name="Navadno 4 4 2 3 4" xfId="10773" xr:uid="{00000000-0005-0000-0000-0000D4290000}"/>
    <cellStyle name="Navadno 4 4 2 3 4 2" xfId="10774" xr:uid="{00000000-0005-0000-0000-0000D5290000}"/>
    <cellStyle name="Navadno 4 4 2 3 4 2 2" xfId="10775" xr:uid="{00000000-0005-0000-0000-0000D6290000}"/>
    <cellStyle name="Navadno 4 4 2 3 4 2 3" xfId="10776" xr:uid="{00000000-0005-0000-0000-0000D7290000}"/>
    <cellStyle name="Navadno 4 4 2 3 4 3" xfId="10777" xr:uid="{00000000-0005-0000-0000-0000D8290000}"/>
    <cellStyle name="Navadno 4 4 2 3 4 3 2" xfId="10778" xr:uid="{00000000-0005-0000-0000-0000D9290000}"/>
    <cellStyle name="Navadno 4 4 2 3 4 3 3" xfId="10779" xr:uid="{00000000-0005-0000-0000-0000DA290000}"/>
    <cellStyle name="Navadno 4 4 2 3 4 4" xfId="10780" xr:uid="{00000000-0005-0000-0000-0000DB290000}"/>
    <cellStyle name="Navadno 4 4 2 3 4 5" xfId="10781" xr:uid="{00000000-0005-0000-0000-0000DC290000}"/>
    <cellStyle name="Navadno 4 4 2 3 5" xfId="10782" xr:uid="{00000000-0005-0000-0000-0000DD290000}"/>
    <cellStyle name="Navadno 4 4 2 3 5 2" xfId="10783" xr:uid="{00000000-0005-0000-0000-0000DE290000}"/>
    <cellStyle name="Navadno 4 4 2 3 5 2 2" xfId="10784" xr:uid="{00000000-0005-0000-0000-0000DF290000}"/>
    <cellStyle name="Navadno 4 4 2 3 5 2 3" xfId="10785" xr:uid="{00000000-0005-0000-0000-0000E0290000}"/>
    <cellStyle name="Navadno 4 4 2 3 5 3" xfId="10786" xr:uid="{00000000-0005-0000-0000-0000E1290000}"/>
    <cellStyle name="Navadno 4 4 2 3 5 3 2" xfId="10787" xr:uid="{00000000-0005-0000-0000-0000E2290000}"/>
    <cellStyle name="Navadno 4 4 2 3 5 3 3" xfId="10788" xr:uid="{00000000-0005-0000-0000-0000E3290000}"/>
    <cellStyle name="Navadno 4 4 2 3 5 4" xfId="10789" xr:uid="{00000000-0005-0000-0000-0000E4290000}"/>
    <cellStyle name="Navadno 4 4 2 3 5 5" xfId="10790" xr:uid="{00000000-0005-0000-0000-0000E5290000}"/>
    <cellStyle name="Navadno 4 4 2 3 6" xfId="10791" xr:uid="{00000000-0005-0000-0000-0000E6290000}"/>
    <cellStyle name="Navadno 4 4 2 3 6 2" xfId="10792" xr:uid="{00000000-0005-0000-0000-0000E7290000}"/>
    <cellStyle name="Navadno 4 4 2 3 6 3" xfId="10793" xr:uid="{00000000-0005-0000-0000-0000E8290000}"/>
    <cellStyle name="Navadno 4 4 2 3 7" xfId="10794" xr:uid="{00000000-0005-0000-0000-0000E9290000}"/>
    <cellStyle name="Navadno 4 4 2 3 7 2" xfId="10795" xr:uid="{00000000-0005-0000-0000-0000EA290000}"/>
    <cellStyle name="Navadno 4 4 2 3 7 3" xfId="10796" xr:uid="{00000000-0005-0000-0000-0000EB290000}"/>
    <cellStyle name="Navadno 4 4 2 3 8" xfId="10797" xr:uid="{00000000-0005-0000-0000-0000EC290000}"/>
    <cellStyle name="Navadno 4 4 2 3 9" xfId="10798" xr:uid="{00000000-0005-0000-0000-0000ED290000}"/>
    <cellStyle name="Navadno 4 4 2 4" xfId="10799" xr:uid="{00000000-0005-0000-0000-0000EE290000}"/>
    <cellStyle name="Navadno 4 4 2 4 2" xfId="10800" xr:uid="{00000000-0005-0000-0000-0000EF290000}"/>
    <cellStyle name="Navadno 4 4 2 4 2 2" xfId="10801" xr:uid="{00000000-0005-0000-0000-0000F0290000}"/>
    <cellStyle name="Navadno 4 4 2 4 2 2 2" xfId="10802" xr:uid="{00000000-0005-0000-0000-0000F1290000}"/>
    <cellStyle name="Navadno 4 4 2 4 2 2 2 2" xfId="10803" xr:uid="{00000000-0005-0000-0000-0000F2290000}"/>
    <cellStyle name="Navadno 4 4 2 4 2 2 2 2 2" xfId="10804" xr:uid="{00000000-0005-0000-0000-0000F3290000}"/>
    <cellStyle name="Navadno 4 4 2 4 2 2 2 2 3" xfId="10805" xr:uid="{00000000-0005-0000-0000-0000F4290000}"/>
    <cellStyle name="Navadno 4 4 2 4 2 2 2 3" xfId="10806" xr:uid="{00000000-0005-0000-0000-0000F5290000}"/>
    <cellStyle name="Navadno 4 4 2 4 2 2 2 3 2" xfId="10807" xr:uid="{00000000-0005-0000-0000-0000F6290000}"/>
    <cellStyle name="Navadno 4 4 2 4 2 2 2 3 3" xfId="10808" xr:uid="{00000000-0005-0000-0000-0000F7290000}"/>
    <cellStyle name="Navadno 4 4 2 4 2 2 2 4" xfId="10809" xr:uid="{00000000-0005-0000-0000-0000F8290000}"/>
    <cellStyle name="Navadno 4 4 2 4 2 2 2 5" xfId="10810" xr:uid="{00000000-0005-0000-0000-0000F9290000}"/>
    <cellStyle name="Navadno 4 4 2 4 2 2 3" xfId="10811" xr:uid="{00000000-0005-0000-0000-0000FA290000}"/>
    <cellStyle name="Navadno 4 4 2 4 2 2 3 2" xfId="10812" xr:uid="{00000000-0005-0000-0000-0000FB290000}"/>
    <cellStyle name="Navadno 4 4 2 4 2 2 3 2 2" xfId="10813" xr:uid="{00000000-0005-0000-0000-0000FC290000}"/>
    <cellStyle name="Navadno 4 4 2 4 2 2 3 2 3" xfId="10814" xr:uid="{00000000-0005-0000-0000-0000FD290000}"/>
    <cellStyle name="Navadno 4 4 2 4 2 2 3 3" xfId="10815" xr:uid="{00000000-0005-0000-0000-0000FE290000}"/>
    <cellStyle name="Navadno 4 4 2 4 2 2 3 3 2" xfId="10816" xr:uid="{00000000-0005-0000-0000-0000FF290000}"/>
    <cellStyle name="Navadno 4 4 2 4 2 2 3 3 3" xfId="10817" xr:uid="{00000000-0005-0000-0000-0000002A0000}"/>
    <cellStyle name="Navadno 4 4 2 4 2 2 3 4" xfId="10818" xr:uid="{00000000-0005-0000-0000-0000012A0000}"/>
    <cellStyle name="Navadno 4 4 2 4 2 2 3 5" xfId="10819" xr:uid="{00000000-0005-0000-0000-0000022A0000}"/>
    <cellStyle name="Navadno 4 4 2 4 2 2 4" xfId="10820" xr:uid="{00000000-0005-0000-0000-0000032A0000}"/>
    <cellStyle name="Navadno 4 4 2 4 2 2 4 2" xfId="10821" xr:uid="{00000000-0005-0000-0000-0000042A0000}"/>
    <cellStyle name="Navadno 4 4 2 4 2 2 4 3" xfId="10822" xr:uid="{00000000-0005-0000-0000-0000052A0000}"/>
    <cellStyle name="Navadno 4 4 2 4 2 2 5" xfId="10823" xr:uid="{00000000-0005-0000-0000-0000062A0000}"/>
    <cellStyle name="Navadno 4 4 2 4 2 2 5 2" xfId="10824" xr:uid="{00000000-0005-0000-0000-0000072A0000}"/>
    <cellStyle name="Navadno 4 4 2 4 2 2 5 3" xfId="10825" xr:uid="{00000000-0005-0000-0000-0000082A0000}"/>
    <cellStyle name="Navadno 4 4 2 4 2 2 6" xfId="10826" xr:uid="{00000000-0005-0000-0000-0000092A0000}"/>
    <cellStyle name="Navadno 4 4 2 4 2 2 7" xfId="10827" xr:uid="{00000000-0005-0000-0000-00000A2A0000}"/>
    <cellStyle name="Navadno 4 4 2 4 2 3" xfId="10828" xr:uid="{00000000-0005-0000-0000-00000B2A0000}"/>
    <cellStyle name="Navadno 4 4 2 4 2 3 2" xfId="10829" xr:uid="{00000000-0005-0000-0000-00000C2A0000}"/>
    <cellStyle name="Navadno 4 4 2 4 2 3 2 2" xfId="10830" xr:uid="{00000000-0005-0000-0000-00000D2A0000}"/>
    <cellStyle name="Navadno 4 4 2 4 2 3 2 3" xfId="10831" xr:uid="{00000000-0005-0000-0000-00000E2A0000}"/>
    <cellStyle name="Navadno 4 4 2 4 2 3 3" xfId="10832" xr:uid="{00000000-0005-0000-0000-00000F2A0000}"/>
    <cellStyle name="Navadno 4 4 2 4 2 3 3 2" xfId="10833" xr:uid="{00000000-0005-0000-0000-0000102A0000}"/>
    <cellStyle name="Navadno 4 4 2 4 2 3 3 3" xfId="10834" xr:uid="{00000000-0005-0000-0000-0000112A0000}"/>
    <cellStyle name="Navadno 4 4 2 4 2 3 4" xfId="10835" xr:uid="{00000000-0005-0000-0000-0000122A0000}"/>
    <cellStyle name="Navadno 4 4 2 4 2 3 5" xfId="10836" xr:uid="{00000000-0005-0000-0000-0000132A0000}"/>
    <cellStyle name="Navadno 4 4 2 4 2 4" xfId="10837" xr:uid="{00000000-0005-0000-0000-0000142A0000}"/>
    <cellStyle name="Navadno 4 4 2 4 2 4 2" xfId="10838" xr:uid="{00000000-0005-0000-0000-0000152A0000}"/>
    <cellStyle name="Navadno 4 4 2 4 2 4 2 2" xfId="10839" xr:uid="{00000000-0005-0000-0000-0000162A0000}"/>
    <cellStyle name="Navadno 4 4 2 4 2 4 2 3" xfId="10840" xr:uid="{00000000-0005-0000-0000-0000172A0000}"/>
    <cellStyle name="Navadno 4 4 2 4 2 4 3" xfId="10841" xr:uid="{00000000-0005-0000-0000-0000182A0000}"/>
    <cellStyle name="Navadno 4 4 2 4 2 4 3 2" xfId="10842" xr:uid="{00000000-0005-0000-0000-0000192A0000}"/>
    <cellStyle name="Navadno 4 4 2 4 2 4 3 3" xfId="10843" xr:uid="{00000000-0005-0000-0000-00001A2A0000}"/>
    <cellStyle name="Navadno 4 4 2 4 2 4 4" xfId="10844" xr:uid="{00000000-0005-0000-0000-00001B2A0000}"/>
    <cellStyle name="Navadno 4 4 2 4 2 4 5" xfId="10845" xr:uid="{00000000-0005-0000-0000-00001C2A0000}"/>
    <cellStyle name="Navadno 4 4 2 4 2 5" xfId="10846" xr:uid="{00000000-0005-0000-0000-00001D2A0000}"/>
    <cellStyle name="Navadno 4 4 2 4 2 5 2" xfId="10847" xr:uid="{00000000-0005-0000-0000-00001E2A0000}"/>
    <cellStyle name="Navadno 4 4 2 4 2 5 3" xfId="10848" xr:uid="{00000000-0005-0000-0000-00001F2A0000}"/>
    <cellStyle name="Navadno 4 4 2 4 2 6" xfId="10849" xr:uid="{00000000-0005-0000-0000-0000202A0000}"/>
    <cellStyle name="Navadno 4 4 2 4 2 6 2" xfId="10850" xr:uid="{00000000-0005-0000-0000-0000212A0000}"/>
    <cellStyle name="Navadno 4 4 2 4 2 6 3" xfId="10851" xr:uid="{00000000-0005-0000-0000-0000222A0000}"/>
    <cellStyle name="Navadno 4 4 2 4 2 7" xfId="10852" xr:uid="{00000000-0005-0000-0000-0000232A0000}"/>
    <cellStyle name="Navadno 4 4 2 4 2 8" xfId="10853" xr:uid="{00000000-0005-0000-0000-0000242A0000}"/>
    <cellStyle name="Navadno 4 4 2 4 3" xfId="10854" xr:uid="{00000000-0005-0000-0000-0000252A0000}"/>
    <cellStyle name="Navadno 4 4 2 4 3 2" xfId="10855" xr:uid="{00000000-0005-0000-0000-0000262A0000}"/>
    <cellStyle name="Navadno 4 4 2 4 3 2 2" xfId="10856" xr:uid="{00000000-0005-0000-0000-0000272A0000}"/>
    <cellStyle name="Navadno 4 4 2 4 3 2 2 2" xfId="10857" xr:uid="{00000000-0005-0000-0000-0000282A0000}"/>
    <cellStyle name="Navadno 4 4 2 4 3 2 2 3" xfId="10858" xr:uid="{00000000-0005-0000-0000-0000292A0000}"/>
    <cellStyle name="Navadno 4 4 2 4 3 2 3" xfId="10859" xr:uid="{00000000-0005-0000-0000-00002A2A0000}"/>
    <cellStyle name="Navadno 4 4 2 4 3 2 3 2" xfId="10860" xr:uid="{00000000-0005-0000-0000-00002B2A0000}"/>
    <cellStyle name="Navadno 4 4 2 4 3 2 3 3" xfId="10861" xr:uid="{00000000-0005-0000-0000-00002C2A0000}"/>
    <cellStyle name="Navadno 4 4 2 4 3 2 4" xfId="10862" xr:uid="{00000000-0005-0000-0000-00002D2A0000}"/>
    <cellStyle name="Navadno 4 4 2 4 3 2 5" xfId="10863" xr:uid="{00000000-0005-0000-0000-00002E2A0000}"/>
    <cellStyle name="Navadno 4 4 2 4 3 3" xfId="10864" xr:uid="{00000000-0005-0000-0000-00002F2A0000}"/>
    <cellStyle name="Navadno 4 4 2 4 3 3 2" xfId="10865" xr:uid="{00000000-0005-0000-0000-0000302A0000}"/>
    <cellStyle name="Navadno 4 4 2 4 3 3 2 2" xfId="10866" xr:uid="{00000000-0005-0000-0000-0000312A0000}"/>
    <cellStyle name="Navadno 4 4 2 4 3 3 2 3" xfId="10867" xr:uid="{00000000-0005-0000-0000-0000322A0000}"/>
    <cellStyle name="Navadno 4 4 2 4 3 3 3" xfId="10868" xr:uid="{00000000-0005-0000-0000-0000332A0000}"/>
    <cellStyle name="Navadno 4 4 2 4 3 3 3 2" xfId="10869" xr:uid="{00000000-0005-0000-0000-0000342A0000}"/>
    <cellStyle name="Navadno 4 4 2 4 3 3 3 3" xfId="10870" xr:uid="{00000000-0005-0000-0000-0000352A0000}"/>
    <cellStyle name="Navadno 4 4 2 4 3 3 4" xfId="10871" xr:uid="{00000000-0005-0000-0000-0000362A0000}"/>
    <cellStyle name="Navadno 4 4 2 4 3 3 5" xfId="10872" xr:uid="{00000000-0005-0000-0000-0000372A0000}"/>
    <cellStyle name="Navadno 4 4 2 4 3 4" xfId="10873" xr:uid="{00000000-0005-0000-0000-0000382A0000}"/>
    <cellStyle name="Navadno 4 4 2 4 3 4 2" xfId="10874" xr:uid="{00000000-0005-0000-0000-0000392A0000}"/>
    <cellStyle name="Navadno 4 4 2 4 3 4 3" xfId="10875" xr:uid="{00000000-0005-0000-0000-00003A2A0000}"/>
    <cellStyle name="Navadno 4 4 2 4 3 5" xfId="10876" xr:uid="{00000000-0005-0000-0000-00003B2A0000}"/>
    <cellStyle name="Navadno 4 4 2 4 3 5 2" xfId="10877" xr:uid="{00000000-0005-0000-0000-00003C2A0000}"/>
    <cellStyle name="Navadno 4 4 2 4 3 5 3" xfId="10878" xr:uid="{00000000-0005-0000-0000-00003D2A0000}"/>
    <cellStyle name="Navadno 4 4 2 4 3 6" xfId="10879" xr:uid="{00000000-0005-0000-0000-00003E2A0000}"/>
    <cellStyle name="Navadno 4 4 2 4 3 7" xfId="10880" xr:uid="{00000000-0005-0000-0000-00003F2A0000}"/>
    <cellStyle name="Navadno 4 4 2 4 4" xfId="10881" xr:uid="{00000000-0005-0000-0000-0000402A0000}"/>
    <cellStyle name="Navadno 4 4 2 4 4 2" xfId="10882" xr:uid="{00000000-0005-0000-0000-0000412A0000}"/>
    <cellStyle name="Navadno 4 4 2 4 4 2 2" xfId="10883" xr:uid="{00000000-0005-0000-0000-0000422A0000}"/>
    <cellStyle name="Navadno 4 4 2 4 4 2 3" xfId="10884" xr:uid="{00000000-0005-0000-0000-0000432A0000}"/>
    <cellStyle name="Navadno 4 4 2 4 4 3" xfId="10885" xr:uid="{00000000-0005-0000-0000-0000442A0000}"/>
    <cellStyle name="Navadno 4 4 2 4 4 3 2" xfId="10886" xr:uid="{00000000-0005-0000-0000-0000452A0000}"/>
    <cellStyle name="Navadno 4 4 2 4 4 3 3" xfId="10887" xr:uid="{00000000-0005-0000-0000-0000462A0000}"/>
    <cellStyle name="Navadno 4 4 2 4 4 4" xfId="10888" xr:uid="{00000000-0005-0000-0000-0000472A0000}"/>
    <cellStyle name="Navadno 4 4 2 4 4 5" xfId="10889" xr:uid="{00000000-0005-0000-0000-0000482A0000}"/>
    <cellStyle name="Navadno 4 4 2 4 5" xfId="10890" xr:uid="{00000000-0005-0000-0000-0000492A0000}"/>
    <cellStyle name="Navadno 4 4 2 4 5 2" xfId="10891" xr:uid="{00000000-0005-0000-0000-00004A2A0000}"/>
    <cellStyle name="Navadno 4 4 2 4 5 2 2" xfId="10892" xr:uid="{00000000-0005-0000-0000-00004B2A0000}"/>
    <cellStyle name="Navadno 4 4 2 4 5 2 3" xfId="10893" xr:uid="{00000000-0005-0000-0000-00004C2A0000}"/>
    <cellStyle name="Navadno 4 4 2 4 5 3" xfId="10894" xr:uid="{00000000-0005-0000-0000-00004D2A0000}"/>
    <cellStyle name="Navadno 4 4 2 4 5 3 2" xfId="10895" xr:uid="{00000000-0005-0000-0000-00004E2A0000}"/>
    <cellStyle name="Navadno 4 4 2 4 5 3 3" xfId="10896" xr:uid="{00000000-0005-0000-0000-00004F2A0000}"/>
    <cellStyle name="Navadno 4 4 2 4 5 4" xfId="10897" xr:uid="{00000000-0005-0000-0000-0000502A0000}"/>
    <cellStyle name="Navadno 4 4 2 4 5 5" xfId="10898" xr:uid="{00000000-0005-0000-0000-0000512A0000}"/>
    <cellStyle name="Navadno 4 4 2 4 6" xfId="10899" xr:uid="{00000000-0005-0000-0000-0000522A0000}"/>
    <cellStyle name="Navadno 4 4 2 4 6 2" xfId="10900" xr:uid="{00000000-0005-0000-0000-0000532A0000}"/>
    <cellStyle name="Navadno 4 4 2 4 6 3" xfId="10901" xr:uid="{00000000-0005-0000-0000-0000542A0000}"/>
    <cellStyle name="Navadno 4 4 2 4 7" xfId="10902" xr:uid="{00000000-0005-0000-0000-0000552A0000}"/>
    <cellStyle name="Navadno 4 4 2 4 7 2" xfId="10903" xr:uid="{00000000-0005-0000-0000-0000562A0000}"/>
    <cellStyle name="Navadno 4 4 2 4 7 3" xfId="10904" xr:uid="{00000000-0005-0000-0000-0000572A0000}"/>
    <cellStyle name="Navadno 4 4 2 4 8" xfId="10905" xr:uid="{00000000-0005-0000-0000-0000582A0000}"/>
    <cellStyle name="Navadno 4 4 2 4 9" xfId="10906" xr:uid="{00000000-0005-0000-0000-0000592A0000}"/>
    <cellStyle name="Navadno 4 4 2 5" xfId="10907" xr:uid="{00000000-0005-0000-0000-00005A2A0000}"/>
    <cellStyle name="Navadno 4 4 2 5 2" xfId="10908" xr:uid="{00000000-0005-0000-0000-00005B2A0000}"/>
    <cellStyle name="Navadno 4 4 2 5 2 2" xfId="10909" xr:uid="{00000000-0005-0000-0000-00005C2A0000}"/>
    <cellStyle name="Navadno 4 4 2 5 2 2 2" xfId="10910" xr:uid="{00000000-0005-0000-0000-00005D2A0000}"/>
    <cellStyle name="Navadno 4 4 2 5 2 2 2 2" xfId="10911" xr:uid="{00000000-0005-0000-0000-00005E2A0000}"/>
    <cellStyle name="Navadno 4 4 2 5 2 2 2 3" xfId="10912" xr:uid="{00000000-0005-0000-0000-00005F2A0000}"/>
    <cellStyle name="Navadno 4 4 2 5 2 2 3" xfId="10913" xr:uid="{00000000-0005-0000-0000-0000602A0000}"/>
    <cellStyle name="Navadno 4 4 2 5 2 2 3 2" xfId="10914" xr:uid="{00000000-0005-0000-0000-0000612A0000}"/>
    <cellStyle name="Navadno 4 4 2 5 2 2 3 3" xfId="10915" xr:uid="{00000000-0005-0000-0000-0000622A0000}"/>
    <cellStyle name="Navadno 4 4 2 5 2 2 4" xfId="10916" xr:uid="{00000000-0005-0000-0000-0000632A0000}"/>
    <cellStyle name="Navadno 4 4 2 5 2 2 5" xfId="10917" xr:uid="{00000000-0005-0000-0000-0000642A0000}"/>
    <cellStyle name="Navadno 4 4 2 5 2 3" xfId="10918" xr:uid="{00000000-0005-0000-0000-0000652A0000}"/>
    <cellStyle name="Navadno 4 4 2 5 2 3 2" xfId="10919" xr:uid="{00000000-0005-0000-0000-0000662A0000}"/>
    <cellStyle name="Navadno 4 4 2 5 2 3 2 2" xfId="10920" xr:uid="{00000000-0005-0000-0000-0000672A0000}"/>
    <cellStyle name="Navadno 4 4 2 5 2 3 2 3" xfId="10921" xr:uid="{00000000-0005-0000-0000-0000682A0000}"/>
    <cellStyle name="Navadno 4 4 2 5 2 3 3" xfId="10922" xr:uid="{00000000-0005-0000-0000-0000692A0000}"/>
    <cellStyle name="Navadno 4 4 2 5 2 3 3 2" xfId="10923" xr:uid="{00000000-0005-0000-0000-00006A2A0000}"/>
    <cellStyle name="Navadno 4 4 2 5 2 3 3 3" xfId="10924" xr:uid="{00000000-0005-0000-0000-00006B2A0000}"/>
    <cellStyle name="Navadno 4 4 2 5 2 3 4" xfId="10925" xr:uid="{00000000-0005-0000-0000-00006C2A0000}"/>
    <cellStyle name="Navadno 4 4 2 5 2 3 5" xfId="10926" xr:uid="{00000000-0005-0000-0000-00006D2A0000}"/>
    <cellStyle name="Navadno 4 4 2 5 2 4" xfId="10927" xr:uid="{00000000-0005-0000-0000-00006E2A0000}"/>
    <cellStyle name="Navadno 4 4 2 5 2 4 2" xfId="10928" xr:uid="{00000000-0005-0000-0000-00006F2A0000}"/>
    <cellStyle name="Navadno 4 4 2 5 2 4 3" xfId="10929" xr:uid="{00000000-0005-0000-0000-0000702A0000}"/>
    <cellStyle name="Navadno 4 4 2 5 2 5" xfId="10930" xr:uid="{00000000-0005-0000-0000-0000712A0000}"/>
    <cellStyle name="Navadno 4 4 2 5 2 5 2" xfId="10931" xr:uid="{00000000-0005-0000-0000-0000722A0000}"/>
    <cellStyle name="Navadno 4 4 2 5 2 5 3" xfId="10932" xr:uid="{00000000-0005-0000-0000-0000732A0000}"/>
    <cellStyle name="Navadno 4 4 2 5 2 6" xfId="10933" xr:uid="{00000000-0005-0000-0000-0000742A0000}"/>
    <cellStyle name="Navadno 4 4 2 5 2 7" xfId="10934" xr:uid="{00000000-0005-0000-0000-0000752A0000}"/>
    <cellStyle name="Navadno 4 4 2 5 3" xfId="10935" xr:uid="{00000000-0005-0000-0000-0000762A0000}"/>
    <cellStyle name="Navadno 4 4 2 5 3 2" xfId="10936" xr:uid="{00000000-0005-0000-0000-0000772A0000}"/>
    <cellStyle name="Navadno 4 4 2 5 3 2 2" xfId="10937" xr:uid="{00000000-0005-0000-0000-0000782A0000}"/>
    <cellStyle name="Navadno 4 4 2 5 3 2 3" xfId="10938" xr:uid="{00000000-0005-0000-0000-0000792A0000}"/>
    <cellStyle name="Navadno 4 4 2 5 3 3" xfId="10939" xr:uid="{00000000-0005-0000-0000-00007A2A0000}"/>
    <cellStyle name="Navadno 4 4 2 5 3 3 2" xfId="10940" xr:uid="{00000000-0005-0000-0000-00007B2A0000}"/>
    <cellStyle name="Navadno 4 4 2 5 3 3 3" xfId="10941" xr:uid="{00000000-0005-0000-0000-00007C2A0000}"/>
    <cellStyle name="Navadno 4 4 2 5 3 4" xfId="10942" xr:uid="{00000000-0005-0000-0000-00007D2A0000}"/>
    <cellStyle name="Navadno 4 4 2 5 3 5" xfId="10943" xr:uid="{00000000-0005-0000-0000-00007E2A0000}"/>
    <cellStyle name="Navadno 4 4 2 5 4" xfId="10944" xr:uid="{00000000-0005-0000-0000-00007F2A0000}"/>
    <cellStyle name="Navadno 4 4 2 5 4 2" xfId="10945" xr:uid="{00000000-0005-0000-0000-0000802A0000}"/>
    <cellStyle name="Navadno 4 4 2 5 4 2 2" xfId="10946" xr:uid="{00000000-0005-0000-0000-0000812A0000}"/>
    <cellStyle name="Navadno 4 4 2 5 4 2 3" xfId="10947" xr:uid="{00000000-0005-0000-0000-0000822A0000}"/>
    <cellStyle name="Navadno 4 4 2 5 4 3" xfId="10948" xr:uid="{00000000-0005-0000-0000-0000832A0000}"/>
    <cellStyle name="Navadno 4 4 2 5 4 3 2" xfId="10949" xr:uid="{00000000-0005-0000-0000-0000842A0000}"/>
    <cellStyle name="Navadno 4 4 2 5 4 3 3" xfId="10950" xr:uid="{00000000-0005-0000-0000-0000852A0000}"/>
    <cellStyle name="Navadno 4 4 2 5 4 4" xfId="10951" xr:uid="{00000000-0005-0000-0000-0000862A0000}"/>
    <cellStyle name="Navadno 4 4 2 5 4 5" xfId="10952" xr:uid="{00000000-0005-0000-0000-0000872A0000}"/>
    <cellStyle name="Navadno 4 4 2 5 5" xfId="10953" xr:uid="{00000000-0005-0000-0000-0000882A0000}"/>
    <cellStyle name="Navadno 4 4 2 5 5 2" xfId="10954" xr:uid="{00000000-0005-0000-0000-0000892A0000}"/>
    <cellStyle name="Navadno 4 4 2 5 5 3" xfId="10955" xr:uid="{00000000-0005-0000-0000-00008A2A0000}"/>
    <cellStyle name="Navadno 4 4 2 5 6" xfId="10956" xr:uid="{00000000-0005-0000-0000-00008B2A0000}"/>
    <cellStyle name="Navadno 4 4 2 5 6 2" xfId="10957" xr:uid="{00000000-0005-0000-0000-00008C2A0000}"/>
    <cellStyle name="Navadno 4 4 2 5 6 3" xfId="10958" xr:uid="{00000000-0005-0000-0000-00008D2A0000}"/>
    <cellStyle name="Navadno 4 4 2 5 7" xfId="10959" xr:uid="{00000000-0005-0000-0000-00008E2A0000}"/>
    <cellStyle name="Navadno 4 4 2 5 8" xfId="10960" xr:uid="{00000000-0005-0000-0000-00008F2A0000}"/>
    <cellStyle name="Navadno 4 4 2 6" xfId="10961" xr:uid="{00000000-0005-0000-0000-0000902A0000}"/>
    <cellStyle name="Navadno 4 4 2 6 2" xfId="10962" xr:uid="{00000000-0005-0000-0000-0000912A0000}"/>
    <cellStyle name="Navadno 4 4 2 6 2 2" xfId="10963" xr:uid="{00000000-0005-0000-0000-0000922A0000}"/>
    <cellStyle name="Navadno 4 4 2 6 2 2 2" xfId="10964" xr:uid="{00000000-0005-0000-0000-0000932A0000}"/>
    <cellStyle name="Navadno 4 4 2 6 2 2 3" xfId="10965" xr:uid="{00000000-0005-0000-0000-0000942A0000}"/>
    <cellStyle name="Navadno 4 4 2 6 2 3" xfId="10966" xr:uid="{00000000-0005-0000-0000-0000952A0000}"/>
    <cellStyle name="Navadno 4 4 2 6 2 3 2" xfId="10967" xr:uid="{00000000-0005-0000-0000-0000962A0000}"/>
    <cellStyle name="Navadno 4 4 2 6 2 3 3" xfId="10968" xr:uid="{00000000-0005-0000-0000-0000972A0000}"/>
    <cellStyle name="Navadno 4 4 2 6 2 4" xfId="10969" xr:uid="{00000000-0005-0000-0000-0000982A0000}"/>
    <cellStyle name="Navadno 4 4 2 6 2 5" xfId="10970" xr:uid="{00000000-0005-0000-0000-0000992A0000}"/>
    <cellStyle name="Navadno 4 4 2 6 3" xfId="10971" xr:uid="{00000000-0005-0000-0000-00009A2A0000}"/>
    <cellStyle name="Navadno 4 4 2 6 3 2" xfId="10972" xr:uid="{00000000-0005-0000-0000-00009B2A0000}"/>
    <cellStyle name="Navadno 4 4 2 6 3 2 2" xfId="10973" xr:uid="{00000000-0005-0000-0000-00009C2A0000}"/>
    <cellStyle name="Navadno 4 4 2 6 3 2 3" xfId="10974" xr:uid="{00000000-0005-0000-0000-00009D2A0000}"/>
    <cellStyle name="Navadno 4 4 2 6 3 3" xfId="10975" xr:uid="{00000000-0005-0000-0000-00009E2A0000}"/>
    <cellStyle name="Navadno 4 4 2 6 3 3 2" xfId="10976" xr:uid="{00000000-0005-0000-0000-00009F2A0000}"/>
    <cellStyle name="Navadno 4 4 2 6 3 3 3" xfId="10977" xr:uid="{00000000-0005-0000-0000-0000A02A0000}"/>
    <cellStyle name="Navadno 4 4 2 6 3 4" xfId="10978" xr:uid="{00000000-0005-0000-0000-0000A12A0000}"/>
    <cellStyle name="Navadno 4 4 2 6 3 5" xfId="10979" xr:uid="{00000000-0005-0000-0000-0000A22A0000}"/>
    <cellStyle name="Navadno 4 4 2 6 4" xfId="10980" xr:uid="{00000000-0005-0000-0000-0000A32A0000}"/>
    <cellStyle name="Navadno 4 4 2 6 4 2" xfId="10981" xr:uid="{00000000-0005-0000-0000-0000A42A0000}"/>
    <cellStyle name="Navadno 4 4 2 6 4 3" xfId="10982" xr:uid="{00000000-0005-0000-0000-0000A52A0000}"/>
    <cellStyle name="Navadno 4 4 2 6 5" xfId="10983" xr:uid="{00000000-0005-0000-0000-0000A62A0000}"/>
    <cellStyle name="Navadno 4 4 2 6 5 2" xfId="10984" xr:uid="{00000000-0005-0000-0000-0000A72A0000}"/>
    <cellStyle name="Navadno 4 4 2 6 5 3" xfId="10985" xr:uid="{00000000-0005-0000-0000-0000A82A0000}"/>
    <cellStyle name="Navadno 4 4 2 6 6" xfId="10986" xr:uid="{00000000-0005-0000-0000-0000A92A0000}"/>
    <cellStyle name="Navadno 4 4 2 6 7" xfId="10987" xr:uid="{00000000-0005-0000-0000-0000AA2A0000}"/>
    <cellStyle name="Navadno 4 4 2 7" xfId="10988" xr:uid="{00000000-0005-0000-0000-0000AB2A0000}"/>
    <cellStyle name="Navadno 4 4 2 7 2" xfId="10989" xr:uid="{00000000-0005-0000-0000-0000AC2A0000}"/>
    <cellStyle name="Navadno 4 4 2 7 2 2" xfId="10990" xr:uid="{00000000-0005-0000-0000-0000AD2A0000}"/>
    <cellStyle name="Navadno 4 4 2 7 2 3" xfId="10991" xr:uid="{00000000-0005-0000-0000-0000AE2A0000}"/>
    <cellStyle name="Navadno 4 4 2 7 3" xfId="10992" xr:uid="{00000000-0005-0000-0000-0000AF2A0000}"/>
    <cellStyle name="Navadno 4 4 2 7 3 2" xfId="10993" xr:uid="{00000000-0005-0000-0000-0000B02A0000}"/>
    <cellStyle name="Navadno 4 4 2 7 3 3" xfId="10994" xr:uid="{00000000-0005-0000-0000-0000B12A0000}"/>
    <cellStyle name="Navadno 4 4 2 7 4" xfId="10995" xr:uid="{00000000-0005-0000-0000-0000B22A0000}"/>
    <cellStyle name="Navadno 4 4 2 7 5" xfId="10996" xr:uid="{00000000-0005-0000-0000-0000B32A0000}"/>
    <cellStyle name="Navadno 4 4 2 8" xfId="10997" xr:uid="{00000000-0005-0000-0000-0000B42A0000}"/>
    <cellStyle name="Navadno 4 4 2 8 2" xfId="10998" xr:uid="{00000000-0005-0000-0000-0000B52A0000}"/>
    <cellStyle name="Navadno 4 4 2 8 2 2" xfId="10999" xr:uid="{00000000-0005-0000-0000-0000B62A0000}"/>
    <cellStyle name="Navadno 4 4 2 8 2 3" xfId="11000" xr:uid="{00000000-0005-0000-0000-0000B72A0000}"/>
    <cellStyle name="Navadno 4 4 2 8 3" xfId="11001" xr:uid="{00000000-0005-0000-0000-0000B82A0000}"/>
    <cellStyle name="Navadno 4 4 2 8 3 2" xfId="11002" xr:uid="{00000000-0005-0000-0000-0000B92A0000}"/>
    <cellStyle name="Navadno 4 4 2 8 3 3" xfId="11003" xr:uid="{00000000-0005-0000-0000-0000BA2A0000}"/>
    <cellStyle name="Navadno 4 4 2 8 4" xfId="11004" xr:uid="{00000000-0005-0000-0000-0000BB2A0000}"/>
    <cellStyle name="Navadno 4 4 2 8 5" xfId="11005" xr:uid="{00000000-0005-0000-0000-0000BC2A0000}"/>
    <cellStyle name="Navadno 4 4 2 9" xfId="11006" xr:uid="{00000000-0005-0000-0000-0000BD2A0000}"/>
    <cellStyle name="Navadno 4 4 2 9 2" xfId="11007" xr:uid="{00000000-0005-0000-0000-0000BE2A0000}"/>
    <cellStyle name="Navadno 4 4 2 9 3" xfId="11008" xr:uid="{00000000-0005-0000-0000-0000BF2A0000}"/>
    <cellStyle name="Navadno 4 4 3" xfId="11009" xr:uid="{00000000-0005-0000-0000-0000C02A0000}"/>
    <cellStyle name="Navadno 4 4 3 10" xfId="11010" xr:uid="{00000000-0005-0000-0000-0000C12A0000}"/>
    <cellStyle name="Navadno 4 4 3 10 2" xfId="11011" xr:uid="{00000000-0005-0000-0000-0000C22A0000}"/>
    <cellStyle name="Navadno 4 4 3 10 3" xfId="11012" xr:uid="{00000000-0005-0000-0000-0000C32A0000}"/>
    <cellStyle name="Navadno 4 4 3 11" xfId="11013" xr:uid="{00000000-0005-0000-0000-0000C42A0000}"/>
    <cellStyle name="Navadno 4 4 3 12" xfId="11014" xr:uid="{00000000-0005-0000-0000-0000C52A0000}"/>
    <cellStyle name="Navadno 4 4 3 2" xfId="11015" xr:uid="{00000000-0005-0000-0000-0000C62A0000}"/>
    <cellStyle name="Navadno 4 4 3 2 10" xfId="11016" xr:uid="{00000000-0005-0000-0000-0000C72A0000}"/>
    <cellStyle name="Navadno 4 4 3 2 2" xfId="11017" xr:uid="{00000000-0005-0000-0000-0000C82A0000}"/>
    <cellStyle name="Navadno 4 4 3 2 2 2" xfId="11018" xr:uid="{00000000-0005-0000-0000-0000C92A0000}"/>
    <cellStyle name="Navadno 4 4 3 2 2 2 2" xfId="11019" xr:uid="{00000000-0005-0000-0000-0000CA2A0000}"/>
    <cellStyle name="Navadno 4 4 3 2 2 2 2 2" xfId="11020" xr:uid="{00000000-0005-0000-0000-0000CB2A0000}"/>
    <cellStyle name="Navadno 4 4 3 2 2 2 2 2 2" xfId="11021" xr:uid="{00000000-0005-0000-0000-0000CC2A0000}"/>
    <cellStyle name="Navadno 4 4 3 2 2 2 2 2 2 2" xfId="11022" xr:uid="{00000000-0005-0000-0000-0000CD2A0000}"/>
    <cellStyle name="Navadno 4 4 3 2 2 2 2 2 2 3" xfId="11023" xr:uid="{00000000-0005-0000-0000-0000CE2A0000}"/>
    <cellStyle name="Navadno 4 4 3 2 2 2 2 2 3" xfId="11024" xr:uid="{00000000-0005-0000-0000-0000CF2A0000}"/>
    <cellStyle name="Navadno 4 4 3 2 2 2 2 2 3 2" xfId="11025" xr:uid="{00000000-0005-0000-0000-0000D02A0000}"/>
    <cellStyle name="Navadno 4 4 3 2 2 2 2 2 3 3" xfId="11026" xr:uid="{00000000-0005-0000-0000-0000D12A0000}"/>
    <cellStyle name="Navadno 4 4 3 2 2 2 2 2 4" xfId="11027" xr:uid="{00000000-0005-0000-0000-0000D22A0000}"/>
    <cellStyle name="Navadno 4 4 3 2 2 2 2 2 5" xfId="11028" xr:uid="{00000000-0005-0000-0000-0000D32A0000}"/>
    <cellStyle name="Navadno 4 4 3 2 2 2 2 3" xfId="11029" xr:uid="{00000000-0005-0000-0000-0000D42A0000}"/>
    <cellStyle name="Navadno 4 4 3 2 2 2 2 3 2" xfId="11030" xr:uid="{00000000-0005-0000-0000-0000D52A0000}"/>
    <cellStyle name="Navadno 4 4 3 2 2 2 2 3 2 2" xfId="11031" xr:uid="{00000000-0005-0000-0000-0000D62A0000}"/>
    <cellStyle name="Navadno 4 4 3 2 2 2 2 3 2 3" xfId="11032" xr:uid="{00000000-0005-0000-0000-0000D72A0000}"/>
    <cellStyle name="Navadno 4 4 3 2 2 2 2 3 3" xfId="11033" xr:uid="{00000000-0005-0000-0000-0000D82A0000}"/>
    <cellStyle name="Navadno 4 4 3 2 2 2 2 3 3 2" xfId="11034" xr:uid="{00000000-0005-0000-0000-0000D92A0000}"/>
    <cellStyle name="Navadno 4 4 3 2 2 2 2 3 3 3" xfId="11035" xr:uid="{00000000-0005-0000-0000-0000DA2A0000}"/>
    <cellStyle name="Navadno 4 4 3 2 2 2 2 3 4" xfId="11036" xr:uid="{00000000-0005-0000-0000-0000DB2A0000}"/>
    <cellStyle name="Navadno 4 4 3 2 2 2 2 3 5" xfId="11037" xr:uid="{00000000-0005-0000-0000-0000DC2A0000}"/>
    <cellStyle name="Navadno 4 4 3 2 2 2 2 4" xfId="11038" xr:uid="{00000000-0005-0000-0000-0000DD2A0000}"/>
    <cellStyle name="Navadno 4 4 3 2 2 2 2 4 2" xfId="11039" xr:uid="{00000000-0005-0000-0000-0000DE2A0000}"/>
    <cellStyle name="Navadno 4 4 3 2 2 2 2 4 3" xfId="11040" xr:uid="{00000000-0005-0000-0000-0000DF2A0000}"/>
    <cellStyle name="Navadno 4 4 3 2 2 2 2 5" xfId="11041" xr:uid="{00000000-0005-0000-0000-0000E02A0000}"/>
    <cellStyle name="Navadno 4 4 3 2 2 2 2 5 2" xfId="11042" xr:uid="{00000000-0005-0000-0000-0000E12A0000}"/>
    <cellStyle name="Navadno 4 4 3 2 2 2 2 5 3" xfId="11043" xr:uid="{00000000-0005-0000-0000-0000E22A0000}"/>
    <cellStyle name="Navadno 4 4 3 2 2 2 2 6" xfId="11044" xr:uid="{00000000-0005-0000-0000-0000E32A0000}"/>
    <cellStyle name="Navadno 4 4 3 2 2 2 2 7" xfId="11045" xr:uid="{00000000-0005-0000-0000-0000E42A0000}"/>
    <cellStyle name="Navadno 4 4 3 2 2 2 3" xfId="11046" xr:uid="{00000000-0005-0000-0000-0000E52A0000}"/>
    <cellStyle name="Navadno 4 4 3 2 2 2 3 2" xfId="11047" xr:uid="{00000000-0005-0000-0000-0000E62A0000}"/>
    <cellStyle name="Navadno 4 4 3 2 2 2 3 2 2" xfId="11048" xr:uid="{00000000-0005-0000-0000-0000E72A0000}"/>
    <cellStyle name="Navadno 4 4 3 2 2 2 3 2 3" xfId="11049" xr:uid="{00000000-0005-0000-0000-0000E82A0000}"/>
    <cellStyle name="Navadno 4 4 3 2 2 2 3 3" xfId="11050" xr:uid="{00000000-0005-0000-0000-0000E92A0000}"/>
    <cellStyle name="Navadno 4 4 3 2 2 2 3 3 2" xfId="11051" xr:uid="{00000000-0005-0000-0000-0000EA2A0000}"/>
    <cellStyle name="Navadno 4 4 3 2 2 2 3 3 3" xfId="11052" xr:uid="{00000000-0005-0000-0000-0000EB2A0000}"/>
    <cellStyle name="Navadno 4 4 3 2 2 2 3 4" xfId="11053" xr:uid="{00000000-0005-0000-0000-0000EC2A0000}"/>
    <cellStyle name="Navadno 4 4 3 2 2 2 3 5" xfId="11054" xr:uid="{00000000-0005-0000-0000-0000ED2A0000}"/>
    <cellStyle name="Navadno 4 4 3 2 2 2 4" xfId="11055" xr:uid="{00000000-0005-0000-0000-0000EE2A0000}"/>
    <cellStyle name="Navadno 4 4 3 2 2 2 4 2" xfId="11056" xr:uid="{00000000-0005-0000-0000-0000EF2A0000}"/>
    <cellStyle name="Navadno 4 4 3 2 2 2 4 2 2" xfId="11057" xr:uid="{00000000-0005-0000-0000-0000F02A0000}"/>
    <cellStyle name="Navadno 4 4 3 2 2 2 4 2 3" xfId="11058" xr:uid="{00000000-0005-0000-0000-0000F12A0000}"/>
    <cellStyle name="Navadno 4 4 3 2 2 2 4 3" xfId="11059" xr:uid="{00000000-0005-0000-0000-0000F22A0000}"/>
    <cellStyle name="Navadno 4 4 3 2 2 2 4 3 2" xfId="11060" xr:uid="{00000000-0005-0000-0000-0000F32A0000}"/>
    <cellStyle name="Navadno 4 4 3 2 2 2 4 3 3" xfId="11061" xr:uid="{00000000-0005-0000-0000-0000F42A0000}"/>
    <cellStyle name="Navadno 4 4 3 2 2 2 4 4" xfId="11062" xr:uid="{00000000-0005-0000-0000-0000F52A0000}"/>
    <cellStyle name="Navadno 4 4 3 2 2 2 4 5" xfId="11063" xr:uid="{00000000-0005-0000-0000-0000F62A0000}"/>
    <cellStyle name="Navadno 4 4 3 2 2 2 5" xfId="11064" xr:uid="{00000000-0005-0000-0000-0000F72A0000}"/>
    <cellStyle name="Navadno 4 4 3 2 2 2 5 2" xfId="11065" xr:uid="{00000000-0005-0000-0000-0000F82A0000}"/>
    <cellStyle name="Navadno 4 4 3 2 2 2 5 3" xfId="11066" xr:uid="{00000000-0005-0000-0000-0000F92A0000}"/>
    <cellStyle name="Navadno 4 4 3 2 2 2 6" xfId="11067" xr:uid="{00000000-0005-0000-0000-0000FA2A0000}"/>
    <cellStyle name="Navadno 4 4 3 2 2 2 6 2" xfId="11068" xr:uid="{00000000-0005-0000-0000-0000FB2A0000}"/>
    <cellStyle name="Navadno 4 4 3 2 2 2 6 3" xfId="11069" xr:uid="{00000000-0005-0000-0000-0000FC2A0000}"/>
    <cellStyle name="Navadno 4 4 3 2 2 2 7" xfId="11070" xr:uid="{00000000-0005-0000-0000-0000FD2A0000}"/>
    <cellStyle name="Navadno 4 4 3 2 2 2 8" xfId="11071" xr:uid="{00000000-0005-0000-0000-0000FE2A0000}"/>
    <cellStyle name="Navadno 4 4 3 2 2 3" xfId="11072" xr:uid="{00000000-0005-0000-0000-0000FF2A0000}"/>
    <cellStyle name="Navadno 4 4 3 2 2 3 2" xfId="11073" xr:uid="{00000000-0005-0000-0000-0000002B0000}"/>
    <cellStyle name="Navadno 4 4 3 2 2 3 2 2" xfId="11074" xr:uid="{00000000-0005-0000-0000-0000012B0000}"/>
    <cellStyle name="Navadno 4 4 3 2 2 3 2 2 2" xfId="11075" xr:uid="{00000000-0005-0000-0000-0000022B0000}"/>
    <cellStyle name="Navadno 4 4 3 2 2 3 2 2 3" xfId="11076" xr:uid="{00000000-0005-0000-0000-0000032B0000}"/>
    <cellStyle name="Navadno 4 4 3 2 2 3 2 3" xfId="11077" xr:uid="{00000000-0005-0000-0000-0000042B0000}"/>
    <cellStyle name="Navadno 4 4 3 2 2 3 2 3 2" xfId="11078" xr:uid="{00000000-0005-0000-0000-0000052B0000}"/>
    <cellStyle name="Navadno 4 4 3 2 2 3 2 3 3" xfId="11079" xr:uid="{00000000-0005-0000-0000-0000062B0000}"/>
    <cellStyle name="Navadno 4 4 3 2 2 3 2 4" xfId="11080" xr:uid="{00000000-0005-0000-0000-0000072B0000}"/>
    <cellStyle name="Navadno 4 4 3 2 2 3 2 5" xfId="11081" xr:uid="{00000000-0005-0000-0000-0000082B0000}"/>
    <cellStyle name="Navadno 4 4 3 2 2 3 3" xfId="11082" xr:uid="{00000000-0005-0000-0000-0000092B0000}"/>
    <cellStyle name="Navadno 4 4 3 2 2 3 3 2" xfId="11083" xr:uid="{00000000-0005-0000-0000-00000A2B0000}"/>
    <cellStyle name="Navadno 4 4 3 2 2 3 3 2 2" xfId="11084" xr:uid="{00000000-0005-0000-0000-00000B2B0000}"/>
    <cellStyle name="Navadno 4 4 3 2 2 3 3 2 3" xfId="11085" xr:uid="{00000000-0005-0000-0000-00000C2B0000}"/>
    <cellStyle name="Navadno 4 4 3 2 2 3 3 3" xfId="11086" xr:uid="{00000000-0005-0000-0000-00000D2B0000}"/>
    <cellStyle name="Navadno 4 4 3 2 2 3 3 3 2" xfId="11087" xr:uid="{00000000-0005-0000-0000-00000E2B0000}"/>
    <cellStyle name="Navadno 4 4 3 2 2 3 3 3 3" xfId="11088" xr:uid="{00000000-0005-0000-0000-00000F2B0000}"/>
    <cellStyle name="Navadno 4 4 3 2 2 3 3 4" xfId="11089" xr:uid="{00000000-0005-0000-0000-0000102B0000}"/>
    <cellStyle name="Navadno 4 4 3 2 2 3 3 5" xfId="11090" xr:uid="{00000000-0005-0000-0000-0000112B0000}"/>
    <cellStyle name="Navadno 4 4 3 2 2 3 4" xfId="11091" xr:uid="{00000000-0005-0000-0000-0000122B0000}"/>
    <cellStyle name="Navadno 4 4 3 2 2 3 4 2" xfId="11092" xr:uid="{00000000-0005-0000-0000-0000132B0000}"/>
    <cellStyle name="Navadno 4 4 3 2 2 3 4 3" xfId="11093" xr:uid="{00000000-0005-0000-0000-0000142B0000}"/>
    <cellStyle name="Navadno 4 4 3 2 2 3 5" xfId="11094" xr:uid="{00000000-0005-0000-0000-0000152B0000}"/>
    <cellStyle name="Navadno 4 4 3 2 2 3 5 2" xfId="11095" xr:uid="{00000000-0005-0000-0000-0000162B0000}"/>
    <cellStyle name="Navadno 4 4 3 2 2 3 5 3" xfId="11096" xr:uid="{00000000-0005-0000-0000-0000172B0000}"/>
    <cellStyle name="Navadno 4 4 3 2 2 3 6" xfId="11097" xr:uid="{00000000-0005-0000-0000-0000182B0000}"/>
    <cellStyle name="Navadno 4 4 3 2 2 3 7" xfId="11098" xr:uid="{00000000-0005-0000-0000-0000192B0000}"/>
    <cellStyle name="Navadno 4 4 3 2 2 4" xfId="11099" xr:uid="{00000000-0005-0000-0000-00001A2B0000}"/>
    <cellStyle name="Navadno 4 4 3 2 2 4 2" xfId="11100" xr:uid="{00000000-0005-0000-0000-00001B2B0000}"/>
    <cellStyle name="Navadno 4 4 3 2 2 4 2 2" xfId="11101" xr:uid="{00000000-0005-0000-0000-00001C2B0000}"/>
    <cellStyle name="Navadno 4 4 3 2 2 4 2 3" xfId="11102" xr:uid="{00000000-0005-0000-0000-00001D2B0000}"/>
    <cellStyle name="Navadno 4 4 3 2 2 4 3" xfId="11103" xr:uid="{00000000-0005-0000-0000-00001E2B0000}"/>
    <cellStyle name="Navadno 4 4 3 2 2 4 3 2" xfId="11104" xr:uid="{00000000-0005-0000-0000-00001F2B0000}"/>
    <cellStyle name="Navadno 4 4 3 2 2 4 3 3" xfId="11105" xr:uid="{00000000-0005-0000-0000-0000202B0000}"/>
    <cellStyle name="Navadno 4 4 3 2 2 4 4" xfId="11106" xr:uid="{00000000-0005-0000-0000-0000212B0000}"/>
    <cellStyle name="Navadno 4 4 3 2 2 4 5" xfId="11107" xr:uid="{00000000-0005-0000-0000-0000222B0000}"/>
    <cellStyle name="Navadno 4 4 3 2 2 5" xfId="11108" xr:uid="{00000000-0005-0000-0000-0000232B0000}"/>
    <cellStyle name="Navadno 4 4 3 2 2 5 2" xfId="11109" xr:uid="{00000000-0005-0000-0000-0000242B0000}"/>
    <cellStyle name="Navadno 4 4 3 2 2 5 2 2" xfId="11110" xr:uid="{00000000-0005-0000-0000-0000252B0000}"/>
    <cellStyle name="Navadno 4 4 3 2 2 5 2 3" xfId="11111" xr:uid="{00000000-0005-0000-0000-0000262B0000}"/>
    <cellStyle name="Navadno 4 4 3 2 2 5 3" xfId="11112" xr:uid="{00000000-0005-0000-0000-0000272B0000}"/>
    <cellStyle name="Navadno 4 4 3 2 2 5 3 2" xfId="11113" xr:uid="{00000000-0005-0000-0000-0000282B0000}"/>
    <cellStyle name="Navadno 4 4 3 2 2 5 3 3" xfId="11114" xr:uid="{00000000-0005-0000-0000-0000292B0000}"/>
    <cellStyle name="Navadno 4 4 3 2 2 5 4" xfId="11115" xr:uid="{00000000-0005-0000-0000-00002A2B0000}"/>
    <cellStyle name="Navadno 4 4 3 2 2 5 5" xfId="11116" xr:uid="{00000000-0005-0000-0000-00002B2B0000}"/>
    <cellStyle name="Navadno 4 4 3 2 2 6" xfId="11117" xr:uid="{00000000-0005-0000-0000-00002C2B0000}"/>
    <cellStyle name="Navadno 4 4 3 2 2 6 2" xfId="11118" xr:uid="{00000000-0005-0000-0000-00002D2B0000}"/>
    <cellStyle name="Navadno 4 4 3 2 2 6 3" xfId="11119" xr:uid="{00000000-0005-0000-0000-00002E2B0000}"/>
    <cellStyle name="Navadno 4 4 3 2 2 7" xfId="11120" xr:uid="{00000000-0005-0000-0000-00002F2B0000}"/>
    <cellStyle name="Navadno 4 4 3 2 2 7 2" xfId="11121" xr:uid="{00000000-0005-0000-0000-0000302B0000}"/>
    <cellStyle name="Navadno 4 4 3 2 2 7 3" xfId="11122" xr:uid="{00000000-0005-0000-0000-0000312B0000}"/>
    <cellStyle name="Navadno 4 4 3 2 2 8" xfId="11123" xr:uid="{00000000-0005-0000-0000-0000322B0000}"/>
    <cellStyle name="Navadno 4 4 3 2 2 9" xfId="11124" xr:uid="{00000000-0005-0000-0000-0000332B0000}"/>
    <cellStyle name="Navadno 4 4 3 2 3" xfId="11125" xr:uid="{00000000-0005-0000-0000-0000342B0000}"/>
    <cellStyle name="Navadno 4 4 3 2 3 2" xfId="11126" xr:uid="{00000000-0005-0000-0000-0000352B0000}"/>
    <cellStyle name="Navadno 4 4 3 2 3 2 2" xfId="11127" xr:uid="{00000000-0005-0000-0000-0000362B0000}"/>
    <cellStyle name="Navadno 4 4 3 2 3 2 2 2" xfId="11128" xr:uid="{00000000-0005-0000-0000-0000372B0000}"/>
    <cellStyle name="Navadno 4 4 3 2 3 2 2 2 2" xfId="11129" xr:uid="{00000000-0005-0000-0000-0000382B0000}"/>
    <cellStyle name="Navadno 4 4 3 2 3 2 2 2 3" xfId="11130" xr:uid="{00000000-0005-0000-0000-0000392B0000}"/>
    <cellStyle name="Navadno 4 4 3 2 3 2 2 3" xfId="11131" xr:uid="{00000000-0005-0000-0000-00003A2B0000}"/>
    <cellStyle name="Navadno 4 4 3 2 3 2 2 3 2" xfId="11132" xr:uid="{00000000-0005-0000-0000-00003B2B0000}"/>
    <cellStyle name="Navadno 4 4 3 2 3 2 2 3 3" xfId="11133" xr:uid="{00000000-0005-0000-0000-00003C2B0000}"/>
    <cellStyle name="Navadno 4 4 3 2 3 2 2 4" xfId="11134" xr:uid="{00000000-0005-0000-0000-00003D2B0000}"/>
    <cellStyle name="Navadno 4 4 3 2 3 2 2 5" xfId="11135" xr:uid="{00000000-0005-0000-0000-00003E2B0000}"/>
    <cellStyle name="Navadno 4 4 3 2 3 2 3" xfId="11136" xr:uid="{00000000-0005-0000-0000-00003F2B0000}"/>
    <cellStyle name="Navadno 4 4 3 2 3 2 3 2" xfId="11137" xr:uid="{00000000-0005-0000-0000-0000402B0000}"/>
    <cellStyle name="Navadno 4 4 3 2 3 2 3 2 2" xfId="11138" xr:uid="{00000000-0005-0000-0000-0000412B0000}"/>
    <cellStyle name="Navadno 4 4 3 2 3 2 3 2 3" xfId="11139" xr:uid="{00000000-0005-0000-0000-0000422B0000}"/>
    <cellStyle name="Navadno 4 4 3 2 3 2 3 3" xfId="11140" xr:uid="{00000000-0005-0000-0000-0000432B0000}"/>
    <cellStyle name="Navadno 4 4 3 2 3 2 3 3 2" xfId="11141" xr:uid="{00000000-0005-0000-0000-0000442B0000}"/>
    <cellStyle name="Navadno 4 4 3 2 3 2 3 3 3" xfId="11142" xr:uid="{00000000-0005-0000-0000-0000452B0000}"/>
    <cellStyle name="Navadno 4 4 3 2 3 2 3 4" xfId="11143" xr:uid="{00000000-0005-0000-0000-0000462B0000}"/>
    <cellStyle name="Navadno 4 4 3 2 3 2 3 5" xfId="11144" xr:uid="{00000000-0005-0000-0000-0000472B0000}"/>
    <cellStyle name="Navadno 4 4 3 2 3 2 4" xfId="11145" xr:uid="{00000000-0005-0000-0000-0000482B0000}"/>
    <cellStyle name="Navadno 4 4 3 2 3 2 4 2" xfId="11146" xr:uid="{00000000-0005-0000-0000-0000492B0000}"/>
    <cellStyle name="Navadno 4 4 3 2 3 2 4 3" xfId="11147" xr:uid="{00000000-0005-0000-0000-00004A2B0000}"/>
    <cellStyle name="Navadno 4 4 3 2 3 2 5" xfId="11148" xr:uid="{00000000-0005-0000-0000-00004B2B0000}"/>
    <cellStyle name="Navadno 4 4 3 2 3 2 5 2" xfId="11149" xr:uid="{00000000-0005-0000-0000-00004C2B0000}"/>
    <cellStyle name="Navadno 4 4 3 2 3 2 5 3" xfId="11150" xr:uid="{00000000-0005-0000-0000-00004D2B0000}"/>
    <cellStyle name="Navadno 4 4 3 2 3 2 6" xfId="11151" xr:uid="{00000000-0005-0000-0000-00004E2B0000}"/>
    <cellStyle name="Navadno 4 4 3 2 3 2 7" xfId="11152" xr:uid="{00000000-0005-0000-0000-00004F2B0000}"/>
    <cellStyle name="Navadno 4 4 3 2 3 3" xfId="11153" xr:uid="{00000000-0005-0000-0000-0000502B0000}"/>
    <cellStyle name="Navadno 4 4 3 2 3 3 2" xfId="11154" xr:uid="{00000000-0005-0000-0000-0000512B0000}"/>
    <cellStyle name="Navadno 4 4 3 2 3 3 2 2" xfId="11155" xr:uid="{00000000-0005-0000-0000-0000522B0000}"/>
    <cellStyle name="Navadno 4 4 3 2 3 3 2 3" xfId="11156" xr:uid="{00000000-0005-0000-0000-0000532B0000}"/>
    <cellStyle name="Navadno 4 4 3 2 3 3 3" xfId="11157" xr:uid="{00000000-0005-0000-0000-0000542B0000}"/>
    <cellStyle name="Navadno 4 4 3 2 3 3 3 2" xfId="11158" xr:uid="{00000000-0005-0000-0000-0000552B0000}"/>
    <cellStyle name="Navadno 4 4 3 2 3 3 3 3" xfId="11159" xr:uid="{00000000-0005-0000-0000-0000562B0000}"/>
    <cellStyle name="Navadno 4 4 3 2 3 3 4" xfId="11160" xr:uid="{00000000-0005-0000-0000-0000572B0000}"/>
    <cellStyle name="Navadno 4 4 3 2 3 3 5" xfId="11161" xr:uid="{00000000-0005-0000-0000-0000582B0000}"/>
    <cellStyle name="Navadno 4 4 3 2 3 4" xfId="11162" xr:uid="{00000000-0005-0000-0000-0000592B0000}"/>
    <cellStyle name="Navadno 4 4 3 2 3 4 2" xfId="11163" xr:uid="{00000000-0005-0000-0000-00005A2B0000}"/>
    <cellStyle name="Navadno 4 4 3 2 3 4 2 2" xfId="11164" xr:uid="{00000000-0005-0000-0000-00005B2B0000}"/>
    <cellStyle name="Navadno 4 4 3 2 3 4 2 3" xfId="11165" xr:uid="{00000000-0005-0000-0000-00005C2B0000}"/>
    <cellStyle name="Navadno 4 4 3 2 3 4 3" xfId="11166" xr:uid="{00000000-0005-0000-0000-00005D2B0000}"/>
    <cellStyle name="Navadno 4 4 3 2 3 4 3 2" xfId="11167" xr:uid="{00000000-0005-0000-0000-00005E2B0000}"/>
    <cellStyle name="Navadno 4 4 3 2 3 4 3 3" xfId="11168" xr:uid="{00000000-0005-0000-0000-00005F2B0000}"/>
    <cellStyle name="Navadno 4 4 3 2 3 4 4" xfId="11169" xr:uid="{00000000-0005-0000-0000-0000602B0000}"/>
    <cellStyle name="Navadno 4 4 3 2 3 4 5" xfId="11170" xr:uid="{00000000-0005-0000-0000-0000612B0000}"/>
    <cellStyle name="Navadno 4 4 3 2 3 5" xfId="11171" xr:uid="{00000000-0005-0000-0000-0000622B0000}"/>
    <cellStyle name="Navadno 4 4 3 2 3 5 2" xfId="11172" xr:uid="{00000000-0005-0000-0000-0000632B0000}"/>
    <cellStyle name="Navadno 4 4 3 2 3 5 3" xfId="11173" xr:uid="{00000000-0005-0000-0000-0000642B0000}"/>
    <cellStyle name="Navadno 4 4 3 2 3 6" xfId="11174" xr:uid="{00000000-0005-0000-0000-0000652B0000}"/>
    <cellStyle name="Navadno 4 4 3 2 3 6 2" xfId="11175" xr:uid="{00000000-0005-0000-0000-0000662B0000}"/>
    <cellStyle name="Navadno 4 4 3 2 3 6 3" xfId="11176" xr:uid="{00000000-0005-0000-0000-0000672B0000}"/>
    <cellStyle name="Navadno 4 4 3 2 3 7" xfId="11177" xr:uid="{00000000-0005-0000-0000-0000682B0000}"/>
    <cellStyle name="Navadno 4 4 3 2 3 8" xfId="11178" xr:uid="{00000000-0005-0000-0000-0000692B0000}"/>
    <cellStyle name="Navadno 4 4 3 2 4" xfId="11179" xr:uid="{00000000-0005-0000-0000-00006A2B0000}"/>
    <cellStyle name="Navadno 4 4 3 2 4 2" xfId="11180" xr:uid="{00000000-0005-0000-0000-00006B2B0000}"/>
    <cellStyle name="Navadno 4 4 3 2 4 2 2" xfId="11181" xr:uid="{00000000-0005-0000-0000-00006C2B0000}"/>
    <cellStyle name="Navadno 4 4 3 2 4 2 2 2" xfId="11182" xr:uid="{00000000-0005-0000-0000-00006D2B0000}"/>
    <cellStyle name="Navadno 4 4 3 2 4 2 2 3" xfId="11183" xr:uid="{00000000-0005-0000-0000-00006E2B0000}"/>
    <cellStyle name="Navadno 4 4 3 2 4 2 3" xfId="11184" xr:uid="{00000000-0005-0000-0000-00006F2B0000}"/>
    <cellStyle name="Navadno 4 4 3 2 4 2 3 2" xfId="11185" xr:uid="{00000000-0005-0000-0000-0000702B0000}"/>
    <cellStyle name="Navadno 4 4 3 2 4 2 3 3" xfId="11186" xr:uid="{00000000-0005-0000-0000-0000712B0000}"/>
    <cellStyle name="Navadno 4 4 3 2 4 2 4" xfId="11187" xr:uid="{00000000-0005-0000-0000-0000722B0000}"/>
    <cellStyle name="Navadno 4 4 3 2 4 2 5" xfId="11188" xr:uid="{00000000-0005-0000-0000-0000732B0000}"/>
    <cellStyle name="Navadno 4 4 3 2 4 3" xfId="11189" xr:uid="{00000000-0005-0000-0000-0000742B0000}"/>
    <cellStyle name="Navadno 4 4 3 2 4 3 2" xfId="11190" xr:uid="{00000000-0005-0000-0000-0000752B0000}"/>
    <cellStyle name="Navadno 4 4 3 2 4 3 2 2" xfId="11191" xr:uid="{00000000-0005-0000-0000-0000762B0000}"/>
    <cellStyle name="Navadno 4 4 3 2 4 3 2 3" xfId="11192" xr:uid="{00000000-0005-0000-0000-0000772B0000}"/>
    <cellStyle name="Navadno 4 4 3 2 4 3 3" xfId="11193" xr:uid="{00000000-0005-0000-0000-0000782B0000}"/>
    <cellStyle name="Navadno 4 4 3 2 4 3 3 2" xfId="11194" xr:uid="{00000000-0005-0000-0000-0000792B0000}"/>
    <cellStyle name="Navadno 4 4 3 2 4 3 3 3" xfId="11195" xr:uid="{00000000-0005-0000-0000-00007A2B0000}"/>
    <cellStyle name="Navadno 4 4 3 2 4 3 4" xfId="11196" xr:uid="{00000000-0005-0000-0000-00007B2B0000}"/>
    <cellStyle name="Navadno 4 4 3 2 4 3 5" xfId="11197" xr:uid="{00000000-0005-0000-0000-00007C2B0000}"/>
    <cellStyle name="Navadno 4 4 3 2 4 4" xfId="11198" xr:uid="{00000000-0005-0000-0000-00007D2B0000}"/>
    <cellStyle name="Navadno 4 4 3 2 4 4 2" xfId="11199" xr:uid="{00000000-0005-0000-0000-00007E2B0000}"/>
    <cellStyle name="Navadno 4 4 3 2 4 4 3" xfId="11200" xr:uid="{00000000-0005-0000-0000-00007F2B0000}"/>
    <cellStyle name="Navadno 4 4 3 2 4 5" xfId="11201" xr:uid="{00000000-0005-0000-0000-0000802B0000}"/>
    <cellStyle name="Navadno 4 4 3 2 4 5 2" xfId="11202" xr:uid="{00000000-0005-0000-0000-0000812B0000}"/>
    <cellStyle name="Navadno 4 4 3 2 4 5 3" xfId="11203" xr:uid="{00000000-0005-0000-0000-0000822B0000}"/>
    <cellStyle name="Navadno 4 4 3 2 4 6" xfId="11204" xr:uid="{00000000-0005-0000-0000-0000832B0000}"/>
    <cellStyle name="Navadno 4 4 3 2 4 7" xfId="11205" xr:uid="{00000000-0005-0000-0000-0000842B0000}"/>
    <cellStyle name="Navadno 4 4 3 2 5" xfId="11206" xr:uid="{00000000-0005-0000-0000-0000852B0000}"/>
    <cellStyle name="Navadno 4 4 3 2 5 2" xfId="11207" xr:uid="{00000000-0005-0000-0000-0000862B0000}"/>
    <cellStyle name="Navadno 4 4 3 2 5 2 2" xfId="11208" xr:uid="{00000000-0005-0000-0000-0000872B0000}"/>
    <cellStyle name="Navadno 4 4 3 2 5 2 3" xfId="11209" xr:uid="{00000000-0005-0000-0000-0000882B0000}"/>
    <cellStyle name="Navadno 4 4 3 2 5 3" xfId="11210" xr:uid="{00000000-0005-0000-0000-0000892B0000}"/>
    <cellStyle name="Navadno 4 4 3 2 5 3 2" xfId="11211" xr:uid="{00000000-0005-0000-0000-00008A2B0000}"/>
    <cellStyle name="Navadno 4 4 3 2 5 3 3" xfId="11212" xr:uid="{00000000-0005-0000-0000-00008B2B0000}"/>
    <cellStyle name="Navadno 4 4 3 2 5 4" xfId="11213" xr:uid="{00000000-0005-0000-0000-00008C2B0000}"/>
    <cellStyle name="Navadno 4 4 3 2 5 5" xfId="11214" xr:uid="{00000000-0005-0000-0000-00008D2B0000}"/>
    <cellStyle name="Navadno 4 4 3 2 6" xfId="11215" xr:uid="{00000000-0005-0000-0000-00008E2B0000}"/>
    <cellStyle name="Navadno 4 4 3 2 6 2" xfId="11216" xr:uid="{00000000-0005-0000-0000-00008F2B0000}"/>
    <cellStyle name="Navadno 4 4 3 2 6 2 2" xfId="11217" xr:uid="{00000000-0005-0000-0000-0000902B0000}"/>
    <cellStyle name="Navadno 4 4 3 2 6 2 3" xfId="11218" xr:uid="{00000000-0005-0000-0000-0000912B0000}"/>
    <cellStyle name="Navadno 4 4 3 2 6 3" xfId="11219" xr:uid="{00000000-0005-0000-0000-0000922B0000}"/>
    <cellStyle name="Navadno 4 4 3 2 6 3 2" xfId="11220" xr:uid="{00000000-0005-0000-0000-0000932B0000}"/>
    <cellStyle name="Navadno 4 4 3 2 6 3 3" xfId="11221" xr:uid="{00000000-0005-0000-0000-0000942B0000}"/>
    <cellStyle name="Navadno 4 4 3 2 6 4" xfId="11222" xr:uid="{00000000-0005-0000-0000-0000952B0000}"/>
    <cellStyle name="Navadno 4 4 3 2 6 5" xfId="11223" xr:uid="{00000000-0005-0000-0000-0000962B0000}"/>
    <cellStyle name="Navadno 4 4 3 2 7" xfId="11224" xr:uid="{00000000-0005-0000-0000-0000972B0000}"/>
    <cellStyle name="Navadno 4 4 3 2 7 2" xfId="11225" xr:uid="{00000000-0005-0000-0000-0000982B0000}"/>
    <cellStyle name="Navadno 4 4 3 2 7 3" xfId="11226" xr:uid="{00000000-0005-0000-0000-0000992B0000}"/>
    <cellStyle name="Navadno 4 4 3 2 8" xfId="11227" xr:uid="{00000000-0005-0000-0000-00009A2B0000}"/>
    <cellStyle name="Navadno 4 4 3 2 8 2" xfId="11228" xr:uid="{00000000-0005-0000-0000-00009B2B0000}"/>
    <cellStyle name="Navadno 4 4 3 2 8 3" xfId="11229" xr:uid="{00000000-0005-0000-0000-00009C2B0000}"/>
    <cellStyle name="Navadno 4 4 3 2 9" xfId="11230" xr:uid="{00000000-0005-0000-0000-00009D2B0000}"/>
    <cellStyle name="Navadno 4 4 3 3" xfId="11231" xr:uid="{00000000-0005-0000-0000-00009E2B0000}"/>
    <cellStyle name="Navadno 4 4 3 3 2" xfId="11232" xr:uid="{00000000-0005-0000-0000-00009F2B0000}"/>
    <cellStyle name="Navadno 4 4 3 3 2 2" xfId="11233" xr:uid="{00000000-0005-0000-0000-0000A02B0000}"/>
    <cellStyle name="Navadno 4 4 3 3 2 2 2" xfId="11234" xr:uid="{00000000-0005-0000-0000-0000A12B0000}"/>
    <cellStyle name="Navadno 4 4 3 3 2 2 2 2" xfId="11235" xr:uid="{00000000-0005-0000-0000-0000A22B0000}"/>
    <cellStyle name="Navadno 4 4 3 3 2 2 2 2 2" xfId="11236" xr:uid="{00000000-0005-0000-0000-0000A32B0000}"/>
    <cellStyle name="Navadno 4 4 3 3 2 2 2 2 3" xfId="11237" xr:uid="{00000000-0005-0000-0000-0000A42B0000}"/>
    <cellStyle name="Navadno 4 4 3 3 2 2 2 3" xfId="11238" xr:uid="{00000000-0005-0000-0000-0000A52B0000}"/>
    <cellStyle name="Navadno 4 4 3 3 2 2 2 3 2" xfId="11239" xr:uid="{00000000-0005-0000-0000-0000A62B0000}"/>
    <cellStyle name="Navadno 4 4 3 3 2 2 2 3 3" xfId="11240" xr:uid="{00000000-0005-0000-0000-0000A72B0000}"/>
    <cellStyle name="Navadno 4 4 3 3 2 2 2 4" xfId="11241" xr:uid="{00000000-0005-0000-0000-0000A82B0000}"/>
    <cellStyle name="Navadno 4 4 3 3 2 2 2 5" xfId="11242" xr:uid="{00000000-0005-0000-0000-0000A92B0000}"/>
    <cellStyle name="Navadno 4 4 3 3 2 2 3" xfId="11243" xr:uid="{00000000-0005-0000-0000-0000AA2B0000}"/>
    <cellStyle name="Navadno 4 4 3 3 2 2 3 2" xfId="11244" xr:uid="{00000000-0005-0000-0000-0000AB2B0000}"/>
    <cellStyle name="Navadno 4 4 3 3 2 2 3 2 2" xfId="11245" xr:uid="{00000000-0005-0000-0000-0000AC2B0000}"/>
    <cellStyle name="Navadno 4 4 3 3 2 2 3 2 3" xfId="11246" xr:uid="{00000000-0005-0000-0000-0000AD2B0000}"/>
    <cellStyle name="Navadno 4 4 3 3 2 2 3 3" xfId="11247" xr:uid="{00000000-0005-0000-0000-0000AE2B0000}"/>
    <cellStyle name="Navadno 4 4 3 3 2 2 3 3 2" xfId="11248" xr:uid="{00000000-0005-0000-0000-0000AF2B0000}"/>
    <cellStyle name="Navadno 4 4 3 3 2 2 3 3 3" xfId="11249" xr:uid="{00000000-0005-0000-0000-0000B02B0000}"/>
    <cellStyle name="Navadno 4 4 3 3 2 2 3 4" xfId="11250" xr:uid="{00000000-0005-0000-0000-0000B12B0000}"/>
    <cellStyle name="Navadno 4 4 3 3 2 2 3 5" xfId="11251" xr:uid="{00000000-0005-0000-0000-0000B22B0000}"/>
    <cellStyle name="Navadno 4 4 3 3 2 2 4" xfId="11252" xr:uid="{00000000-0005-0000-0000-0000B32B0000}"/>
    <cellStyle name="Navadno 4 4 3 3 2 2 4 2" xfId="11253" xr:uid="{00000000-0005-0000-0000-0000B42B0000}"/>
    <cellStyle name="Navadno 4 4 3 3 2 2 4 3" xfId="11254" xr:uid="{00000000-0005-0000-0000-0000B52B0000}"/>
    <cellStyle name="Navadno 4 4 3 3 2 2 5" xfId="11255" xr:uid="{00000000-0005-0000-0000-0000B62B0000}"/>
    <cellStyle name="Navadno 4 4 3 3 2 2 5 2" xfId="11256" xr:uid="{00000000-0005-0000-0000-0000B72B0000}"/>
    <cellStyle name="Navadno 4 4 3 3 2 2 5 3" xfId="11257" xr:uid="{00000000-0005-0000-0000-0000B82B0000}"/>
    <cellStyle name="Navadno 4 4 3 3 2 2 6" xfId="11258" xr:uid="{00000000-0005-0000-0000-0000B92B0000}"/>
    <cellStyle name="Navadno 4 4 3 3 2 2 7" xfId="11259" xr:uid="{00000000-0005-0000-0000-0000BA2B0000}"/>
    <cellStyle name="Navadno 4 4 3 3 2 3" xfId="11260" xr:uid="{00000000-0005-0000-0000-0000BB2B0000}"/>
    <cellStyle name="Navadno 4 4 3 3 2 3 2" xfId="11261" xr:uid="{00000000-0005-0000-0000-0000BC2B0000}"/>
    <cellStyle name="Navadno 4 4 3 3 2 3 2 2" xfId="11262" xr:uid="{00000000-0005-0000-0000-0000BD2B0000}"/>
    <cellStyle name="Navadno 4 4 3 3 2 3 2 3" xfId="11263" xr:uid="{00000000-0005-0000-0000-0000BE2B0000}"/>
    <cellStyle name="Navadno 4 4 3 3 2 3 3" xfId="11264" xr:uid="{00000000-0005-0000-0000-0000BF2B0000}"/>
    <cellStyle name="Navadno 4 4 3 3 2 3 3 2" xfId="11265" xr:uid="{00000000-0005-0000-0000-0000C02B0000}"/>
    <cellStyle name="Navadno 4 4 3 3 2 3 3 3" xfId="11266" xr:uid="{00000000-0005-0000-0000-0000C12B0000}"/>
    <cellStyle name="Navadno 4 4 3 3 2 3 4" xfId="11267" xr:uid="{00000000-0005-0000-0000-0000C22B0000}"/>
    <cellStyle name="Navadno 4 4 3 3 2 3 5" xfId="11268" xr:uid="{00000000-0005-0000-0000-0000C32B0000}"/>
    <cellStyle name="Navadno 4 4 3 3 2 4" xfId="11269" xr:uid="{00000000-0005-0000-0000-0000C42B0000}"/>
    <cellStyle name="Navadno 4 4 3 3 2 4 2" xfId="11270" xr:uid="{00000000-0005-0000-0000-0000C52B0000}"/>
    <cellStyle name="Navadno 4 4 3 3 2 4 2 2" xfId="11271" xr:uid="{00000000-0005-0000-0000-0000C62B0000}"/>
    <cellStyle name="Navadno 4 4 3 3 2 4 2 3" xfId="11272" xr:uid="{00000000-0005-0000-0000-0000C72B0000}"/>
    <cellStyle name="Navadno 4 4 3 3 2 4 3" xfId="11273" xr:uid="{00000000-0005-0000-0000-0000C82B0000}"/>
    <cellStyle name="Navadno 4 4 3 3 2 4 3 2" xfId="11274" xr:uid="{00000000-0005-0000-0000-0000C92B0000}"/>
    <cellStyle name="Navadno 4 4 3 3 2 4 3 3" xfId="11275" xr:uid="{00000000-0005-0000-0000-0000CA2B0000}"/>
    <cellStyle name="Navadno 4 4 3 3 2 4 4" xfId="11276" xr:uid="{00000000-0005-0000-0000-0000CB2B0000}"/>
    <cellStyle name="Navadno 4 4 3 3 2 4 5" xfId="11277" xr:uid="{00000000-0005-0000-0000-0000CC2B0000}"/>
    <cellStyle name="Navadno 4 4 3 3 2 5" xfId="11278" xr:uid="{00000000-0005-0000-0000-0000CD2B0000}"/>
    <cellStyle name="Navadno 4 4 3 3 2 5 2" xfId="11279" xr:uid="{00000000-0005-0000-0000-0000CE2B0000}"/>
    <cellStyle name="Navadno 4 4 3 3 2 5 3" xfId="11280" xr:uid="{00000000-0005-0000-0000-0000CF2B0000}"/>
    <cellStyle name="Navadno 4 4 3 3 2 6" xfId="11281" xr:uid="{00000000-0005-0000-0000-0000D02B0000}"/>
    <cellStyle name="Navadno 4 4 3 3 2 6 2" xfId="11282" xr:uid="{00000000-0005-0000-0000-0000D12B0000}"/>
    <cellStyle name="Navadno 4 4 3 3 2 6 3" xfId="11283" xr:uid="{00000000-0005-0000-0000-0000D22B0000}"/>
    <cellStyle name="Navadno 4 4 3 3 2 7" xfId="11284" xr:uid="{00000000-0005-0000-0000-0000D32B0000}"/>
    <cellStyle name="Navadno 4 4 3 3 2 8" xfId="11285" xr:uid="{00000000-0005-0000-0000-0000D42B0000}"/>
    <cellStyle name="Navadno 4 4 3 3 3" xfId="11286" xr:uid="{00000000-0005-0000-0000-0000D52B0000}"/>
    <cellStyle name="Navadno 4 4 3 3 3 2" xfId="11287" xr:uid="{00000000-0005-0000-0000-0000D62B0000}"/>
    <cellStyle name="Navadno 4 4 3 3 3 2 2" xfId="11288" xr:uid="{00000000-0005-0000-0000-0000D72B0000}"/>
    <cellStyle name="Navadno 4 4 3 3 3 2 2 2" xfId="11289" xr:uid="{00000000-0005-0000-0000-0000D82B0000}"/>
    <cellStyle name="Navadno 4 4 3 3 3 2 2 3" xfId="11290" xr:uid="{00000000-0005-0000-0000-0000D92B0000}"/>
    <cellStyle name="Navadno 4 4 3 3 3 2 3" xfId="11291" xr:uid="{00000000-0005-0000-0000-0000DA2B0000}"/>
    <cellStyle name="Navadno 4 4 3 3 3 2 3 2" xfId="11292" xr:uid="{00000000-0005-0000-0000-0000DB2B0000}"/>
    <cellStyle name="Navadno 4 4 3 3 3 2 3 3" xfId="11293" xr:uid="{00000000-0005-0000-0000-0000DC2B0000}"/>
    <cellStyle name="Navadno 4 4 3 3 3 2 4" xfId="11294" xr:uid="{00000000-0005-0000-0000-0000DD2B0000}"/>
    <cellStyle name="Navadno 4 4 3 3 3 2 5" xfId="11295" xr:uid="{00000000-0005-0000-0000-0000DE2B0000}"/>
    <cellStyle name="Navadno 4 4 3 3 3 3" xfId="11296" xr:uid="{00000000-0005-0000-0000-0000DF2B0000}"/>
    <cellStyle name="Navadno 4 4 3 3 3 3 2" xfId="11297" xr:uid="{00000000-0005-0000-0000-0000E02B0000}"/>
    <cellStyle name="Navadno 4 4 3 3 3 3 2 2" xfId="11298" xr:uid="{00000000-0005-0000-0000-0000E12B0000}"/>
    <cellStyle name="Navadno 4 4 3 3 3 3 2 3" xfId="11299" xr:uid="{00000000-0005-0000-0000-0000E22B0000}"/>
    <cellStyle name="Navadno 4 4 3 3 3 3 3" xfId="11300" xr:uid="{00000000-0005-0000-0000-0000E32B0000}"/>
    <cellStyle name="Navadno 4 4 3 3 3 3 3 2" xfId="11301" xr:uid="{00000000-0005-0000-0000-0000E42B0000}"/>
    <cellStyle name="Navadno 4 4 3 3 3 3 3 3" xfId="11302" xr:uid="{00000000-0005-0000-0000-0000E52B0000}"/>
    <cellStyle name="Navadno 4 4 3 3 3 3 4" xfId="11303" xr:uid="{00000000-0005-0000-0000-0000E62B0000}"/>
    <cellStyle name="Navadno 4 4 3 3 3 3 5" xfId="11304" xr:uid="{00000000-0005-0000-0000-0000E72B0000}"/>
    <cellStyle name="Navadno 4 4 3 3 3 4" xfId="11305" xr:uid="{00000000-0005-0000-0000-0000E82B0000}"/>
    <cellStyle name="Navadno 4 4 3 3 3 4 2" xfId="11306" xr:uid="{00000000-0005-0000-0000-0000E92B0000}"/>
    <cellStyle name="Navadno 4 4 3 3 3 4 3" xfId="11307" xr:uid="{00000000-0005-0000-0000-0000EA2B0000}"/>
    <cellStyle name="Navadno 4 4 3 3 3 5" xfId="11308" xr:uid="{00000000-0005-0000-0000-0000EB2B0000}"/>
    <cellStyle name="Navadno 4 4 3 3 3 5 2" xfId="11309" xr:uid="{00000000-0005-0000-0000-0000EC2B0000}"/>
    <cellStyle name="Navadno 4 4 3 3 3 5 3" xfId="11310" xr:uid="{00000000-0005-0000-0000-0000ED2B0000}"/>
    <cellStyle name="Navadno 4 4 3 3 3 6" xfId="11311" xr:uid="{00000000-0005-0000-0000-0000EE2B0000}"/>
    <cellStyle name="Navadno 4 4 3 3 3 7" xfId="11312" xr:uid="{00000000-0005-0000-0000-0000EF2B0000}"/>
    <cellStyle name="Navadno 4 4 3 3 4" xfId="11313" xr:uid="{00000000-0005-0000-0000-0000F02B0000}"/>
    <cellStyle name="Navadno 4 4 3 3 4 2" xfId="11314" xr:uid="{00000000-0005-0000-0000-0000F12B0000}"/>
    <cellStyle name="Navadno 4 4 3 3 4 2 2" xfId="11315" xr:uid="{00000000-0005-0000-0000-0000F22B0000}"/>
    <cellStyle name="Navadno 4 4 3 3 4 2 3" xfId="11316" xr:uid="{00000000-0005-0000-0000-0000F32B0000}"/>
    <cellStyle name="Navadno 4 4 3 3 4 3" xfId="11317" xr:uid="{00000000-0005-0000-0000-0000F42B0000}"/>
    <cellStyle name="Navadno 4 4 3 3 4 3 2" xfId="11318" xr:uid="{00000000-0005-0000-0000-0000F52B0000}"/>
    <cellStyle name="Navadno 4 4 3 3 4 3 3" xfId="11319" xr:uid="{00000000-0005-0000-0000-0000F62B0000}"/>
    <cellStyle name="Navadno 4 4 3 3 4 4" xfId="11320" xr:uid="{00000000-0005-0000-0000-0000F72B0000}"/>
    <cellStyle name="Navadno 4 4 3 3 4 5" xfId="11321" xr:uid="{00000000-0005-0000-0000-0000F82B0000}"/>
    <cellStyle name="Navadno 4 4 3 3 5" xfId="11322" xr:uid="{00000000-0005-0000-0000-0000F92B0000}"/>
    <cellStyle name="Navadno 4 4 3 3 5 2" xfId="11323" xr:uid="{00000000-0005-0000-0000-0000FA2B0000}"/>
    <cellStyle name="Navadno 4 4 3 3 5 2 2" xfId="11324" xr:uid="{00000000-0005-0000-0000-0000FB2B0000}"/>
    <cellStyle name="Navadno 4 4 3 3 5 2 3" xfId="11325" xr:uid="{00000000-0005-0000-0000-0000FC2B0000}"/>
    <cellStyle name="Navadno 4 4 3 3 5 3" xfId="11326" xr:uid="{00000000-0005-0000-0000-0000FD2B0000}"/>
    <cellStyle name="Navadno 4 4 3 3 5 3 2" xfId="11327" xr:uid="{00000000-0005-0000-0000-0000FE2B0000}"/>
    <cellStyle name="Navadno 4 4 3 3 5 3 3" xfId="11328" xr:uid="{00000000-0005-0000-0000-0000FF2B0000}"/>
    <cellStyle name="Navadno 4 4 3 3 5 4" xfId="11329" xr:uid="{00000000-0005-0000-0000-0000002C0000}"/>
    <cellStyle name="Navadno 4 4 3 3 5 5" xfId="11330" xr:uid="{00000000-0005-0000-0000-0000012C0000}"/>
    <cellStyle name="Navadno 4 4 3 3 6" xfId="11331" xr:uid="{00000000-0005-0000-0000-0000022C0000}"/>
    <cellStyle name="Navadno 4 4 3 3 6 2" xfId="11332" xr:uid="{00000000-0005-0000-0000-0000032C0000}"/>
    <cellStyle name="Navadno 4 4 3 3 6 3" xfId="11333" xr:uid="{00000000-0005-0000-0000-0000042C0000}"/>
    <cellStyle name="Navadno 4 4 3 3 7" xfId="11334" xr:uid="{00000000-0005-0000-0000-0000052C0000}"/>
    <cellStyle name="Navadno 4 4 3 3 7 2" xfId="11335" xr:uid="{00000000-0005-0000-0000-0000062C0000}"/>
    <cellStyle name="Navadno 4 4 3 3 7 3" xfId="11336" xr:uid="{00000000-0005-0000-0000-0000072C0000}"/>
    <cellStyle name="Navadno 4 4 3 3 8" xfId="11337" xr:uid="{00000000-0005-0000-0000-0000082C0000}"/>
    <cellStyle name="Navadno 4 4 3 3 9" xfId="11338" xr:uid="{00000000-0005-0000-0000-0000092C0000}"/>
    <cellStyle name="Navadno 4 4 3 4" xfId="11339" xr:uid="{00000000-0005-0000-0000-00000A2C0000}"/>
    <cellStyle name="Navadno 4 4 3 4 2" xfId="11340" xr:uid="{00000000-0005-0000-0000-00000B2C0000}"/>
    <cellStyle name="Navadno 4 4 3 4 2 2" xfId="11341" xr:uid="{00000000-0005-0000-0000-00000C2C0000}"/>
    <cellStyle name="Navadno 4 4 3 4 2 2 2" xfId="11342" xr:uid="{00000000-0005-0000-0000-00000D2C0000}"/>
    <cellStyle name="Navadno 4 4 3 4 2 2 2 2" xfId="11343" xr:uid="{00000000-0005-0000-0000-00000E2C0000}"/>
    <cellStyle name="Navadno 4 4 3 4 2 2 2 2 2" xfId="11344" xr:uid="{00000000-0005-0000-0000-00000F2C0000}"/>
    <cellStyle name="Navadno 4 4 3 4 2 2 2 2 3" xfId="11345" xr:uid="{00000000-0005-0000-0000-0000102C0000}"/>
    <cellStyle name="Navadno 4 4 3 4 2 2 2 3" xfId="11346" xr:uid="{00000000-0005-0000-0000-0000112C0000}"/>
    <cellStyle name="Navadno 4 4 3 4 2 2 2 3 2" xfId="11347" xr:uid="{00000000-0005-0000-0000-0000122C0000}"/>
    <cellStyle name="Navadno 4 4 3 4 2 2 2 3 3" xfId="11348" xr:uid="{00000000-0005-0000-0000-0000132C0000}"/>
    <cellStyle name="Navadno 4 4 3 4 2 2 2 4" xfId="11349" xr:uid="{00000000-0005-0000-0000-0000142C0000}"/>
    <cellStyle name="Navadno 4 4 3 4 2 2 2 5" xfId="11350" xr:uid="{00000000-0005-0000-0000-0000152C0000}"/>
    <cellStyle name="Navadno 4 4 3 4 2 2 3" xfId="11351" xr:uid="{00000000-0005-0000-0000-0000162C0000}"/>
    <cellStyle name="Navadno 4 4 3 4 2 2 3 2" xfId="11352" xr:uid="{00000000-0005-0000-0000-0000172C0000}"/>
    <cellStyle name="Navadno 4 4 3 4 2 2 3 2 2" xfId="11353" xr:uid="{00000000-0005-0000-0000-0000182C0000}"/>
    <cellStyle name="Navadno 4 4 3 4 2 2 3 2 3" xfId="11354" xr:uid="{00000000-0005-0000-0000-0000192C0000}"/>
    <cellStyle name="Navadno 4 4 3 4 2 2 3 3" xfId="11355" xr:uid="{00000000-0005-0000-0000-00001A2C0000}"/>
    <cellStyle name="Navadno 4 4 3 4 2 2 3 3 2" xfId="11356" xr:uid="{00000000-0005-0000-0000-00001B2C0000}"/>
    <cellStyle name="Navadno 4 4 3 4 2 2 3 3 3" xfId="11357" xr:uid="{00000000-0005-0000-0000-00001C2C0000}"/>
    <cellStyle name="Navadno 4 4 3 4 2 2 3 4" xfId="11358" xr:uid="{00000000-0005-0000-0000-00001D2C0000}"/>
    <cellStyle name="Navadno 4 4 3 4 2 2 3 5" xfId="11359" xr:uid="{00000000-0005-0000-0000-00001E2C0000}"/>
    <cellStyle name="Navadno 4 4 3 4 2 2 4" xfId="11360" xr:uid="{00000000-0005-0000-0000-00001F2C0000}"/>
    <cellStyle name="Navadno 4 4 3 4 2 2 4 2" xfId="11361" xr:uid="{00000000-0005-0000-0000-0000202C0000}"/>
    <cellStyle name="Navadno 4 4 3 4 2 2 4 3" xfId="11362" xr:uid="{00000000-0005-0000-0000-0000212C0000}"/>
    <cellStyle name="Navadno 4 4 3 4 2 2 5" xfId="11363" xr:uid="{00000000-0005-0000-0000-0000222C0000}"/>
    <cellStyle name="Navadno 4 4 3 4 2 2 5 2" xfId="11364" xr:uid="{00000000-0005-0000-0000-0000232C0000}"/>
    <cellStyle name="Navadno 4 4 3 4 2 2 5 3" xfId="11365" xr:uid="{00000000-0005-0000-0000-0000242C0000}"/>
    <cellStyle name="Navadno 4 4 3 4 2 2 6" xfId="11366" xr:uid="{00000000-0005-0000-0000-0000252C0000}"/>
    <cellStyle name="Navadno 4 4 3 4 2 2 7" xfId="11367" xr:uid="{00000000-0005-0000-0000-0000262C0000}"/>
    <cellStyle name="Navadno 4 4 3 4 2 3" xfId="11368" xr:uid="{00000000-0005-0000-0000-0000272C0000}"/>
    <cellStyle name="Navadno 4 4 3 4 2 3 2" xfId="11369" xr:uid="{00000000-0005-0000-0000-0000282C0000}"/>
    <cellStyle name="Navadno 4 4 3 4 2 3 2 2" xfId="11370" xr:uid="{00000000-0005-0000-0000-0000292C0000}"/>
    <cellStyle name="Navadno 4 4 3 4 2 3 2 3" xfId="11371" xr:uid="{00000000-0005-0000-0000-00002A2C0000}"/>
    <cellStyle name="Navadno 4 4 3 4 2 3 3" xfId="11372" xr:uid="{00000000-0005-0000-0000-00002B2C0000}"/>
    <cellStyle name="Navadno 4 4 3 4 2 3 3 2" xfId="11373" xr:uid="{00000000-0005-0000-0000-00002C2C0000}"/>
    <cellStyle name="Navadno 4 4 3 4 2 3 3 3" xfId="11374" xr:uid="{00000000-0005-0000-0000-00002D2C0000}"/>
    <cellStyle name="Navadno 4 4 3 4 2 3 4" xfId="11375" xr:uid="{00000000-0005-0000-0000-00002E2C0000}"/>
    <cellStyle name="Navadno 4 4 3 4 2 3 5" xfId="11376" xr:uid="{00000000-0005-0000-0000-00002F2C0000}"/>
    <cellStyle name="Navadno 4 4 3 4 2 4" xfId="11377" xr:uid="{00000000-0005-0000-0000-0000302C0000}"/>
    <cellStyle name="Navadno 4 4 3 4 2 4 2" xfId="11378" xr:uid="{00000000-0005-0000-0000-0000312C0000}"/>
    <cellStyle name="Navadno 4 4 3 4 2 4 2 2" xfId="11379" xr:uid="{00000000-0005-0000-0000-0000322C0000}"/>
    <cellStyle name="Navadno 4 4 3 4 2 4 2 3" xfId="11380" xr:uid="{00000000-0005-0000-0000-0000332C0000}"/>
    <cellStyle name="Navadno 4 4 3 4 2 4 3" xfId="11381" xr:uid="{00000000-0005-0000-0000-0000342C0000}"/>
    <cellStyle name="Navadno 4 4 3 4 2 4 3 2" xfId="11382" xr:uid="{00000000-0005-0000-0000-0000352C0000}"/>
    <cellStyle name="Navadno 4 4 3 4 2 4 3 3" xfId="11383" xr:uid="{00000000-0005-0000-0000-0000362C0000}"/>
    <cellStyle name="Navadno 4 4 3 4 2 4 4" xfId="11384" xr:uid="{00000000-0005-0000-0000-0000372C0000}"/>
    <cellStyle name="Navadno 4 4 3 4 2 4 5" xfId="11385" xr:uid="{00000000-0005-0000-0000-0000382C0000}"/>
    <cellStyle name="Navadno 4 4 3 4 2 5" xfId="11386" xr:uid="{00000000-0005-0000-0000-0000392C0000}"/>
    <cellStyle name="Navadno 4 4 3 4 2 5 2" xfId="11387" xr:uid="{00000000-0005-0000-0000-00003A2C0000}"/>
    <cellStyle name="Navadno 4 4 3 4 2 5 3" xfId="11388" xr:uid="{00000000-0005-0000-0000-00003B2C0000}"/>
    <cellStyle name="Navadno 4 4 3 4 2 6" xfId="11389" xr:uid="{00000000-0005-0000-0000-00003C2C0000}"/>
    <cellStyle name="Navadno 4 4 3 4 2 6 2" xfId="11390" xr:uid="{00000000-0005-0000-0000-00003D2C0000}"/>
    <cellStyle name="Navadno 4 4 3 4 2 6 3" xfId="11391" xr:uid="{00000000-0005-0000-0000-00003E2C0000}"/>
    <cellStyle name="Navadno 4 4 3 4 2 7" xfId="11392" xr:uid="{00000000-0005-0000-0000-00003F2C0000}"/>
    <cellStyle name="Navadno 4 4 3 4 2 8" xfId="11393" xr:uid="{00000000-0005-0000-0000-0000402C0000}"/>
    <cellStyle name="Navadno 4 4 3 4 3" xfId="11394" xr:uid="{00000000-0005-0000-0000-0000412C0000}"/>
    <cellStyle name="Navadno 4 4 3 4 3 2" xfId="11395" xr:uid="{00000000-0005-0000-0000-0000422C0000}"/>
    <cellStyle name="Navadno 4 4 3 4 3 2 2" xfId="11396" xr:uid="{00000000-0005-0000-0000-0000432C0000}"/>
    <cellStyle name="Navadno 4 4 3 4 3 2 2 2" xfId="11397" xr:uid="{00000000-0005-0000-0000-0000442C0000}"/>
    <cellStyle name="Navadno 4 4 3 4 3 2 2 3" xfId="11398" xr:uid="{00000000-0005-0000-0000-0000452C0000}"/>
    <cellStyle name="Navadno 4 4 3 4 3 2 3" xfId="11399" xr:uid="{00000000-0005-0000-0000-0000462C0000}"/>
    <cellStyle name="Navadno 4 4 3 4 3 2 3 2" xfId="11400" xr:uid="{00000000-0005-0000-0000-0000472C0000}"/>
    <cellStyle name="Navadno 4 4 3 4 3 2 3 3" xfId="11401" xr:uid="{00000000-0005-0000-0000-0000482C0000}"/>
    <cellStyle name="Navadno 4 4 3 4 3 2 4" xfId="11402" xr:uid="{00000000-0005-0000-0000-0000492C0000}"/>
    <cellStyle name="Navadno 4 4 3 4 3 2 5" xfId="11403" xr:uid="{00000000-0005-0000-0000-00004A2C0000}"/>
    <cellStyle name="Navadno 4 4 3 4 3 3" xfId="11404" xr:uid="{00000000-0005-0000-0000-00004B2C0000}"/>
    <cellStyle name="Navadno 4 4 3 4 3 3 2" xfId="11405" xr:uid="{00000000-0005-0000-0000-00004C2C0000}"/>
    <cellStyle name="Navadno 4 4 3 4 3 3 2 2" xfId="11406" xr:uid="{00000000-0005-0000-0000-00004D2C0000}"/>
    <cellStyle name="Navadno 4 4 3 4 3 3 2 3" xfId="11407" xr:uid="{00000000-0005-0000-0000-00004E2C0000}"/>
    <cellStyle name="Navadno 4 4 3 4 3 3 3" xfId="11408" xr:uid="{00000000-0005-0000-0000-00004F2C0000}"/>
    <cellStyle name="Navadno 4 4 3 4 3 3 3 2" xfId="11409" xr:uid="{00000000-0005-0000-0000-0000502C0000}"/>
    <cellStyle name="Navadno 4 4 3 4 3 3 3 3" xfId="11410" xr:uid="{00000000-0005-0000-0000-0000512C0000}"/>
    <cellStyle name="Navadno 4 4 3 4 3 3 4" xfId="11411" xr:uid="{00000000-0005-0000-0000-0000522C0000}"/>
    <cellStyle name="Navadno 4 4 3 4 3 3 5" xfId="11412" xr:uid="{00000000-0005-0000-0000-0000532C0000}"/>
    <cellStyle name="Navadno 4 4 3 4 3 4" xfId="11413" xr:uid="{00000000-0005-0000-0000-0000542C0000}"/>
    <cellStyle name="Navadno 4 4 3 4 3 4 2" xfId="11414" xr:uid="{00000000-0005-0000-0000-0000552C0000}"/>
    <cellStyle name="Navadno 4 4 3 4 3 4 3" xfId="11415" xr:uid="{00000000-0005-0000-0000-0000562C0000}"/>
    <cellStyle name="Navadno 4 4 3 4 3 5" xfId="11416" xr:uid="{00000000-0005-0000-0000-0000572C0000}"/>
    <cellStyle name="Navadno 4 4 3 4 3 5 2" xfId="11417" xr:uid="{00000000-0005-0000-0000-0000582C0000}"/>
    <cellStyle name="Navadno 4 4 3 4 3 5 3" xfId="11418" xr:uid="{00000000-0005-0000-0000-0000592C0000}"/>
    <cellStyle name="Navadno 4 4 3 4 3 6" xfId="11419" xr:uid="{00000000-0005-0000-0000-00005A2C0000}"/>
    <cellStyle name="Navadno 4 4 3 4 3 7" xfId="11420" xr:uid="{00000000-0005-0000-0000-00005B2C0000}"/>
    <cellStyle name="Navadno 4 4 3 4 4" xfId="11421" xr:uid="{00000000-0005-0000-0000-00005C2C0000}"/>
    <cellStyle name="Navadno 4 4 3 4 4 2" xfId="11422" xr:uid="{00000000-0005-0000-0000-00005D2C0000}"/>
    <cellStyle name="Navadno 4 4 3 4 4 2 2" xfId="11423" xr:uid="{00000000-0005-0000-0000-00005E2C0000}"/>
    <cellStyle name="Navadno 4 4 3 4 4 2 3" xfId="11424" xr:uid="{00000000-0005-0000-0000-00005F2C0000}"/>
    <cellStyle name="Navadno 4 4 3 4 4 3" xfId="11425" xr:uid="{00000000-0005-0000-0000-0000602C0000}"/>
    <cellStyle name="Navadno 4 4 3 4 4 3 2" xfId="11426" xr:uid="{00000000-0005-0000-0000-0000612C0000}"/>
    <cellStyle name="Navadno 4 4 3 4 4 3 3" xfId="11427" xr:uid="{00000000-0005-0000-0000-0000622C0000}"/>
    <cellStyle name="Navadno 4 4 3 4 4 4" xfId="11428" xr:uid="{00000000-0005-0000-0000-0000632C0000}"/>
    <cellStyle name="Navadno 4 4 3 4 4 5" xfId="11429" xr:uid="{00000000-0005-0000-0000-0000642C0000}"/>
    <cellStyle name="Navadno 4 4 3 4 5" xfId="11430" xr:uid="{00000000-0005-0000-0000-0000652C0000}"/>
    <cellStyle name="Navadno 4 4 3 4 5 2" xfId="11431" xr:uid="{00000000-0005-0000-0000-0000662C0000}"/>
    <cellStyle name="Navadno 4 4 3 4 5 2 2" xfId="11432" xr:uid="{00000000-0005-0000-0000-0000672C0000}"/>
    <cellStyle name="Navadno 4 4 3 4 5 2 3" xfId="11433" xr:uid="{00000000-0005-0000-0000-0000682C0000}"/>
    <cellStyle name="Navadno 4 4 3 4 5 3" xfId="11434" xr:uid="{00000000-0005-0000-0000-0000692C0000}"/>
    <cellStyle name="Navadno 4 4 3 4 5 3 2" xfId="11435" xr:uid="{00000000-0005-0000-0000-00006A2C0000}"/>
    <cellStyle name="Navadno 4 4 3 4 5 3 3" xfId="11436" xr:uid="{00000000-0005-0000-0000-00006B2C0000}"/>
    <cellStyle name="Navadno 4 4 3 4 5 4" xfId="11437" xr:uid="{00000000-0005-0000-0000-00006C2C0000}"/>
    <cellStyle name="Navadno 4 4 3 4 5 5" xfId="11438" xr:uid="{00000000-0005-0000-0000-00006D2C0000}"/>
    <cellStyle name="Navadno 4 4 3 4 6" xfId="11439" xr:uid="{00000000-0005-0000-0000-00006E2C0000}"/>
    <cellStyle name="Navadno 4 4 3 4 6 2" xfId="11440" xr:uid="{00000000-0005-0000-0000-00006F2C0000}"/>
    <cellStyle name="Navadno 4 4 3 4 6 3" xfId="11441" xr:uid="{00000000-0005-0000-0000-0000702C0000}"/>
    <cellStyle name="Navadno 4 4 3 4 7" xfId="11442" xr:uid="{00000000-0005-0000-0000-0000712C0000}"/>
    <cellStyle name="Navadno 4 4 3 4 7 2" xfId="11443" xr:uid="{00000000-0005-0000-0000-0000722C0000}"/>
    <cellStyle name="Navadno 4 4 3 4 7 3" xfId="11444" xr:uid="{00000000-0005-0000-0000-0000732C0000}"/>
    <cellStyle name="Navadno 4 4 3 4 8" xfId="11445" xr:uid="{00000000-0005-0000-0000-0000742C0000}"/>
    <cellStyle name="Navadno 4 4 3 4 9" xfId="11446" xr:uid="{00000000-0005-0000-0000-0000752C0000}"/>
    <cellStyle name="Navadno 4 4 3 5" xfId="11447" xr:uid="{00000000-0005-0000-0000-0000762C0000}"/>
    <cellStyle name="Navadno 4 4 3 5 2" xfId="11448" xr:uid="{00000000-0005-0000-0000-0000772C0000}"/>
    <cellStyle name="Navadno 4 4 3 5 2 2" xfId="11449" xr:uid="{00000000-0005-0000-0000-0000782C0000}"/>
    <cellStyle name="Navadno 4 4 3 5 2 2 2" xfId="11450" xr:uid="{00000000-0005-0000-0000-0000792C0000}"/>
    <cellStyle name="Navadno 4 4 3 5 2 2 2 2" xfId="11451" xr:uid="{00000000-0005-0000-0000-00007A2C0000}"/>
    <cellStyle name="Navadno 4 4 3 5 2 2 2 3" xfId="11452" xr:uid="{00000000-0005-0000-0000-00007B2C0000}"/>
    <cellStyle name="Navadno 4 4 3 5 2 2 3" xfId="11453" xr:uid="{00000000-0005-0000-0000-00007C2C0000}"/>
    <cellStyle name="Navadno 4 4 3 5 2 2 3 2" xfId="11454" xr:uid="{00000000-0005-0000-0000-00007D2C0000}"/>
    <cellStyle name="Navadno 4 4 3 5 2 2 3 3" xfId="11455" xr:uid="{00000000-0005-0000-0000-00007E2C0000}"/>
    <cellStyle name="Navadno 4 4 3 5 2 2 4" xfId="11456" xr:uid="{00000000-0005-0000-0000-00007F2C0000}"/>
    <cellStyle name="Navadno 4 4 3 5 2 2 5" xfId="11457" xr:uid="{00000000-0005-0000-0000-0000802C0000}"/>
    <cellStyle name="Navadno 4 4 3 5 2 3" xfId="11458" xr:uid="{00000000-0005-0000-0000-0000812C0000}"/>
    <cellStyle name="Navadno 4 4 3 5 2 3 2" xfId="11459" xr:uid="{00000000-0005-0000-0000-0000822C0000}"/>
    <cellStyle name="Navadno 4 4 3 5 2 3 2 2" xfId="11460" xr:uid="{00000000-0005-0000-0000-0000832C0000}"/>
    <cellStyle name="Navadno 4 4 3 5 2 3 2 3" xfId="11461" xr:uid="{00000000-0005-0000-0000-0000842C0000}"/>
    <cellStyle name="Navadno 4 4 3 5 2 3 3" xfId="11462" xr:uid="{00000000-0005-0000-0000-0000852C0000}"/>
    <cellStyle name="Navadno 4 4 3 5 2 3 3 2" xfId="11463" xr:uid="{00000000-0005-0000-0000-0000862C0000}"/>
    <cellStyle name="Navadno 4 4 3 5 2 3 3 3" xfId="11464" xr:uid="{00000000-0005-0000-0000-0000872C0000}"/>
    <cellStyle name="Navadno 4 4 3 5 2 3 4" xfId="11465" xr:uid="{00000000-0005-0000-0000-0000882C0000}"/>
    <cellStyle name="Navadno 4 4 3 5 2 3 5" xfId="11466" xr:uid="{00000000-0005-0000-0000-0000892C0000}"/>
    <cellStyle name="Navadno 4 4 3 5 2 4" xfId="11467" xr:uid="{00000000-0005-0000-0000-00008A2C0000}"/>
    <cellStyle name="Navadno 4 4 3 5 2 4 2" xfId="11468" xr:uid="{00000000-0005-0000-0000-00008B2C0000}"/>
    <cellStyle name="Navadno 4 4 3 5 2 4 3" xfId="11469" xr:uid="{00000000-0005-0000-0000-00008C2C0000}"/>
    <cellStyle name="Navadno 4 4 3 5 2 5" xfId="11470" xr:uid="{00000000-0005-0000-0000-00008D2C0000}"/>
    <cellStyle name="Navadno 4 4 3 5 2 5 2" xfId="11471" xr:uid="{00000000-0005-0000-0000-00008E2C0000}"/>
    <cellStyle name="Navadno 4 4 3 5 2 5 3" xfId="11472" xr:uid="{00000000-0005-0000-0000-00008F2C0000}"/>
    <cellStyle name="Navadno 4 4 3 5 2 6" xfId="11473" xr:uid="{00000000-0005-0000-0000-0000902C0000}"/>
    <cellStyle name="Navadno 4 4 3 5 2 7" xfId="11474" xr:uid="{00000000-0005-0000-0000-0000912C0000}"/>
    <cellStyle name="Navadno 4 4 3 5 3" xfId="11475" xr:uid="{00000000-0005-0000-0000-0000922C0000}"/>
    <cellStyle name="Navadno 4 4 3 5 3 2" xfId="11476" xr:uid="{00000000-0005-0000-0000-0000932C0000}"/>
    <cellStyle name="Navadno 4 4 3 5 3 2 2" xfId="11477" xr:uid="{00000000-0005-0000-0000-0000942C0000}"/>
    <cellStyle name="Navadno 4 4 3 5 3 2 3" xfId="11478" xr:uid="{00000000-0005-0000-0000-0000952C0000}"/>
    <cellStyle name="Navadno 4 4 3 5 3 3" xfId="11479" xr:uid="{00000000-0005-0000-0000-0000962C0000}"/>
    <cellStyle name="Navadno 4 4 3 5 3 3 2" xfId="11480" xr:uid="{00000000-0005-0000-0000-0000972C0000}"/>
    <cellStyle name="Navadno 4 4 3 5 3 3 3" xfId="11481" xr:uid="{00000000-0005-0000-0000-0000982C0000}"/>
    <cellStyle name="Navadno 4 4 3 5 3 4" xfId="11482" xr:uid="{00000000-0005-0000-0000-0000992C0000}"/>
    <cellStyle name="Navadno 4 4 3 5 3 5" xfId="11483" xr:uid="{00000000-0005-0000-0000-00009A2C0000}"/>
    <cellStyle name="Navadno 4 4 3 5 4" xfId="11484" xr:uid="{00000000-0005-0000-0000-00009B2C0000}"/>
    <cellStyle name="Navadno 4 4 3 5 4 2" xfId="11485" xr:uid="{00000000-0005-0000-0000-00009C2C0000}"/>
    <cellStyle name="Navadno 4 4 3 5 4 2 2" xfId="11486" xr:uid="{00000000-0005-0000-0000-00009D2C0000}"/>
    <cellStyle name="Navadno 4 4 3 5 4 2 3" xfId="11487" xr:uid="{00000000-0005-0000-0000-00009E2C0000}"/>
    <cellStyle name="Navadno 4 4 3 5 4 3" xfId="11488" xr:uid="{00000000-0005-0000-0000-00009F2C0000}"/>
    <cellStyle name="Navadno 4 4 3 5 4 3 2" xfId="11489" xr:uid="{00000000-0005-0000-0000-0000A02C0000}"/>
    <cellStyle name="Navadno 4 4 3 5 4 3 3" xfId="11490" xr:uid="{00000000-0005-0000-0000-0000A12C0000}"/>
    <cellStyle name="Navadno 4 4 3 5 4 4" xfId="11491" xr:uid="{00000000-0005-0000-0000-0000A22C0000}"/>
    <cellStyle name="Navadno 4 4 3 5 4 5" xfId="11492" xr:uid="{00000000-0005-0000-0000-0000A32C0000}"/>
    <cellStyle name="Navadno 4 4 3 5 5" xfId="11493" xr:uid="{00000000-0005-0000-0000-0000A42C0000}"/>
    <cellStyle name="Navadno 4 4 3 5 5 2" xfId="11494" xr:uid="{00000000-0005-0000-0000-0000A52C0000}"/>
    <cellStyle name="Navadno 4 4 3 5 5 3" xfId="11495" xr:uid="{00000000-0005-0000-0000-0000A62C0000}"/>
    <cellStyle name="Navadno 4 4 3 5 6" xfId="11496" xr:uid="{00000000-0005-0000-0000-0000A72C0000}"/>
    <cellStyle name="Navadno 4 4 3 5 6 2" xfId="11497" xr:uid="{00000000-0005-0000-0000-0000A82C0000}"/>
    <cellStyle name="Navadno 4 4 3 5 6 3" xfId="11498" xr:uid="{00000000-0005-0000-0000-0000A92C0000}"/>
    <cellStyle name="Navadno 4 4 3 5 7" xfId="11499" xr:uid="{00000000-0005-0000-0000-0000AA2C0000}"/>
    <cellStyle name="Navadno 4 4 3 5 8" xfId="11500" xr:uid="{00000000-0005-0000-0000-0000AB2C0000}"/>
    <cellStyle name="Navadno 4 4 3 6" xfId="11501" xr:uid="{00000000-0005-0000-0000-0000AC2C0000}"/>
    <cellStyle name="Navadno 4 4 3 6 2" xfId="11502" xr:uid="{00000000-0005-0000-0000-0000AD2C0000}"/>
    <cellStyle name="Navadno 4 4 3 6 2 2" xfId="11503" xr:uid="{00000000-0005-0000-0000-0000AE2C0000}"/>
    <cellStyle name="Navadno 4 4 3 6 2 2 2" xfId="11504" xr:uid="{00000000-0005-0000-0000-0000AF2C0000}"/>
    <cellStyle name="Navadno 4 4 3 6 2 2 3" xfId="11505" xr:uid="{00000000-0005-0000-0000-0000B02C0000}"/>
    <cellStyle name="Navadno 4 4 3 6 2 3" xfId="11506" xr:uid="{00000000-0005-0000-0000-0000B12C0000}"/>
    <cellStyle name="Navadno 4 4 3 6 2 3 2" xfId="11507" xr:uid="{00000000-0005-0000-0000-0000B22C0000}"/>
    <cellStyle name="Navadno 4 4 3 6 2 3 3" xfId="11508" xr:uid="{00000000-0005-0000-0000-0000B32C0000}"/>
    <cellStyle name="Navadno 4 4 3 6 2 4" xfId="11509" xr:uid="{00000000-0005-0000-0000-0000B42C0000}"/>
    <cellStyle name="Navadno 4 4 3 6 2 5" xfId="11510" xr:uid="{00000000-0005-0000-0000-0000B52C0000}"/>
    <cellStyle name="Navadno 4 4 3 6 3" xfId="11511" xr:uid="{00000000-0005-0000-0000-0000B62C0000}"/>
    <cellStyle name="Navadno 4 4 3 6 3 2" xfId="11512" xr:uid="{00000000-0005-0000-0000-0000B72C0000}"/>
    <cellStyle name="Navadno 4 4 3 6 3 2 2" xfId="11513" xr:uid="{00000000-0005-0000-0000-0000B82C0000}"/>
    <cellStyle name="Navadno 4 4 3 6 3 2 3" xfId="11514" xr:uid="{00000000-0005-0000-0000-0000B92C0000}"/>
    <cellStyle name="Navadno 4 4 3 6 3 3" xfId="11515" xr:uid="{00000000-0005-0000-0000-0000BA2C0000}"/>
    <cellStyle name="Navadno 4 4 3 6 3 3 2" xfId="11516" xr:uid="{00000000-0005-0000-0000-0000BB2C0000}"/>
    <cellStyle name="Navadno 4 4 3 6 3 3 3" xfId="11517" xr:uid="{00000000-0005-0000-0000-0000BC2C0000}"/>
    <cellStyle name="Navadno 4 4 3 6 3 4" xfId="11518" xr:uid="{00000000-0005-0000-0000-0000BD2C0000}"/>
    <cellStyle name="Navadno 4 4 3 6 3 5" xfId="11519" xr:uid="{00000000-0005-0000-0000-0000BE2C0000}"/>
    <cellStyle name="Navadno 4 4 3 6 4" xfId="11520" xr:uid="{00000000-0005-0000-0000-0000BF2C0000}"/>
    <cellStyle name="Navadno 4 4 3 6 4 2" xfId="11521" xr:uid="{00000000-0005-0000-0000-0000C02C0000}"/>
    <cellStyle name="Navadno 4 4 3 6 4 3" xfId="11522" xr:uid="{00000000-0005-0000-0000-0000C12C0000}"/>
    <cellStyle name="Navadno 4 4 3 6 5" xfId="11523" xr:uid="{00000000-0005-0000-0000-0000C22C0000}"/>
    <cellStyle name="Navadno 4 4 3 6 5 2" xfId="11524" xr:uid="{00000000-0005-0000-0000-0000C32C0000}"/>
    <cellStyle name="Navadno 4 4 3 6 5 3" xfId="11525" xr:uid="{00000000-0005-0000-0000-0000C42C0000}"/>
    <cellStyle name="Navadno 4 4 3 6 6" xfId="11526" xr:uid="{00000000-0005-0000-0000-0000C52C0000}"/>
    <cellStyle name="Navadno 4 4 3 6 7" xfId="11527" xr:uid="{00000000-0005-0000-0000-0000C62C0000}"/>
    <cellStyle name="Navadno 4 4 3 7" xfId="11528" xr:uid="{00000000-0005-0000-0000-0000C72C0000}"/>
    <cellStyle name="Navadno 4 4 3 7 2" xfId="11529" xr:uid="{00000000-0005-0000-0000-0000C82C0000}"/>
    <cellStyle name="Navadno 4 4 3 7 2 2" xfId="11530" xr:uid="{00000000-0005-0000-0000-0000C92C0000}"/>
    <cellStyle name="Navadno 4 4 3 7 2 3" xfId="11531" xr:uid="{00000000-0005-0000-0000-0000CA2C0000}"/>
    <cellStyle name="Navadno 4 4 3 7 3" xfId="11532" xr:uid="{00000000-0005-0000-0000-0000CB2C0000}"/>
    <cellStyle name="Navadno 4 4 3 7 3 2" xfId="11533" xr:uid="{00000000-0005-0000-0000-0000CC2C0000}"/>
    <cellStyle name="Navadno 4 4 3 7 3 3" xfId="11534" xr:uid="{00000000-0005-0000-0000-0000CD2C0000}"/>
    <cellStyle name="Navadno 4 4 3 7 4" xfId="11535" xr:uid="{00000000-0005-0000-0000-0000CE2C0000}"/>
    <cellStyle name="Navadno 4 4 3 7 5" xfId="11536" xr:uid="{00000000-0005-0000-0000-0000CF2C0000}"/>
    <cellStyle name="Navadno 4 4 3 8" xfId="11537" xr:uid="{00000000-0005-0000-0000-0000D02C0000}"/>
    <cellStyle name="Navadno 4 4 3 8 2" xfId="11538" xr:uid="{00000000-0005-0000-0000-0000D12C0000}"/>
    <cellStyle name="Navadno 4 4 3 8 2 2" xfId="11539" xr:uid="{00000000-0005-0000-0000-0000D22C0000}"/>
    <cellStyle name="Navadno 4 4 3 8 2 3" xfId="11540" xr:uid="{00000000-0005-0000-0000-0000D32C0000}"/>
    <cellStyle name="Navadno 4 4 3 8 3" xfId="11541" xr:uid="{00000000-0005-0000-0000-0000D42C0000}"/>
    <cellStyle name="Navadno 4 4 3 8 3 2" xfId="11542" xr:uid="{00000000-0005-0000-0000-0000D52C0000}"/>
    <cellStyle name="Navadno 4 4 3 8 3 3" xfId="11543" xr:uid="{00000000-0005-0000-0000-0000D62C0000}"/>
    <cellStyle name="Navadno 4 4 3 8 4" xfId="11544" xr:uid="{00000000-0005-0000-0000-0000D72C0000}"/>
    <cellStyle name="Navadno 4 4 3 8 5" xfId="11545" xr:uid="{00000000-0005-0000-0000-0000D82C0000}"/>
    <cellStyle name="Navadno 4 4 3 9" xfId="11546" xr:uid="{00000000-0005-0000-0000-0000D92C0000}"/>
    <cellStyle name="Navadno 4 4 3 9 2" xfId="11547" xr:uid="{00000000-0005-0000-0000-0000DA2C0000}"/>
    <cellStyle name="Navadno 4 4 3 9 3" xfId="11548" xr:uid="{00000000-0005-0000-0000-0000DB2C0000}"/>
    <cellStyle name="Navadno 4 4 4" xfId="11549" xr:uid="{00000000-0005-0000-0000-0000DC2C0000}"/>
    <cellStyle name="Navadno 4 4 4 10" xfId="11550" xr:uid="{00000000-0005-0000-0000-0000DD2C0000}"/>
    <cellStyle name="Navadno 4 4 4 2" xfId="11551" xr:uid="{00000000-0005-0000-0000-0000DE2C0000}"/>
    <cellStyle name="Navadno 4 4 4 2 2" xfId="11552" xr:uid="{00000000-0005-0000-0000-0000DF2C0000}"/>
    <cellStyle name="Navadno 4 4 4 2 2 2" xfId="11553" xr:uid="{00000000-0005-0000-0000-0000E02C0000}"/>
    <cellStyle name="Navadno 4 4 4 2 2 2 2" xfId="11554" xr:uid="{00000000-0005-0000-0000-0000E12C0000}"/>
    <cellStyle name="Navadno 4 4 4 2 2 2 2 2" xfId="11555" xr:uid="{00000000-0005-0000-0000-0000E22C0000}"/>
    <cellStyle name="Navadno 4 4 4 2 2 2 2 2 2" xfId="11556" xr:uid="{00000000-0005-0000-0000-0000E32C0000}"/>
    <cellStyle name="Navadno 4 4 4 2 2 2 2 2 3" xfId="11557" xr:uid="{00000000-0005-0000-0000-0000E42C0000}"/>
    <cellStyle name="Navadno 4 4 4 2 2 2 2 3" xfId="11558" xr:uid="{00000000-0005-0000-0000-0000E52C0000}"/>
    <cellStyle name="Navadno 4 4 4 2 2 2 2 3 2" xfId="11559" xr:uid="{00000000-0005-0000-0000-0000E62C0000}"/>
    <cellStyle name="Navadno 4 4 4 2 2 2 2 3 3" xfId="11560" xr:uid="{00000000-0005-0000-0000-0000E72C0000}"/>
    <cellStyle name="Navadno 4 4 4 2 2 2 2 4" xfId="11561" xr:uid="{00000000-0005-0000-0000-0000E82C0000}"/>
    <cellStyle name="Navadno 4 4 4 2 2 2 2 5" xfId="11562" xr:uid="{00000000-0005-0000-0000-0000E92C0000}"/>
    <cellStyle name="Navadno 4 4 4 2 2 2 3" xfId="11563" xr:uid="{00000000-0005-0000-0000-0000EA2C0000}"/>
    <cellStyle name="Navadno 4 4 4 2 2 2 3 2" xfId="11564" xr:uid="{00000000-0005-0000-0000-0000EB2C0000}"/>
    <cellStyle name="Navadno 4 4 4 2 2 2 3 2 2" xfId="11565" xr:uid="{00000000-0005-0000-0000-0000EC2C0000}"/>
    <cellStyle name="Navadno 4 4 4 2 2 2 3 2 3" xfId="11566" xr:uid="{00000000-0005-0000-0000-0000ED2C0000}"/>
    <cellStyle name="Navadno 4 4 4 2 2 2 3 3" xfId="11567" xr:uid="{00000000-0005-0000-0000-0000EE2C0000}"/>
    <cellStyle name="Navadno 4 4 4 2 2 2 3 3 2" xfId="11568" xr:uid="{00000000-0005-0000-0000-0000EF2C0000}"/>
    <cellStyle name="Navadno 4 4 4 2 2 2 3 3 3" xfId="11569" xr:uid="{00000000-0005-0000-0000-0000F02C0000}"/>
    <cellStyle name="Navadno 4 4 4 2 2 2 3 4" xfId="11570" xr:uid="{00000000-0005-0000-0000-0000F12C0000}"/>
    <cellStyle name="Navadno 4 4 4 2 2 2 3 5" xfId="11571" xr:uid="{00000000-0005-0000-0000-0000F22C0000}"/>
    <cellStyle name="Navadno 4 4 4 2 2 2 4" xfId="11572" xr:uid="{00000000-0005-0000-0000-0000F32C0000}"/>
    <cellStyle name="Navadno 4 4 4 2 2 2 4 2" xfId="11573" xr:uid="{00000000-0005-0000-0000-0000F42C0000}"/>
    <cellStyle name="Navadno 4 4 4 2 2 2 4 3" xfId="11574" xr:uid="{00000000-0005-0000-0000-0000F52C0000}"/>
    <cellStyle name="Navadno 4 4 4 2 2 2 5" xfId="11575" xr:uid="{00000000-0005-0000-0000-0000F62C0000}"/>
    <cellStyle name="Navadno 4 4 4 2 2 2 5 2" xfId="11576" xr:uid="{00000000-0005-0000-0000-0000F72C0000}"/>
    <cellStyle name="Navadno 4 4 4 2 2 2 5 3" xfId="11577" xr:uid="{00000000-0005-0000-0000-0000F82C0000}"/>
    <cellStyle name="Navadno 4 4 4 2 2 2 6" xfId="11578" xr:uid="{00000000-0005-0000-0000-0000F92C0000}"/>
    <cellStyle name="Navadno 4 4 4 2 2 2 7" xfId="11579" xr:uid="{00000000-0005-0000-0000-0000FA2C0000}"/>
    <cellStyle name="Navadno 4 4 4 2 2 3" xfId="11580" xr:uid="{00000000-0005-0000-0000-0000FB2C0000}"/>
    <cellStyle name="Navadno 4 4 4 2 2 3 2" xfId="11581" xr:uid="{00000000-0005-0000-0000-0000FC2C0000}"/>
    <cellStyle name="Navadno 4 4 4 2 2 3 2 2" xfId="11582" xr:uid="{00000000-0005-0000-0000-0000FD2C0000}"/>
    <cellStyle name="Navadno 4 4 4 2 2 3 2 3" xfId="11583" xr:uid="{00000000-0005-0000-0000-0000FE2C0000}"/>
    <cellStyle name="Navadno 4 4 4 2 2 3 3" xfId="11584" xr:uid="{00000000-0005-0000-0000-0000FF2C0000}"/>
    <cellStyle name="Navadno 4 4 4 2 2 3 3 2" xfId="11585" xr:uid="{00000000-0005-0000-0000-0000002D0000}"/>
    <cellStyle name="Navadno 4 4 4 2 2 3 3 3" xfId="11586" xr:uid="{00000000-0005-0000-0000-0000012D0000}"/>
    <cellStyle name="Navadno 4 4 4 2 2 3 4" xfId="11587" xr:uid="{00000000-0005-0000-0000-0000022D0000}"/>
    <cellStyle name="Navadno 4 4 4 2 2 3 5" xfId="11588" xr:uid="{00000000-0005-0000-0000-0000032D0000}"/>
    <cellStyle name="Navadno 4 4 4 2 2 4" xfId="11589" xr:uid="{00000000-0005-0000-0000-0000042D0000}"/>
    <cellStyle name="Navadno 4 4 4 2 2 4 2" xfId="11590" xr:uid="{00000000-0005-0000-0000-0000052D0000}"/>
    <cellStyle name="Navadno 4 4 4 2 2 4 2 2" xfId="11591" xr:uid="{00000000-0005-0000-0000-0000062D0000}"/>
    <cellStyle name="Navadno 4 4 4 2 2 4 2 3" xfId="11592" xr:uid="{00000000-0005-0000-0000-0000072D0000}"/>
    <cellStyle name="Navadno 4 4 4 2 2 4 3" xfId="11593" xr:uid="{00000000-0005-0000-0000-0000082D0000}"/>
    <cellStyle name="Navadno 4 4 4 2 2 4 3 2" xfId="11594" xr:uid="{00000000-0005-0000-0000-0000092D0000}"/>
    <cellStyle name="Navadno 4 4 4 2 2 4 3 3" xfId="11595" xr:uid="{00000000-0005-0000-0000-00000A2D0000}"/>
    <cellStyle name="Navadno 4 4 4 2 2 4 4" xfId="11596" xr:uid="{00000000-0005-0000-0000-00000B2D0000}"/>
    <cellStyle name="Navadno 4 4 4 2 2 4 5" xfId="11597" xr:uid="{00000000-0005-0000-0000-00000C2D0000}"/>
    <cellStyle name="Navadno 4 4 4 2 2 5" xfId="11598" xr:uid="{00000000-0005-0000-0000-00000D2D0000}"/>
    <cellStyle name="Navadno 4 4 4 2 2 5 2" xfId="11599" xr:uid="{00000000-0005-0000-0000-00000E2D0000}"/>
    <cellStyle name="Navadno 4 4 4 2 2 5 3" xfId="11600" xr:uid="{00000000-0005-0000-0000-00000F2D0000}"/>
    <cellStyle name="Navadno 4 4 4 2 2 6" xfId="11601" xr:uid="{00000000-0005-0000-0000-0000102D0000}"/>
    <cellStyle name="Navadno 4 4 4 2 2 6 2" xfId="11602" xr:uid="{00000000-0005-0000-0000-0000112D0000}"/>
    <cellStyle name="Navadno 4 4 4 2 2 6 3" xfId="11603" xr:uid="{00000000-0005-0000-0000-0000122D0000}"/>
    <cellStyle name="Navadno 4 4 4 2 2 7" xfId="11604" xr:uid="{00000000-0005-0000-0000-0000132D0000}"/>
    <cellStyle name="Navadno 4 4 4 2 2 8" xfId="11605" xr:uid="{00000000-0005-0000-0000-0000142D0000}"/>
    <cellStyle name="Navadno 4 4 4 2 3" xfId="11606" xr:uid="{00000000-0005-0000-0000-0000152D0000}"/>
    <cellStyle name="Navadno 4 4 4 2 3 2" xfId="11607" xr:uid="{00000000-0005-0000-0000-0000162D0000}"/>
    <cellStyle name="Navadno 4 4 4 2 3 2 2" xfId="11608" xr:uid="{00000000-0005-0000-0000-0000172D0000}"/>
    <cellStyle name="Navadno 4 4 4 2 3 2 2 2" xfId="11609" xr:uid="{00000000-0005-0000-0000-0000182D0000}"/>
    <cellStyle name="Navadno 4 4 4 2 3 2 2 3" xfId="11610" xr:uid="{00000000-0005-0000-0000-0000192D0000}"/>
    <cellStyle name="Navadno 4 4 4 2 3 2 3" xfId="11611" xr:uid="{00000000-0005-0000-0000-00001A2D0000}"/>
    <cellStyle name="Navadno 4 4 4 2 3 2 3 2" xfId="11612" xr:uid="{00000000-0005-0000-0000-00001B2D0000}"/>
    <cellStyle name="Navadno 4 4 4 2 3 2 3 3" xfId="11613" xr:uid="{00000000-0005-0000-0000-00001C2D0000}"/>
    <cellStyle name="Navadno 4 4 4 2 3 2 4" xfId="11614" xr:uid="{00000000-0005-0000-0000-00001D2D0000}"/>
    <cellStyle name="Navadno 4 4 4 2 3 2 5" xfId="11615" xr:uid="{00000000-0005-0000-0000-00001E2D0000}"/>
    <cellStyle name="Navadno 4 4 4 2 3 3" xfId="11616" xr:uid="{00000000-0005-0000-0000-00001F2D0000}"/>
    <cellStyle name="Navadno 4 4 4 2 3 3 2" xfId="11617" xr:uid="{00000000-0005-0000-0000-0000202D0000}"/>
    <cellStyle name="Navadno 4 4 4 2 3 3 2 2" xfId="11618" xr:uid="{00000000-0005-0000-0000-0000212D0000}"/>
    <cellStyle name="Navadno 4 4 4 2 3 3 2 3" xfId="11619" xr:uid="{00000000-0005-0000-0000-0000222D0000}"/>
    <cellStyle name="Navadno 4 4 4 2 3 3 3" xfId="11620" xr:uid="{00000000-0005-0000-0000-0000232D0000}"/>
    <cellStyle name="Navadno 4 4 4 2 3 3 3 2" xfId="11621" xr:uid="{00000000-0005-0000-0000-0000242D0000}"/>
    <cellStyle name="Navadno 4 4 4 2 3 3 3 3" xfId="11622" xr:uid="{00000000-0005-0000-0000-0000252D0000}"/>
    <cellStyle name="Navadno 4 4 4 2 3 3 4" xfId="11623" xr:uid="{00000000-0005-0000-0000-0000262D0000}"/>
    <cellStyle name="Navadno 4 4 4 2 3 3 5" xfId="11624" xr:uid="{00000000-0005-0000-0000-0000272D0000}"/>
    <cellStyle name="Navadno 4 4 4 2 3 4" xfId="11625" xr:uid="{00000000-0005-0000-0000-0000282D0000}"/>
    <cellStyle name="Navadno 4 4 4 2 3 4 2" xfId="11626" xr:uid="{00000000-0005-0000-0000-0000292D0000}"/>
    <cellStyle name="Navadno 4 4 4 2 3 4 3" xfId="11627" xr:uid="{00000000-0005-0000-0000-00002A2D0000}"/>
    <cellStyle name="Navadno 4 4 4 2 3 5" xfId="11628" xr:uid="{00000000-0005-0000-0000-00002B2D0000}"/>
    <cellStyle name="Navadno 4 4 4 2 3 5 2" xfId="11629" xr:uid="{00000000-0005-0000-0000-00002C2D0000}"/>
    <cellStyle name="Navadno 4 4 4 2 3 5 3" xfId="11630" xr:uid="{00000000-0005-0000-0000-00002D2D0000}"/>
    <cellStyle name="Navadno 4 4 4 2 3 6" xfId="11631" xr:uid="{00000000-0005-0000-0000-00002E2D0000}"/>
    <cellStyle name="Navadno 4 4 4 2 3 7" xfId="11632" xr:uid="{00000000-0005-0000-0000-00002F2D0000}"/>
    <cellStyle name="Navadno 4 4 4 2 4" xfId="11633" xr:uid="{00000000-0005-0000-0000-0000302D0000}"/>
    <cellStyle name="Navadno 4 4 4 2 4 2" xfId="11634" xr:uid="{00000000-0005-0000-0000-0000312D0000}"/>
    <cellStyle name="Navadno 4 4 4 2 4 2 2" xfId="11635" xr:uid="{00000000-0005-0000-0000-0000322D0000}"/>
    <cellStyle name="Navadno 4 4 4 2 4 2 3" xfId="11636" xr:uid="{00000000-0005-0000-0000-0000332D0000}"/>
    <cellStyle name="Navadno 4 4 4 2 4 3" xfId="11637" xr:uid="{00000000-0005-0000-0000-0000342D0000}"/>
    <cellStyle name="Navadno 4 4 4 2 4 3 2" xfId="11638" xr:uid="{00000000-0005-0000-0000-0000352D0000}"/>
    <cellStyle name="Navadno 4 4 4 2 4 3 3" xfId="11639" xr:uid="{00000000-0005-0000-0000-0000362D0000}"/>
    <cellStyle name="Navadno 4 4 4 2 4 4" xfId="11640" xr:uid="{00000000-0005-0000-0000-0000372D0000}"/>
    <cellStyle name="Navadno 4 4 4 2 4 5" xfId="11641" xr:uid="{00000000-0005-0000-0000-0000382D0000}"/>
    <cellStyle name="Navadno 4 4 4 2 5" xfId="11642" xr:uid="{00000000-0005-0000-0000-0000392D0000}"/>
    <cellStyle name="Navadno 4 4 4 2 5 2" xfId="11643" xr:uid="{00000000-0005-0000-0000-00003A2D0000}"/>
    <cellStyle name="Navadno 4 4 4 2 5 2 2" xfId="11644" xr:uid="{00000000-0005-0000-0000-00003B2D0000}"/>
    <cellStyle name="Navadno 4 4 4 2 5 2 3" xfId="11645" xr:uid="{00000000-0005-0000-0000-00003C2D0000}"/>
    <cellStyle name="Navadno 4 4 4 2 5 3" xfId="11646" xr:uid="{00000000-0005-0000-0000-00003D2D0000}"/>
    <cellStyle name="Navadno 4 4 4 2 5 3 2" xfId="11647" xr:uid="{00000000-0005-0000-0000-00003E2D0000}"/>
    <cellStyle name="Navadno 4 4 4 2 5 3 3" xfId="11648" xr:uid="{00000000-0005-0000-0000-00003F2D0000}"/>
    <cellStyle name="Navadno 4 4 4 2 5 4" xfId="11649" xr:uid="{00000000-0005-0000-0000-0000402D0000}"/>
    <cellStyle name="Navadno 4 4 4 2 5 5" xfId="11650" xr:uid="{00000000-0005-0000-0000-0000412D0000}"/>
    <cellStyle name="Navadno 4 4 4 2 6" xfId="11651" xr:uid="{00000000-0005-0000-0000-0000422D0000}"/>
    <cellStyle name="Navadno 4 4 4 2 6 2" xfId="11652" xr:uid="{00000000-0005-0000-0000-0000432D0000}"/>
    <cellStyle name="Navadno 4 4 4 2 6 3" xfId="11653" xr:uid="{00000000-0005-0000-0000-0000442D0000}"/>
    <cellStyle name="Navadno 4 4 4 2 7" xfId="11654" xr:uid="{00000000-0005-0000-0000-0000452D0000}"/>
    <cellStyle name="Navadno 4 4 4 2 7 2" xfId="11655" xr:uid="{00000000-0005-0000-0000-0000462D0000}"/>
    <cellStyle name="Navadno 4 4 4 2 7 3" xfId="11656" xr:uid="{00000000-0005-0000-0000-0000472D0000}"/>
    <cellStyle name="Navadno 4 4 4 2 8" xfId="11657" xr:uid="{00000000-0005-0000-0000-0000482D0000}"/>
    <cellStyle name="Navadno 4 4 4 2 9" xfId="11658" xr:uid="{00000000-0005-0000-0000-0000492D0000}"/>
    <cellStyle name="Navadno 4 4 4 3" xfId="11659" xr:uid="{00000000-0005-0000-0000-00004A2D0000}"/>
    <cellStyle name="Navadno 4 4 4 3 2" xfId="11660" xr:uid="{00000000-0005-0000-0000-00004B2D0000}"/>
    <cellStyle name="Navadno 4 4 4 3 2 2" xfId="11661" xr:uid="{00000000-0005-0000-0000-00004C2D0000}"/>
    <cellStyle name="Navadno 4 4 4 3 2 2 2" xfId="11662" xr:uid="{00000000-0005-0000-0000-00004D2D0000}"/>
    <cellStyle name="Navadno 4 4 4 3 2 2 2 2" xfId="11663" xr:uid="{00000000-0005-0000-0000-00004E2D0000}"/>
    <cellStyle name="Navadno 4 4 4 3 2 2 2 3" xfId="11664" xr:uid="{00000000-0005-0000-0000-00004F2D0000}"/>
    <cellStyle name="Navadno 4 4 4 3 2 2 3" xfId="11665" xr:uid="{00000000-0005-0000-0000-0000502D0000}"/>
    <cellStyle name="Navadno 4 4 4 3 2 2 3 2" xfId="11666" xr:uid="{00000000-0005-0000-0000-0000512D0000}"/>
    <cellStyle name="Navadno 4 4 4 3 2 2 3 3" xfId="11667" xr:uid="{00000000-0005-0000-0000-0000522D0000}"/>
    <cellStyle name="Navadno 4 4 4 3 2 2 4" xfId="11668" xr:uid="{00000000-0005-0000-0000-0000532D0000}"/>
    <cellStyle name="Navadno 4 4 4 3 2 2 5" xfId="11669" xr:uid="{00000000-0005-0000-0000-0000542D0000}"/>
    <cellStyle name="Navadno 4 4 4 3 2 3" xfId="11670" xr:uid="{00000000-0005-0000-0000-0000552D0000}"/>
    <cellStyle name="Navadno 4 4 4 3 2 3 2" xfId="11671" xr:uid="{00000000-0005-0000-0000-0000562D0000}"/>
    <cellStyle name="Navadno 4 4 4 3 2 3 2 2" xfId="11672" xr:uid="{00000000-0005-0000-0000-0000572D0000}"/>
    <cellStyle name="Navadno 4 4 4 3 2 3 2 3" xfId="11673" xr:uid="{00000000-0005-0000-0000-0000582D0000}"/>
    <cellStyle name="Navadno 4 4 4 3 2 3 3" xfId="11674" xr:uid="{00000000-0005-0000-0000-0000592D0000}"/>
    <cellStyle name="Navadno 4 4 4 3 2 3 3 2" xfId="11675" xr:uid="{00000000-0005-0000-0000-00005A2D0000}"/>
    <cellStyle name="Navadno 4 4 4 3 2 3 3 3" xfId="11676" xr:uid="{00000000-0005-0000-0000-00005B2D0000}"/>
    <cellStyle name="Navadno 4 4 4 3 2 3 4" xfId="11677" xr:uid="{00000000-0005-0000-0000-00005C2D0000}"/>
    <cellStyle name="Navadno 4 4 4 3 2 3 5" xfId="11678" xr:uid="{00000000-0005-0000-0000-00005D2D0000}"/>
    <cellStyle name="Navadno 4 4 4 3 2 4" xfId="11679" xr:uid="{00000000-0005-0000-0000-00005E2D0000}"/>
    <cellStyle name="Navadno 4 4 4 3 2 4 2" xfId="11680" xr:uid="{00000000-0005-0000-0000-00005F2D0000}"/>
    <cellStyle name="Navadno 4 4 4 3 2 4 3" xfId="11681" xr:uid="{00000000-0005-0000-0000-0000602D0000}"/>
    <cellStyle name="Navadno 4 4 4 3 2 5" xfId="11682" xr:uid="{00000000-0005-0000-0000-0000612D0000}"/>
    <cellStyle name="Navadno 4 4 4 3 2 5 2" xfId="11683" xr:uid="{00000000-0005-0000-0000-0000622D0000}"/>
    <cellStyle name="Navadno 4 4 4 3 2 5 3" xfId="11684" xr:uid="{00000000-0005-0000-0000-0000632D0000}"/>
    <cellStyle name="Navadno 4 4 4 3 2 6" xfId="11685" xr:uid="{00000000-0005-0000-0000-0000642D0000}"/>
    <cellStyle name="Navadno 4 4 4 3 2 7" xfId="11686" xr:uid="{00000000-0005-0000-0000-0000652D0000}"/>
    <cellStyle name="Navadno 4 4 4 3 3" xfId="11687" xr:uid="{00000000-0005-0000-0000-0000662D0000}"/>
    <cellStyle name="Navadno 4 4 4 3 3 2" xfId="11688" xr:uid="{00000000-0005-0000-0000-0000672D0000}"/>
    <cellStyle name="Navadno 4 4 4 3 3 2 2" xfId="11689" xr:uid="{00000000-0005-0000-0000-0000682D0000}"/>
    <cellStyle name="Navadno 4 4 4 3 3 2 3" xfId="11690" xr:uid="{00000000-0005-0000-0000-0000692D0000}"/>
    <cellStyle name="Navadno 4 4 4 3 3 3" xfId="11691" xr:uid="{00000000-0005-0000-0000-00006A2D0000}"/>
    <cellStyle name="Navadno 4 4 4 3 3 3 2" xfId="11692" xr:uid="{00000000-0005-0000-0000-00006B2D0000}"/>
    <cellStyle name="Navadno 4 4 4 3 3 3 3" xfId="11693" xr:uid="{00000000-0005-0000-0000-00006C2D0000}"/>
    <cellStyle name="Navadno 4 4 4 3 3 4" xfId="11694" xr:uid="{00000000-0005-0000-0000-00006D2D0000}"/>
    <cellStyle name="Navadno 4 4 4 3 3 5" xfId="11695" xr:uid="{00000000-0005-0000-0000-00006E2D0000}"/>
    <cellStyle name="Navadno 4 4 4 3 4" xfId="11696" xr:uid="{00000000-0005-0000-0000-00006F2D0000}"/>
    <cellStyle name="Navadno 4 4 4 3 4 2" xfId="11697" xr:uid="{00000000-0005-0000-0000-0000702D0000}"/>
    <cellStyle name="Navadno 4 4 4 3 4 2 2" xfId="11698" xr:uid="{00000000-0005-0000-0000-0000712D0000}"/>
    <cellStyle name="Navadno 4 4 4 3 4 2 3" xfId="11699" xr:uid="{00000000-0005-0000-0000-0000722D0000}"/>
    <cellStyle name="Navadno 4 4 4 3 4 3" xfId="11700" xr:uid="{00000000-0005-0000-0000-0000732D0000}"/>
    <cellStyle name="Navadno 4 4 4 3 4 3 2" xfId="11701" xr:uid="{00000000-0005-0000-0000-0000742D0000}"/>
    <cellStyle name="Navadno 4 4 4 3 4 3 3" xfId="11702" xr:uid="{00000000-0005-0000-0000-0000752D0000}"/>
    <cellStyle name="Navadno 4 4 4 3 4 4" xfId="11703" xr:uid="{00000000-0005-0000-0000-0000762D0000}"/>
    <cellStyle name="Navadno 4 4 4 3 4 5" xfId="11704" xr:uid="{00000000-0005-0000-0000-0000772D0000}"/>
    <cellStyle name="Navadno 4 4 4 3 5" xfId="11705" xr:uid="{00000000-0005-0000-0000-0000782D0000}"/>
    <cellStyle name="Navadno 4 4 4 3 5 2" xfId="11706" xr:uid="{00000000-0005-0000-0000-0000792D0000}"/>
    <cellStyle name="Navadno 4 4 4 3 5 3" xfId="11707" xr:uid="{00000000-0005-0000-0000-00007A2D0000}"/>
    <cellStyle name="Navadno 4 4 4 3 6" xfId="11708" xr:uid="{00000000-0005-0000-0000-00007B2D0000}"/>
    <cellStyle name="Navadno 4 4 4 3 6 2" xfId="11709" xr:uid="{00000000-0005-0000-0000-00007C2D0000}"/>
    <cellStyle name="Navadno 4 4 4 3 6 3" xfId="11710" xr:uid="{00000000-0005-0000-0000-00007D2D0000}"/>
    <cellStyle name="Navadno 4 4 4 3 7" xfId="11711" xr:uid="{00000000-0005-0000-0000-00007E2D0000}"/>
    <cellStyle name="Navadno 4 4 4 3 8" xfId="11712" xr:uid="{00000000-0005-0000-0000-00007F2D0000}"/>
    <cellStyle name="Navadno 4 4 4 4" xfId="11713" xr:uid="{00000000-0005-0000-0000-0000802D0000}"/>
    <cellStyle name="Navadno 4 4 4 4 2" xfId="11714" xr:uid="{00000000-0005-0000-0000-0000812D0000}"/>
    <cellStyle name="Navadno 4 4 4 4 2 2" xfId="11715" xr:uid="{00000000-0005-0000-0000-0000822D0000}"/>
    <cellStyle name="Navadno 4 4 4 4 2 2 2" xfId="11716" xr:uid="{00000000-0005-0000-0000-0000832D0000}"/>
    <cellStyle name="Navadno 4 4 4 4 2 2 3" xfId="11717" xr:uid="{00000000-0005-0000-0000-0000842D0000}"/>
    <cellStyle name="Navadno 4 4 4 4 2 3" xfId="11718" xr:uid="{00000000-0005-0000-0000-0000852D0000}"/>
    <cellStyle name="Navadno 4 4 4 4 2 3 2" xfId="11719" xr:uid="{00000000-0005-0000-0000-0000862D0000}"/>
    <cellStyle name="Navadno 4 4 4 4 2 3 3" xfId="11720" xr:uid="{00000000-0005-0000-0000-0000872D0000}"/>
    <cellStyle name="Navadno 4 4 4 4 2 4" xfId="11721" xr:uid="{00000000-0005-0000-0000-0000882D0000}"/>
    <cellStyle name="Navadno 4 4 4 4 2 5" xfId="11722" xr:uid="{00000000-0005-0000-0000-0000892D0000}"/>
    <cellStyle name="Navadno 4 4 4 4 3" xfId="11723" xr:uid="{00000000-0005-0000-0000-00008A2D0000}"/>
    <cellStyle name="Navadno 4 4 4 4 3 2" xfId="11724" xr:uid="{00000000-0005-0000-0000-00008B2D0000}"/>
    <cellStyle name="Navadno 4 4 4 4 3 2 2" xfId="11725" xr:uid="{00000000-0005-0000-0000-00008C2D0000}"/>
    <cellStyle name="Navadno 4 4 4 4 3 2 3" xfId="11726" xr:uid="{00000000-0005-0000-0000-00008D2D0000}"/>
    <cellStyle name="Navadno 4 4 4 4 3 3" xfId="11727" xr:uid="{00000000-0005-0000-0000-00008E2D0000}"/>
    <cellStyle name="Navadno 4 4 4 4 3 3 2" xfId="11728" xr:uid="{00000000-0005-0000-0000-00008F2D0000}"/>
    <cellStyle name="Navadno 4 4 4 4 3 3 3" xfId="11729" xr:uid="{00000000-0005-0000-0000-0000902D0000}"/>
    <cellStyle name="Navadno 4 4 4 4 3 4" xfId="11730" xr:uid="{00000000-0005-0000-0000-0000912D0000}"/>
    <cellStyle name="Navadno 4 4 4 4 3 5" xfId="11731" xr:uid="{00000000-0005-0000-0000-0000922D0000}"/>
    <cellStyle name="Navadno 4 4 4 4 4" xfId="11732" xr:uid="{00000000-0005-0000-0000-0000932D0000}"/>
    <cellStyle name="Navadno 4 4 4 4 4 2" xfId="11733" xr:uid="{00000000-0005-0000-0000-0000942D0000}"/>
    <cellStyle name="Navadno 4 4 4 4 4 3" xfId="11734" xr:uid="{00000000-0005-0000-0000-0000952D0000}"/>
    <cellStyle name="Navadno 4 4 4 4 5" xfId="11735" xr:uid="{00000000-0005-0000-0000-0000962D0000}"/>
    <cellStyle name="Navadno 4 4 4 4 5 2" xfId="11736" xr:uid="{00000000-0005-0000-0000-0000972D0000}"/>
    <cellStyle name="Navadno 4 4 4 4 5 3" xfId="11737" xr:uid="{00000000-0005-0000-0000-0000982D0000}"/>
    <cellStyle name="Navadno 4 4 4 4 6" xfId="11738" xr:uid="{00000000-0005-0000-0000-0000992D0000}"/>
    <cellStyle name="Navadno 4 4 4 4 7" xfId="11739" xr:uid="{00000000-0005-0000-0000-00009A2D0000}"/>
    <cellStyle name="Navadno 4 4 4 5" xfId="11740" xr:uid="{00000000-0005-0000-0000-00009B2D0000}"/>
    <cellStyle name="Navadno 4 4 4 5 2" xfId="11741" xr:uid="{00000000-0005-0000-0000-00009C2D0000}"/>
    <cellStyle name="Navadno 4 4 4 5 2 2" xfId="11742" xr:uid="{00000000-0005-0000-0000-00009D2D0000}"/>
    <cellStyle name="Navadno 4 4 4 5 2 3" xfId="11743" xr:uid="{00000000-0005-0000-0000-00009E2D0000}"/>
    <cellStyle name="Navadno 4 4 4 5 3" xfId="11744" xr:uid="{00000000-0005-0000-0000-00009F2D0000}"/>
    <cellStyle name="Navadno 4 4 4 5 3 2" xfId="11745" xr:uid="{00000000-0005-0000-0000-0000A02D0000}"/>
    <cellStyle name="Navadno 4 4 4 5 3 3" xfId="11746" xr:uid="{00000000-0005-0000-0000-0000A12D0000}"/>
    <cellStyle name="Navadno 4 4 4 5 4" xfId="11747" xr:uid="{00000000-0005-0000-0000-0000A22D0000}"/>
    <cellStyle name="Navadno 4 4 4 5 5" xfId="11748" xr:uid="{00000000-0005-0000-0000-0000A32D0000}"/>
    <cellStyle name="Navadno 4 4 4 6" xfId="11749" xr:uid="{00000000-0005-0000-0000-0000A42D0000}"/>
    <cellStyle name="Navadno 4 4 4 6 2" xfId="11750" xr:uid="{00000000-0005-0000-0000-0000A52D0000}"/>
    <cellStyle name="Navadno 4 4 4 6 2 2" xfId="11751" xr:uid="{00000000-0005-0000-0000-0000A62D0000}"/>
    <cellStyle name="Navadno 4 4 4 6 2 3" xfId="11752" xr:uid="{00000000-0005-0000-0000-0000A72D0000}"/>
    <cellStyle name="Navadno 4 4 4 6 3" xfId="11753" xr:uid="{00000000-0005-0000-0000-0000A82D0000}"/>
    <cellStyle name="Navadno 4 4 4 6 3 2" xfId="11754" xr:uid="{00000000-0005-0000-0000-0000A92D0000}"/>
    <cellStyle name="Navadno 4 4 4 6 3 3" xfId="11755" xr:uid="{00000000-0005-0000-0000-0000AA2D0000}"/>
    <cellStyle name="Navadno 4 4 4 6 4" xfId="11756" xr:uid="{00000000-0005-0000-0000-0000AB2D0000}"/>
    <cellStyle name="Navadno 4 4 4 6 5" xfId="11757" xr:uid="{00000000-0005-0000-0000-0000AC2D0000}"/>
    <cellStyle name="Navadno 4 4 4 7" xfId="11758" xr:uid="{00000000-0005-0000-0000-0000AD2D0000}"/>
    <cellStyle name="Navadno 4 4 4 7 2" xfId="11759" xr:uid="{00000000-0005-0000-0000-0000AE2D0000}"/>
    <cellStyle name="Navadno 4 4 4 7 3" xfId="11760" xr:uid="{00000000-0005-0000-0000-0000AF2D0000}"/>
    <cellStyle name="Navadno 4 4 4 8" xfId="11761" xr:uid="{00000000-0005-0000-0000-0000B02D0000}"/>
    <cellStyle name="Navadno 4 4 4 8 2" xfId="11762" xr:uid="{00000000-0005-0000-0000-0000B12D0000}"/>
    <cellStyle name="Navadno 4 4 4 8 3" xfId="11763" xr:uid="{00000000-0005-0000-0000-0000B22D0000}"/>
    <cellStyle name="Navadno 4 4 4 9" xfId="11764" xr:uid="{00000000-0005-0000-0000-0000B32D0000}"/>
    <cellStyle name="Navadno 4 4 5" xfId="11765" xr:uid="{00000000-0005-0000-0000-0000B42D0000}"/>
    <cellStyle name="Navadno 4 4 5 2" xfId="11766" xr:uid="{00000000-0005-0000-0000-0000B52D0000}"/>
    <cellStyle name="Navadno 4 4 5 2 2" xfId="11767" xr:uid="{00000000-0005-0000-0000-0000B62D0000}"/>
    <cellStyle name="Navadno 4 4 5 2 2 2" xfId="11768" xr:uid="{00000000-0005-0000-0000-0000B72D0000}"/>
    <cellStyle name="Navadno 4 4 5 2 2 2 2" xfId="11769" xr:uid="{00000000-0005-0000-0000-0000B82D0000}"/>
    <cellStyle name="Navadno 4 4 5 2 2 2 2 2" xfId="11770" xr:uid="{00000000-0005-0000-0000-0000B92D0000}"/>
    <cellStyle name="Navadno 4 4 5 2 2 2 2 3" xfId="11771" xr:uid="{00000000-0005-0000-0000-0000BA2D0000}"/>
    <cellStyle name="Navadno 4 4 5 2 2 2 3" xfId="11772" xr:uid="{00000000-0005-0000-0000-0000BB2D0000}"/>
    <cellStyle name="Navadno 4 4 5 2 2 2 3 2" xfId="11773" xr:uid="{00000000-0005-0000-0000-0000BC2D0000}"/>
    <cellStyle name="Navadno 4 4 5 2 2 2 3 3" xfId="11774" xr:uid="{00000000-0005-0000-0000-0000BD2D0000}"/>
    <cellStyle name="Navadno 4 4 5 2 2 2 4" xfId="11775" xr:uid="{00000000-0005-0000-0000-0000BE2D0000}"/>
    <cellStyle name="Navadno 4 4 5 2 2 2 5" xfId="11776" xr:uid="{00000000-0005-0000-0000-0000BF2D0000}"/>
    <cellStyle name="Navadno 4 4 5 2 2 3" xfId="11777" xr:uid="{00000000-0005-0000-0000-0000C02D0000}"/>
    <cellStyle name="Navadno 4 4 5 2 2 3 2" xfId="11778" xr:uid="{00000000-0005-0000-0000-0000C12D0000}"/>
    <cellStyle name="Navadno 4 4 5 2 2 3 2 2" xfId="11779" xr:uid="{00000000-0005-0000-0000-0000C22D0000}"/>
    <cellStyle name="Navadno 4 4 5 2 2 3 2 3" xfId="11780" xr:uid="{00000000-0005-0000-0000-0000C32D0000}"/>
    <cellStyle name="Navadno 4 4 5 2 2 3 3" xfId="11781" xr:uid="{00000000-0005-0000-0000-0000C42D0000}"/>
    <cellStyle name="Navadno 4 4 5 2 2 3 3 2" xfId="11782" xr:uid="{00000000-0005-0000-0000-0000C52D0000}"/>
    <cellStyle name="Navadno 4 4 5 2 2 3 3 3" xfId="11783" xr:uid="{00000000-0005-0000-0000-0000C62D0000}"/>
    <cellStyle name="Navadno 4 4 5 2 2 3 4" xfId="11784" xr:uid="{00000000-0005-0000-0000-0000C72D0000}"/>
    <cellStyle name="Navadno 4 4 5 2 2 3 5" xfId="11785" xr:uid="{00000000-0005-0000-0000-0000C82D0000}"/>
    <cellStyle name="Navadno 4 4 5 2 2 4" xfId="11786" xr:uid="{00000000-0005-0000-0000-0000C92D0000}"/>
    <cellStyle name="Navadno 4 4 5 2 2 4 2" xfId="11787" xr:uid="{00000000-0005-0000-0000-0000CA2D0000}"/>
    <cellStyle name="Navadno 4 4 5 2 2 4 3" xfId="11788" xr:uid="{00000000-0005-0000-0000-0000CB2D0000}"/>
    <cellStyle name="Navadno 4 4 5 2 2 5" xfId="11789" xr:uid="{00000000-0005-0000-0000-0000CC2D0000}"/>
    <cellStyle name="Navadno 4 4 5 2 2 5 2" xfId="11790" xr:uid="{00000000-0005-0000-0000-0000CD2D0000}"/>
    <cellStyle name="Navadno 4 4 5 2 2 5 3" xfId="11791" xr:uid="{00000000-0005-0000-0000-0000CE2D0000}"/>
    <cellStyle name="Navadno 4 4 5 2 2 6" xfId="11792" xr:uid="{00000000-0005-0000-0000-0000CF2D0000}"/>
    <cellStyle name="Navadno 4 4 5 2 2 7" xfId="11793" xr:uid="{00000000-0005-0000-0000-0000D02D0000}"/>
    <cellStyle name="Navadno 4 4 5 2 3" xfId="11794" xr:uid="{00000000-0005-0000-0000-0000D12D0000}"/>
    <cellStyle name="Navadno 4 4 5 2 3 2" xfId="11795" xr:uid="{00000000-0005-0000-0000-0000D22D0000}"/>
    <cellStyle name="Navadno 4 4 5 2 3 2 2" xfId="11796" xr:uid="{00000000-0005-0000-0000-0000D32D0000}"/>
    <cellStyle name="Navadno 4 4 5 2 3 2 3" xfId="11797" xr:uid="{00000000-0005-0000-0000-0000D42D0000}"/>
    <cellStyle name="Navadno 4 4 5 2 3 3" xfId="11798" xr:uid="{00000000-0005-0000-0000-0000D52D0000}"/>
    <cellStyle name="Navadno 4 4 5 2 3 3 2" xfId="11799" xr:uid="{00000000-0005-0000-0000-0000D62D0000}"/>
    <cellStyle name="Navadno 4 4 5 2 3 3 3" xfId="11800" xr:uid="{00000000-0005-0000-0000-0000D72D0000}"/>
    <cellStyle name="Navadno 4 4 5 2 3 4" xfId="11801" xr:uid="{00000000-0005-0000-0000-0000D82D0000}"/>
    <cellStyle name="Navadno 4 4 5 2 3 5" xfId="11802" xr:uid="{00000000-0005-0000-0000-0000D92D0000}"/>
    <cellStyle name="Navadno 4 4 5 2 4" xfId="11803" xr:uid="{00000000-0005-0000-0000-0000DA2D0000}"/>
    <cellStyle name="Navadno 4 4 5 2 4 2" xfId="11804" xr:uid="{00000000-0005-0000-0000-0000DB2D0000}"/>
    <cellStyle name="Navadno 4 4 5 2 4 2 2" xfId="11805" xr:uid="{00000000-0005-0000-0000-0000DC2D0000}"/>
    <cellStyle name="Navadno 4 4 5 2 4 2 3" xfId="11806" xr:uid="{00000000-0005-0000-0000-0000DD2D0000}"/>
    <cellStyle name="Navadno 4 4 5 2 4 3" xfId="11807" xr:uid="{00000000-0005-0000-0000-0000DE2D0000}"/>
    <cellStyle name="Navadno 4 4 5 2 4 3 2" xfId="11808" xr:uid="{00000000-0005-0000-0000-0000DF2D0000}"/>
    <cellStyle name="Navadno 4 4 5 2 4 3 3" xfId="11809" xr:uid="{00000000-0005-0000-0000-0000E02D0000}"/>
    <cellStyle name="Navadno 4 4 5 2 4 4" xfId="11810" xr:uid="{00000000-0005-0000-0000-0000E12D0000}"/>
    <cellStyle name="Navadno 4 4 5 2 4 5" xfId="11811" xr:uid="{00000000-0005-0000-0000-0000E22D0000}"/>
    <cellStyle name="Navadno 4 4 5 2 5" xfId="11812" xr:uid="{00000000-0005-0000-0000-0000E32D0000}"/>
    <cellStyle name="Navadno 4 4 5 2 5 2" xfId="11813" xr:uid="{00000000-0005-0000-0000-0000E42D0000}"/>
    <cellStyle name="Navadno 4 4 5 2 5 3" xfId="11814" xr:uid="{00000000-0005-0000-0000-0000E52D0000}"/>
    <cellStyle name="Navadno 4 4 5 2 6" xfId="11815" xr:uid="{00000000-0005-0000-0000-0000E62D0000}"/>
    <cellStyle name="Navadno 4 4 5 2 6 2" xfId="11816" xr:uid="{00000000-0005-0000-0000-0000E72D0000}"/>
    <cellStyle name="Navadno 4 4 5 2 6 3" xfId="11817" xr:uid="{00000000-0005-0000-0000-0000E82D0000}"/>
    <cellStyle name="Navadno 4 4 5 2 7" xfId="11818" xr:uid="{00000000-0005-0000-0000-0000E92D0000}"/>
    <cellStyle name="Navadno 4 4 5 2 8" xfId="11819" xr:uid="{00000000-0005-0000-0000-0000EA2D0000}"/>
    <cellStyle name="Navadno 4 4 5 3" xfId="11820" xr:uid="{00000000-0005-0000-0000-0000EB2D0000}"/>
    <cellStyle name="Navadno 4 4 5 3 2" xfId="11821" xr:uid="{00000000-0005-0000-0000-0000EC2D0000}"/>
    <cellStyle name="Navadno 4 4 5 3 2 2" xfId="11822" xr:uid="{00000000-0005-0000-0000-0000ED2D0000}"/>
    <cellStyle name="Navadno 4 4 5 3 2 2 2" xfId="11823" xr:uid="{00000000-0005-0000-0000-0000EE2D0000}"/>
    <cellStyle name="Navadno 4 4 5 3 2 2 3" xfId="11824" xr:uid="{00000000-0005-0000-0000-0000EF2D0000}"/>
    <cellStyle name="Navadno 4 4 5 3 2 3" xfId="11825" xr:uid="{00000000-0005-0000-0000-0000F02D0000}"/>
    <cellStyle name="Navadno 4 4 5 3 2 3 2" xfId="11826" xr:uid="{00000000-0005-0000-0000-0000F12D0000}"/>
    <cellStyle name="Navadno 4 4 5 3 2 3 3" xfId="11827" xr:uid="{00000000-0005-0000-0000-0000F22D0000}"/>
    <cellStyle name="Navadno 4 4 5 3 2 4" xfId="11828" xr:uid="{00000000-0005-0000-0000-0000F32D0000}"/>
    <cellStyle name="Navadno 4 4 5 3 2 5" xfId="11829" xr:uid="{00000000-0005-0000-0000-0000F42D0000}"/>
    <cellStyle name="Navadno 4 4 5 3 3" xfId="11830" xr:uid="{00000000-0005-0000-0000-0000F52D0000}"/>
    <cellStyle name="Navadno 4 4 5 3 3 2" xfId="11831" xr:uid="{00000000-0005-0000-0000-0000F62D0000}"/>
    <cellStyle name="Navadno 4 4 5 3 3 2 2" xfId="11832" xr:uid="{00000000-0005-0000-0000-0000F72D0000}"/>
    <cellStyle name="Navadno 4 4 5 3 3 2 3" xfId="11833" xr:uid="{00000000-0005-0000-0000-0000F82D0000}"/>
    <cellStyle name="Navadno 4 4 5 3 3 3" xfId="11834" xr:uid="{00000000-0005-0000-0000-0000F92D0000}"/>
    <cellStyle name="Navadno 4 4 5 3 3 3 2" xfId="11835" xr:uid="{00000000-0005-0000-0000-0000FA2D0000}"/>
    <cellStyle name="Navadno 4 4 5 3 3 3 3" xfId="11836" xr:uid="{00000000-0005-0000-0000-0000FB2D0000}"/>
    <cellStyle name="Navadno 4 4 5 3 3 4" xfId="11837" xr:uid="{00000000-0005-0000-0000-0000FC2D0000}"/>
    <cellStyle name="Navadno 4 4 5 3 3 5" xfId="11838" xr:uid="{00000000-0005-0000-0000-0000FD2D0000}"/>
    <cellStyle name="Navadno 4 4 5 3 4" xfId="11839" xr:uid="{00000000-0005-0000-0000-0000FE2D0000}"/>
    <cellStyle name="Navadno 4 4 5 3 4 2" xfId="11840" xr:uid="{00000000-0005-0000-0000-0000FF2D0000}"/>
    <cellStyle name="Navadno 4 4 5 3 4 3" xfId="11841" xr:uid="{00000000-0005-0000-0000-0000002E0000}"/>
    <cellStyle name="Navadno 4 4 5 3 5" xfId="11842" xr:uid="{00000000-0005-0000-0000-0000012E0000}"/>
    <cellStyle name="Navadno 4 4 5 3 5 2" xfId="11843" xr:uid="{00000000-0005-0000-0000-0000022E0000}"/>
    <cellStyle name="Navadno 4 4 5 3 5 3" xfId="11844" xr:uid="{00000000-0005-0000-0000-0000032E0000}"/>
    <cellStyle name="Navadno 4 4 5 3 6" xfId="11845" xr:uid="{00000000-0005-0000-0000-0000042E0000}"/>
    <cellStyle name="Navadno 4 4 5 3 7" xfId="11846" xr:uid="{00000000-0005-0000-0000-0000052E0000}"/>
    <cellStyle name="Navadno 4 4 5 4" xfId="11847" xr:uid="{00000000-0005-0000-0000-0000062E0000}"/>
    <cellStyle name="Navadno 4 4 5 4 2" xfId="11848" xr:uid="{00000000-0005-0000-0000-0000072E0000}"/>
    <cellStyle name="Navadno 4 4 5 4 2 2" xfId="11849" xr:uid="{00000000-0005-0000-0000-0000082E0000}"/>
    <cellStyle name="Navadno 4 4 5 4 2 3" xfId="11850" xr:uid="{00000000-0005-0000-0000-0000092E0000}"/>
    <cellStyle name="Navadno 4 4 5 4 3" xfId="11851" xr:uid="{00000000-0005-0000-0000-00000A2E0000}"/>
    <cellStyle name="Navadno 4 4 5 4 3 2" xfId="11852" xr:uid="{00000000-0005-0000-0000-00000B2E0000}"/>
    <cellStyle name="Navadno 4 4 5 4 3 3" xfId="11853" xr:uid="{00000000-0005-0000-0000-00000C2E0000}"/>
    <cellStyle name="Navadno 4 4 5 4 4" xfId="11854" xr:uid="{00000000-0005-0000-0000-00000D2E0000}"/>
    <cellStyle name="Navadno 4 4 5 4 5" xfId="11855" xr:uid="{00000000-0005-0000-0000-00000E2E0000}"/>
    <cellStyle name="Navadno 4 4 5 5" xfId="11856" xr:uid="{00000000-0005-0000-0000-00000F2E0000}"/>
    <cellStyle name="Navadno 4 4 5 5 2" xfId="11857" xr:uid="{00000000-0005-0000-0000-0000102E0000}"/>
    <cellStyle name="Navadno 4 4 5 5 2 2" xfId="11858" xr:uid="{00000000-0005-0000-0000-0000112E0000}"/>
    <cellStyle name="Navadno 4 4 5 5 2 3" xfId="11859" xr:uid="{00000000-0005-0000-0000-0000122E0000}"/>
    <cellStyle name="Navadno 4 4 5 5 3" xfId="11860" xr:uid="{00000000-0005-0000-0000-0000132E0000}"/>
    <cellStyle name="Navadno 4 4 5 5 3 2" xfId="11861" xr:uid="{00000000-0005-0000-0000-0000142E0000}"/>
    <cellStyle name="Navadno 4 4 5 5 3 3" xfId="11862" xr:uid="{00000000-0005-0000-0000-0000152E0000}"/>
    <cellStyle name="Navadno 4 4 5 5 4" xfId="11863" xr:uid="{00000000-0005-0000-0000-0000162E0000}"/>
    <cellStyle name="Navadno 4 4 5 5 5" xfId="11864" xr:uid="{00000000-0005-0000-0000-0000172E0000}"/>
    <cellStyle name="Navadno 4 4 5 6" xfId="11865" xr:uid="{00000000-0005-0000-0000-0000182E0000}"/>
    <cellStyle name="Navadno 4 4 5 6 2" xfId="11866" xr:uid="{00000000-0005-0000-0000-0000192E0000}"/>
    <cellStyle name="Navadno 4 4 5 6 3" xfId="11867" xr:uid="{00000000-0005-0000-0000-00001A2E0000}"/>
    <cellStyle name="Navadno 4 4 5 7" xfId="11868" xr:uid="{00000000-0005-0000-0000-00001B2E0000}"/>
    <cellStyle name="Navadno 4 4 5 7 2" xfId="11869" xr:uid="{00000000-0005-0000-0000-00001C2E0000}"/>
    <cellStyle name="Navadno 4 4 5 7 3" xfId="11870" xr:uid="{00000000-0005-0000-0000-00001D2E0000}"/>
    <cellStyle name="Navadno 4 4 5 8" xfId="11871" xr:uid="{00000000-0005-0000-0000-00001E2E0000}"/>
    <cellStyle name="Navadno 4 4 5 9" xfId="11872" xr:uid="{00000000-0005-0000-0000-00001F2E0000}"/>
    <cellStyle name="Navadno 4 4 6" xfId="11873" xr:uid="{00000000-0005-0000-0000-0000202E0000}"/>
    <cellStyle name="Navadno 4 4 6 2" xfId="11874" xr:uid="{00000000-0005-0000-0000-0000212E0000}"/>
    <cellStyle name="Navadno 4 4 6 2 2" xfId="11875" xr:uid="{00000000-0005-0000-0000-0000222E0000}"/>
    <cellStyle name="Navadno 4 4 6 2 2 2" xfId="11876" xr:uid="{00000000-0005-0000-0000-0000232E0000}"/>
    <cellStyle name="Navadno 4 4 6 2 2 2 2" xfId="11877" xr:uid="{00000000-0005-0000-0000-0000242E0000}"/>
    <cellStyle name="Navadno 4 4 6 2 2 2 2 2" xfId="11878" xr:uid="{00000000-0005-0000-0000-0000252E0000}"/>
    <cellStyle name="Navadno 4 4 6 2 2 2 2 3" xfId="11879" xr:uid="{00000000-0005-0000-0000-0000262E0000}"/>
    <cellStyle name="Navadno 4 4 6 2 2 2 3" xfId="11880" xr:uid="{00000000-0005-0000-0000-0000272E0000}"/>
    <cellStyle name="Navadno 4 4 6 2 2 2 3 2" xfId="11881" xr:uid="{00000000-0005-0000-0000-0000282E0000}"/>
    <cellStyle name="Navadno 4 4 6 2 2 2 3 3" xfId="11882" xr:uid="{00000000-0005-0000-0000-0000292E0000}"/>
    <cellStyle name="Navadno 4 4 6 2 2 2 4" xfId="11883" xr:uid="{00000000-0005-0000-0000-00002A2E0000}"/>
    <cellStyle name="Navadno 4 4 6 2 2 2 5" xfId="11884" xr:uid="{00000000-0005-0000-0000-00002B2E0000}"/>
    <cellStyle name="Navadno 4 4 6 2 2 3" xfId="11885" xr:uid="{00000000-0005-0000-0000-00002C2E0000}"/>
    <cellStyle name="Navadno 4 4 6 2 2 3 2" xfId="11886" xr:uid="{00000000-0005-0000-0000-00002D2E0000}"/>
    <cellStyle name="Navadno 4 4 6 2 2 3 2 2" xfId="11887" xr:uid="{00000000-0005-0000-0000-00002E2E0000}"/>
    <cellStyle name="Navadno 4 4 6 2 2 3 2 3" xfId="11888" xr:uid="{00000000-0005-0000-0000-00002F2E0000}"/>
    <cellStyle name="Navadno 4 4 6 2 2 3 3" xfId="11889" xr:uid="{00000000-0005-0000-0000-0000302E0000}"/>
    <cellStyle name="Navadno 4 4 6 2 2 3 3 2" xfId="11890" xr:uid="{00000000-0005-0000-0000-0000312E0000}"/>
    <cellStyle name="Navadno 4 4 6 2 2 3 3 3" xfId="11891" xr:uid="{00000000-0005-0000-0000-0000322E0000}"/>
    <cellStyle name="Navadno 4 4 6 2 2 3 4" xfId="11892" xr:uid="{00000000-0005-0000-0000-0000332E0000}"/>
    <cellStyle name="Navadno 4 4 6 2 2 3 5" xfId="11893" xr:uid="{00000000-0005-0000-0000-0000342E0000}"/>
    <cellStyle name="Navadno 4 4 6 2 2 4" xfId="11894" xr:uid="{00000000-0005-0000-0000-0000352E0000}"/>
    <cellStyle name="Navadno 4 4 6 2 2 4 2" xfId="11895" xr:uid="{00000000-0005-0000-0000-0000362E0000}"/>
    <cellStyle name="Navadno 4 4 6 2 2 4 3" xfId="11896" xr:uid="{00000000-0005-0000-0000-0000372E0000}"/>
    <cellStyle name="Navadno 4 4 6 2 2 5" xfId="11897" xr:uid="{00000000-0005-0000-0000-0000382E0000}"/>
    <cellStyle name="Navadno 4 4 6 2 2 5 2" xfId="11898" xr:uid="{00000000-0005-0000-0000-0000392E0000}"/>
    <cellStyle name="Navadno 4 4 6 2 2 5 3" xfId="11899" xr:uid="{00000000-0005-0000-0000-00003A2E0000}"/>
    <cellStyle name="Navadno 4 4 6 2 2 6" xfId="11900" xr:uid="{00000000-0005-0000-0000-00003B2E0000}"/>
    <cellStyle name="Navadno 4 4 6 2 2 7" xfId="11901" xr:uid="{00000000-0005-0000-0000-00003C2E0000}"/>
    <cellStyle name="Navadno 4 4 6 2 3" xfId="11902" xr:uid="{00000000-0005-0000-0000-00003D2E0000}"/>
    <cellStyle name="Navadno 4 4 6 2 3 2" xfId="11903" xr:uid="{00000000-0005-0000-0000-00003E2E0000}"/>
    <cellStyle name="Navadno 4 4 6 2 3 2 2" xfId="11904" xr:uid="{00000000-0005-0000-0000-00003F2E0000}"/>
    <cellStyle name="Navadno 4 4 6 2 3 2 3" xfId="11905" xr:uid="{00000000-0005-0000-0000-0000402E0000}"/>
    <cellStyle name="Navadno 4 4 6 2 3 3" xfId="11906" xr:uid="{00000000-0005-0000-0000-0000412E0000}"/>
    <cellStyle name="Navadno 4 4 6 2 3 3 2" xfId="11907" xr:uid="{00000000-0005-0000-0000-0000422E0000}"/>
    <cellStyle name="Navadno 4 4 6 2 3 3 3" xfId="11908" xr:uid="{00000000-0005-0000-0000-0000432E0000}"/>
    <cellStyle name="Navadno 4 4 6 2 3 4" xfId="11909" xr:uid="{00000000-0005-0000-0000-0000442E0000}"/>
    <cellStyle name="Navadno 4 4 6 2 3 5" xfId="11910" xr:uid="{00000000-0005-0000-0000-0000452E0000}"/>
    <cellStyle name="Navadno 4 4 6 2 4" xfId="11911" xr:uid="{00000000-0005-0000-0000-0000462E0000}"/>
    <cellStyle name="Navadno 4 4 6 2 4 2" xfId="11912" xr:uid="{00000000-0005-0000-0000-0000472E0000}"/>
    <cellStyle name="Navadno 4 4 6 2 4 2 2" xfId="11913" xr:uid="{00000000-0005-0000-0000-0000482E0000}"/>
    <cellStyle name="Navadno 4 4 6 2 4 2 3" xfId="11914" xr:uid="{00000000-0005-0000-0000-0000492E0000}"/>
    <cellStyle name="Navadno 4 4 6 2 4 3" xfId="11915" xr:uid="{00000000-0005-0000-0000-00004A2E0000}"/>
    <cellStyle name="Navadno 4 4 6 2 4 3 2" xfId="11916" xr:uid="{00000000-0005-0000-0000-00004B2E0000}"/>
    <cellStyle name="Navadno 4 4 6 2 4 3 3" xfId="11917" xr:uid="{00000000-0005-0000-0000-00004C2E0000}"/>
    <cellStyle name="Navadno 4 4 6 2 4 4" xfId="11918" xr:uid="{00000000-0005-0000-0000-00004D2E0000}"/>
    <cellStyle name="Navadno 4 4 6 2 4 5" xfId="11919" xr:uid="{00000000-0005-0000-0000-00004E2E0000}"/>
    <cellStyle name="Navadno 4 4 6 2 5" xfId="11920" xr:uid="{00000000-0005-0000-0000-00004F2E0000}"/>
    <cellStyle name="Navadno 4 4 6 2 5 2" xfId="11921" xr:uid="{00000000-0005-0000-0000-0000502E0000}"/>
    <cellStyle name="Navadno 4 4 6 2 5 3" xfId="11922" xr:uid="{00000000-0005-0000-0000-0000512E0000}"/>
    <cellStyle name="Navadno 4 4 6 2 6" xfId="11923" xr:uid="{00000000-0005-0000-0000-0000522E0000}"/>
    <cellStyle name="Navadno 4 4 6 2 6 2" xfId="11924" xr:uid="{00000000-0005-0000-0000-0000532E0000}"/>
    <cellStyle name="Navadno 4 4 6 2 6 3" xfId="11925" xr:uid="{00000000-0005-0000-0000-0000542E0000}"/>
    <cellStyle name="Navadno 4 4 6 2 7" xfId="11926" xr:uid="{00000000-0005-0000-0000-0000552E0000}"/>
    <cellStyle name="Navadno 4 4 6 2 8" xfId="11927" xr:uid="{00000000-0005-0000-0000-0000562E0000}"/>
    <cellStyle name="Navadno 4 4 6 3" xfId="11928" xr:uid="{00000000-0005-0000-0000-0000572E0000}"/>
    <cellStyle name="Navadno 4 4 6 3 2" xfId="11929" xr:uid="{00000000-0005-0000-0000-0000582E0000}"/>
    <cellStyle name="Navadno 4 4 6 3 2 2" xfId="11930" xr:uid="{00000000-0005-0000-0000-0000592E0000}"/>
    <cellStyle name="Navadno 4 4 6 3 2 2 2" xfId="11931" xr:uid="{00000000-0005-0000-0000-00005A2E0000}"/>
    <cellStyle name="Navadno 4 4 6 3 2 2 3" xfId="11932" xr:uid="{00000000-0005-0000-0000-00005B2E0000}"/>
    <cellStyle name="Navadno 4 4 6 3 2 3" xfId="11933" xr:uid="{00000000-0005-0000-0000-00005C2E0000}"/>
    <cellStyle name="Navadno 4 4 6 3 2 3 2" xfId="11934" xr:uid="{00000000-0005-0000-0000-00005D2E0000}"/>
    <cellStyle name="Navadno 4 4 6 3 2 3 3" xfId="11935" xr:uid="{00000000-0005-0000-0000-00005E2E0000}"/>
    <cellStyle name="Navadno 4 4 6 3 2 4" xfId="11936" xr:uid="{00000000-0005-0000-0000-00005F2E0000}"/>
    <cellStyle name="Navadno 4 4 6 3 2 5" xfId="11937" xr:uid="{00000000-0005-0000-0000-0000602E0000}"/>
    <cellStyle name="Navadno 4 4 6 3 3" xfId="11938" xr:uid="{00000000-0005-0000-0000-0000612E0000}"/>
    <cellStyle name="Navadno 4 4 6 3 3 2" xfId="11939" xr:uid="{00000000-0005-0000-0000-0000622E0000}"/>
    <cellStyle name="Navadno 4 4 6 3 3 2 2" xfId="11940" xr:uid="{00000000-0005-0000-0000-0000632E0000}"/>
    <cellStyle name="Navadno 4 4 6 3 3 2 3" xfId="11941" xr:uid="{00000000-0005-0000-0000-0000642E0000}"/>
    <cellStyle name="Navadno 4 4 6 3 3 3" xfId="11942" xr:uid="{00000000-0005-0000-0000-0000652E0000}"/>
    <cellStyle name="Navadno 4 4 6 3 3 3 2" xfId="11943" xr:uid="{00000000-0005-0000-0000-0000662E0000}"/>
    <cellStyle name="Navadno 4 4 6 3 3 3 3" xfId="11944" xr:uid="{00000000-0005-0000-0000-0000672E0000}"/>
    <cellStyle name="Navadno 4 4 6 3 3 4" xfId="11945" xr:uid="{00000000-0005-0000-0000-0000682E0000}"/>
    <cellStyle name="Navadno 4 4 6 3 3 5" xfId="11946" xr:uid="{00000000-0005-0000-0000-0000692E0000}"/>
    <cellStyle name="Navadno 4 4 6 3 4" xfId="11947" xr:uid="{00000000-0005-0000-0000-00006A2E0000}"/>
    <cellStyle name="Navadno 4 4 6 3 4 2" xfId="11948" xr:uid="{00000000-0005-0000-0000-00006B2E0000}"/>
    <cellStyle name="Navadno 4 4 6 3 4 3" xfId="11949" xr:uid="{00000000-0005-0000-0000-00006C2E0000}"/>
    <cellStyle name="Navadno 4 4 6 3 5" xfId="11950" xr:uid="{00000000-0005-0000-0000-00006D2E0000}"/>
    <cellStyle name="Navadno 4 4 6 3 5 2" xfId="11951" xr:uid="{00000000-0005-0000-0000-00006E2E0000}"/>
    <cellStyle name="Navadno 4 4 6 3 5 3" xfId="11952" xr:uid="{00000000-0005-0000-0000-00006F2E0000}"/>
    <cellStyle name="Navadno 4 4 6 3 6" xfId="11953" xr:uid="{00000000-0005-0000-0000-0000702E0000}"/>
    <cellStyle name="Navadno 4 4 6 3 7" xfId="11954" xr:uid="{00000000-0005-0000-0000-0000712E0000}"/>
    <cellStyle name="Navadno 4 4 6 4" xfId="11955" xr:uid="{00000000-0005-0000-0000-0000722E0000}"/>
    <cellStyle name="Navadno 4 4 6 4 2" xfId="11956" xr:uid="{00000000-0005-0000-0000-0000732E0000}"/>
    <cellStyle name="Navadno 4 4 6 4 2 2" xfId="11957" xr:uid="{00000000-0005-0000-0000-0000742E0000}"/>
    <cellStyle name="Navadno 4 4 6 4 2 3" xfId="11958" xr:uid="{00000000-0005-0000-0000-0000752E0000}"/>
    <cellStyle name="Navadno 4 4 6 4 3" xfId="11959" xr:uid="{00000000-0005-0000-0000-0000762E0000}"/>
    <cellStyle name="Navadno 4 4 6 4 3 2" xfId="11960" xr:uid="{00000000-0005-0000-0000-0000772E0000}"/>
    <cellStyle name="Navadno 4 4 6 4 3 3" xfId="11961" xr:uid="{00000000-0005-0000-0000-0000782E0000}"/>
    <cellStyle name="Navadno 4 4 6 4 4" xfId="11962" xr:uid="{00000000-0005-0000-0000-0000792E0000}"/>
    <cellStyle name="Navadno 4 4 6 4 5" xfId="11963" xr:uid="{00000000-0005-0000-0000-00007A2E0000}"/>
    <cellStyle name="Navadno 4 4 6 5" xfId="11964" xr:uid="{00000000-0005-0000-0000-00007B2E0000}"/>
    <cellStyle name="Navadno 4 4 6 5 2" xfId="11965" xr:uid="{00000000-0005-0000-0000-00007C2E0000}"/>
    <cellStyle name="Navadno 4 4 6 5 2 2" xfId="11966" xr:uid="{00000000-0005-0000-0000-00007D2E0000}"/>
    <cellStyle name="Navadno 4 4 6 5 2 3" xfId="11967" xr:uid="{00000000-0005-0000-0000-00007E2E0000}"/>
    <cellStyle name="Navadno 4 4 6 5 3" xfId="11968" xr:uid="{00000000-0005-0000-0000-00007F2E0000}"/>
    <cellStyle name="Navadno 4 4 6 5 3 2" xfId="11969" xr:uid="{00000000-0005-0000-0000-0000802E0000}"/>
    <cellStyle name="Navadno 4 4 6 5 3 3" xfId="11970" xr:uid="{00000000-0005-0000-0000-0000812E0000}"/>
    <cellStyle name="Navadno 4 4 6 5 4" xfId="11971" xr:uid="{00000000-0005-0000-0000-0000822E0000}"/>
    <cellStyle name="Navadno 4 4 6 5 5" xfId="11972" xr:uid="{00000000-0005-0000-0000-0000832E0000}"/>
    <cellStyle name="Navadno 4 4 6 6" xfId="11973" xr:uid="{00000000-0005-0000-0000-0000842E0000}"/>
    <cellStyle name="Navadno 4 4 6 6 2" xfId="11974" xr:uid="{00000000-0005-0000-0000-0000852E0000}"/>
    <cellStyle name="Navadno 4 4 6 6 3" xfId="11975" xr:uid="{00000000-0005-0000-0000-0000862E0000}"/>
    <cellStyle name="Navadno 4 4 6 7" xfId="11976" xr:uid="{00000000-0005-0000-0000-0000872E0000}"/>
    <cellStyle name="Navadno 4 4 6 7 2" xfId="11977" xr:uid="{00000000-0005-0000-0000-0000882E0000}"/>
    <cellStyle name="Navadno 4 4 6 7 3" xfId="11978" xr:uid="{00000000-0005-0000-0000-0000892E0000}"/>
    <cellStyle name="Navadno 4 4 6 8" xfId="11979" xr:uid="{00000000-0005-0000-0000-00008A2E0000}"/>
    <cellStyle name="Navadno 4 4 6 9" xfId="11980" xr:uid="{00000000-0005-0000-0000-00008B2E0000}"/>
    <cellStyle name="Navadno 4 4 7" xfId="11981" xr:uid="{00000000-0005-0000-0000-00008C2E0000}"/>
    <cellStyle name="Navadno 4 4 7 2" xfId="11982" xr:uid="{00000000-0005-0000-0000-00008D2E0000}"/>
    <cellStyle name="Navadno 4 4 8" xfId="11983" xr:uid="{00000000-0005-0000-0000-00008E2E0000}"/>
    <cellStyle name="Navadno 4 4 8 2" xfId="11984" xr:uid="{00000000-0005-0000-0000-00008F2E0000}"/>
    <cellStyle name="Navadno 4 4 8 2 2" xfId="11985" xr:uid="{00000000-0005-0000-0000-0000902E0000}"/>
    <cellStyle name="Navadno 4 4 8 2 2 2" xfId="11986" xr:uid="{00000000-0005-0000-0000-0000912E0000}"/>
    <cellStyle name="Navadno 4 4 8 2 2 2 2" xfId="11987" xr:uid="{00000000-0005-0000-0000-0000922E0000}"/>
    <cellStyle name="Navadno 4 4 8 2 2 2 3" xfId="11988" xr:uid="{00000000-0005-0000-0000-0000932E0000}"/>
    <cellStyle name="Navadno 4 4 8 2 2 3" xfId="11989" xr:uid="{00000000-0005-0000-0000-0000942E0000}"/>
    <cellStyle name="Navadno 4 4 8 2 2 3 2" xfId="11990" xr:uid="{00000000-0005-0000-0000-0000952E0000}"/>
    <cellStyle name="Navadno 4 4 8 2 2 3 3" xfId="11991" xr:uid="{00000000-0005-0000-0000-0000962E0000}"/>
    <cellStyle name="Navadno 4 4 8 2 2 4" xfId="11992" xr:uid="{00000000-0005-0000-0000-0000972E0000}"/>
    <cellStyle name="Navadno 4 4 8 2 2 5" xfId="11993" xr:uid="{00000000-0005-0000-0000-0000982E0000}"/>
    <cellStyle name="Navadno 4 4 8 2 3" xfId="11994" xr:uid="{00000000-0005-0000-0000-0000992E0000}"/>
    <cellStyle name="Navadno 4 4 8 2 3 2" xfId="11995" xr:uid="{00000000-0005-0000-0000-00009A2E0000}"/>
    <cellStyle name="Navadno 4 4 8 2 3 2 2" xfId="11996" xr:uid="{00000000-0005-0000-0000-00009B2E0000}"/>
    <cellStyle name="Navadno 4 4 8 2 3 2 3" xfId="11997" xr:uid="{00000000-0005-0000-0000-00009C2E0000}"/>
    <cellStyle name="Navadno 4 4 8 2 3 3" xfId="11998" xr:uid="{00000000-0005-0000-0000-00009D2E0000}"/>
    <cellStyle name="Navadno 4 4 8 2 3 3 2" xfId="11999" xr:uid="{00000000-0005-0000-0000-00009E2E0000}"/>
    <cellStyle name="Navadno 4 4 8 2 3 3 3" xfId="12000" xr:uid="{00000000-0005-0000-0000-00009F2E0000}"/>
    <cellStyle name="Navadno 4 4 8 2 3 4" xfId="12001" xr:uid="{00000000-0005-0000-0000-0000A02E0000}"/>
    <cellStyle name="Navadno 4 4 8 2 3 5" xfId="12002" xr:uid="{00000000-0005-0000-0000-0000A12E0000}"/>
    <cellStyle name="Navadno 4 4 8 2 4" xfId="12003" xr:uid="{00000000-0005-0000-0000-0000A22E0000}"/>
    <cellStyle name="Navadno 4 4 8 2 4 2" xfId="12004" xr:uid="{00000000-0005-0000-0000-0000A32E0000}"/>
    <cellStyle name="Navadno 4 4 8 2 4 3" xfId="12005" xr:uid="{00000000-0005-0000-0000-0000A42E0000}"/>
    <cellStyle name="Navadno 4 4 8 2 5" xfId="12006" xr:uid="{00000000-0005-0000-0000-0000A52E0000}"/>
    <cellStyle name="Navadno 4 4 8 2 5 2" xfId="12007" xr:uid="{00000000-0005-0000-0000-0000A62E0000}"/>
    <cellStyle name="Navadno 4 4 8 2 5 3" xfId="12008" xr:uid="{00000000-0005-0000-0000-0000A72E0000}"/>
    <cellStyle name="Navadno 4 4 8 2 6" xfId="12009" xr:uid="{00000000-0005-0000-0000-0000A82E0000}"/>
    <cellStyle name="Navadno 4 4 8 2 7" xfId="12010" xr:uid="{00000000-0005-0000-0000-0000A92E0000}"/>
    <cellStyle name="Navadno 4 4 8 3" xfId="12011" xr:uid="{00000000-0005-0000-0000-0000AA2E0000}"/>
    <cellStyle name="Navadno 4 4 8 3 2" xfId="12012" xr:uid="{00000000-0005-0000-0000-0000AB2E0000}"/>
    <cellStyle name="Navadno 4 4 8 3 2 2" xfId="12013" xr:uid="{00000000-0005-0000-0000-0000AC2E0000}"/>
    <cellStyle name="Navadno 4 4 8 3 2 3" xfId="12014" xr:uid="{00000000-0005-0000-0000-0000AD2E0000}"/>
    <cellStyle name="Navadno 4 4 8 3 3" xfId="12015" xr:uid="{00000000-0005-0000-0000-0000AE2E0000}"/>
    <cellStyle name="Navadno 4 4 8 3 3 2" xfId="12016" xr:uid="{00000000-0005-0000-0000-0000AF2E0000}"/>
    <cellStyle name="Navadno 4 4 8 3 3 3" xfId="12017" xr:uid="{00000000-0005-0000-0000-0000B02E0000}"/>
    <cellStyle name="Navadno 4 4 8 3 4" xfId="12018" xr:uid="{00000000-0005-0000-0000-0000B12E0000}"/>
    <cellStyle name="Navadno 4 4 8 3 5" xfId="12019" xr:uid="{00000000-0005-0000-0000-0000B22E0000}"/>
    <cellStyle name="Navadno 4 4 8 4" xfId="12020" xr:uid="{00000000-0005-0000-0000-0000B32E0000}"/>
    <cellStyle name="Navadno 4 4 8 4 2" xfId="12021" xr:uid="{00000000-0005-0000-0000-0000B42E0000}"/>
    <cellStyle name="Navadno 4 4 8 4 2 2" xfId="12022" xr:uid="{00000000-0005-0000-0000-0000B52E0000}"/>
    <cellStyle name="Navadno 4 4 8 4 2 3" xfId="12023" xr:uid="{00000000-0005-0000-0000-0000B62E0000}"/>
    <cellStyle name="Navadno 4 4 8 4 3" xfId="12024" xr:uid="{00000000-0005-0000-0000-0000B72E0000}"/>
    <cellStyle name="Navadno 4 4 8 4 3 2" xfId="12025" xr:uid="{00000000-0005-0000-0000-0000B82E0000}"/>
    <cellStyle name="Navadno 4 4 8 4 3 3" xfId="12026" xr:uid="{00000000-0005-0000-0000-0000B92E0000}"/>
    <cellStyle name="Navadno 4 4 8 4 4" xfId="12027" xr:uid="{00000000-0005-0000-0000-0000BA2E0000}"/>
    <cellStyle name="Navadno 4 4 8 4 5" xfId="12028" xr:uid="{00000000-0005-0000-0000-0000BB2E0000}"/>
    <cellStyle name="Navadno 4 4 8 5" xfId="12029" xr:uid="{00000000-0005-0000-0000-0000BC2E0000}"/>
    <cellStyle name="Navadno 4 4 8 5 2" xfId="12030" xr:uid="{00000000-0005-0000-0000-0000BD2E0000}"/>
    <cellStyle name="Navadno 4 4 8 5 3" xfId="12031" xr:uid="{00000000-0005-0000-0000-0000BE2E0000}"/>
    <cellStyle name="Navadno 4 4 8 6" xfId="12032" xr:uid="{00000000-0005-0000-0000-0000BF2E0000}"/>
    <cellStyle name="Navadno 4 4 8 6 2" xfId="12033" xr:uid="{00000000-0005-0000-0000-0000C02E0000}"/>
    <cellStyle name="Navadno 4 4 8 6 3" xfId="12034" xr:uid="{00000000-0005-0000-0000-0000C12E0000}"/>
    <cellStyle name="Navadno 4 4 8 7" xfId="12035" xr:uid="{00000000-0005-0000-0000-0000C22E0000}"/>
    <cellStyle name="Navadno 4 4 8 8" xfId="12036" xr:uid="{00000000-0005-0000-0000-0000C32E0000}"/>
    <cellStyle name="Navadno 4 4 9" xfId="12037" xr:uid="{00000000-0005-0000-0000-0000C42E0000}"/>
    <cellStyle name="Navadno 4 4 9 2" xfId="12038" xr:uid="{00000000-0005-0000-0000-0000C52E0000}"/>
    <cellStyle name="Navadno 4 4 9 2 2" xfId="12039" xr:uid="{00000000-0005-0000-0000-0000C62E0000}"/>
    <cellStyle name="Navadno 4 4 9 2 2 2" xfId="12040" xr:uid="{00000000-0005-0000-0000-0000C72E0000}"/>
    <cellStyle name="Navadno 4 4 9 2 2 2 2" xfId="12041" xr:uid="{00000000-0005-0000-0000-0000C82E0000}"/>
    <cellStyle name="Navadno 4 4 9 2 2 2 3" xfId="12042" xr:uid="{00000000-0005-0000-0000-0000C92E0000}"/>
    <cellStyle name="Navadno 4 4 9 2 2 3" xfId="12043" xr:uid="{00000000-0005-0000-0000-0000CA2E0000}"/>
    <cellStyle name="Navadno 4 4 9 2 2 3 2" xfId="12044" xr:uid="{00000000-0005-0000-0000-0000CB2E0000}"/>
    <cellStyle name="Navadno 4 4 9 2 2 3 3" xfId="12045" xr:uid="{00000000-0005-0000-0000-0000CC2E0000}"/>
    <cellStyle name="Navadno 4 4 9 2 2 4" xfId="12046" xr:uid="{00000000-0005-0000-0000-0000CD2E0000}"/>
    <cellStyle name="Navadno 4 4 9 2 2 5" xfId="12047" xr:uid="{00000000-0005-0000-0000-0000CE2E0000}"/>
    <cellStyle name="Navadno 4 4 9 2 3" xfId="12048" xr:uid="{00000000-0005-0000-0000-0000CF2E0000}"/>
    <cellStyle name="Navadno 4 4 9 2 3 2" xfId="12049" xr:uid="{00000000-0005-0000-0000-0000D02E0000}"/>
    <cellStyle name="Navadno 4 4 9 2 3 2 2" xfId="12050" xr:uid="{00000000-0005-0000-0000-0000D12E0000}"/>
    <cellStyle name="Navadno 4 4 9 2 3 2 3" xfId="12051" xr:uid="{00000000-0005-0000-0000-0000D22E0000}"/>
    <cellStyle name="Navadno 4 4 9 2 3 3" xfId="12052" xr:uid="{00000000-0005-0000-0000-0000D32E0000}"/>
    <cellStyle name="Navadno 4 4 9 2 3 3 2" xfId="12053" xr:uid="{00000000-0005-0000-0000-0000D42E0000}"/>
    <cellStyle name="Navadno 4 4 9 2 3 3 3" xfId="12054" xr:uid="{00000000-0005-0000-0000-0000D52E0000}"/>
    <cellStyle name="Navadno 4 4 9 2 3 4" xfId="12055" xr:uid="{00000000-0005-0000-0000-0000D62E0000}"/>
    <cellStyle name="Navadno 4 4 9 2 3 5" xfId="12056" xr:uid="{00000000-0005-0000-0000-0000D72E0000}"/>
    <cellStyle name="Navadno 4 4 9 2 4" xfId="12057" xr:uid="{00000000-0005-0000-0000-0000D82E0000}"/>
    <cellStyle name="Navadno 4 4 9 2 4 2" xfId="12058" xr:uid="{00000000-0005-0000-0000-0000D92E0000}"/>
    <cellStyle name="Navadno 4 4 9 2 4 3" xfId="12059" xr:uid="{00000000-0005-0000-0000-0000DA2E0000}"/>
    <cellStyle name="Navadno 4 4 9 2 5" xfId="12060" xr:uid="{00000000-0005-0000-0000-0000DB2E0000}"/>
    <cellStyle name="Navadno 4 4 9 2 5 2" xfId="12061" xr:uid="{00000000-0005-0000-0000-0000DC2E0000}"/>
    <cellStyle name="Navadno 4 4 9 2 5 3" xfId="12062" xr:uid="{00000000-0005-0000-0000-0000DD2E0000}"/>
    <cellStyle name="Navadno 4 4 9 2 6" xfId="12063" xr:uid="{00000000-0005-0000-0000-0000DE2E0000}"/>
    <cellStyle name="Navadno 4 4 9 2 7" xfId="12064" xr:uid="{00000000-0005-0000-0000-0000DF2E0000}"/>
    <cellStyle name="Navadno 4 4 9 3" xfId="12065" xr:uid="{00000000-0005-0000-0000-0000E02E0000}"/>
    <cellStyle name="Navadno 4 4 9 3 2" xfId="12066" xr:uid="{00000000-0005-0000-0000-0000E12E0000}"/>
    <cellStyle name="Navadno 4 4 9 3 2 2" xfId="12067" xr:uid="{00000000-0005-0000-0000-0000E22E0000}"/>
    <cellStyle name="Navadno 4 4 9 3 2 3" xfId="12068" xr:uid="{00000000-0005-0000-0000-0000E32E0000}"/>
    <cellStyle name="Navadno 4 4 9 3 3" xfId="12069" xr:uid="{00000000-0005-0000-0000-0000E42E0000}"/>
    <cellStyle name="Navadno 4 4 9 3 3 2" xfId="12070" xr:uid="{00000000-0005-0000-0000-0000E52E0000}"/>
    <cellStyle name="Navadno 4 4 9 3 3 3" xfId="12071" xr:uid="{00000000-0005-0000-0000-0000E62E0000}"/>
    <cellStyle name="Navadno 4 4 9 3 4" xfId="12072" xr:uid="{00000000-0005-0000-0000-0000E72E0000}"/>
    <cellStyle name="Navadno 4 4 9 3 5" xfId="12073" xr:uid="{00000000-0005-0000-0000-0000E82E0000}"/>
    <cellStyle name="Navadno 4 4 9 4" xfId="12074" xr:uid="{00000000-0005-0000-0000-0000E92E0000}"/>
    <cellStyle name="Navadno 4 4 9 4 2" xfId="12075" xr:uid="{00000000-0005-0000-0000-0000EA2E0000}"/>
    <cellStyle name="Navadno 4 4 9 4 2 2" xfId="12076" xr:uid="{00000000-0005-0000-0000-0000EB2E0000}"/>
    <cellStyle name="Navadno 4 4 9 4 2 3" xfId="12077" xr:uid="{00000000-0005-0000-0000-0000EC2E0000}"/>
    <cellStyle name="Navadno 4 4 9 4 3" xfId="12078" xr:uid="{00000000-0005-0000-0000-0000ED2E0000}"/>
    <cellStyle name="Navadno 4 4 9 4 3 2" xfId="12079" xr:uid="{00000000-0005-0000-0000-0000EE2E0000}"/>
    <cellStyle name="Navadno 4 4 9 4 3 3" xfId="12080" xr:uid="{00000000-0005-0000-0000-0000EF2E0000}"/>
    <cellStyle name="Navadno 4 4 9 4 4" xfId="12081" xr:uid="{00000000-0005-0000-0000-0000F02E0000}"/>
    <cellStyle name="Navadno 4 4 9 4 5" xfId="12082" xr:uid="{00000000-0005-0000-0000-0000F12E0000}"/>
    <cellStyle name="Navadno 4 4 9 5" xfId="12083" xr:uid="{00000000-0005-0000-0000-0000F22E0000}"/>
    <cellStyle name="Navadno 4 4 9 5 2" xfId="12084" xr:uid="{00000000-0005-0000-0000-0000F32E0000}"/>
    <cellStyle name="Navadno 4 4 9 5 3" xfId="12085" xr:uid="{00000000-0005-0000-0000-0000F42E0000}"/>
    <cellStyle name="Navadno 4 4 9 6" xfId="12086" xr:uid="{00000000-0005-0000-0000-0000F52E0000}"/>
    <cellStyle name="Navadno 4 4 9 6 2" xfId="12087" xr:uid="{00000000-0005-0000-0000-0000F62E0000}"/>
    <cellStyle name="Navadno 4 4 9 6 3" xfId="12088" xr:uid="{00000000-0005-0000-0000-0000F72E0000}"/>
    <cellStyle name="Navadno 4 4 9 7" xfId="12089" xr:uid="{00000000-0005-0000-0000-0000F82E0000}"/>
    <cellStyle name="Navadno 4 4 9 8" xfId="12090" xr:uid="{00000000-0005-0000-0000-0000F92E0000}"/>
    <cellStyle name="Navadno 4 5" xfId="27" xr:uid="{00000000-0005-0000-0000-0000FA2E0000}"/>
    <cellStyle name="Navadno 4 5 2" xfId="70" xr:uid="{00000000-0005-0000-0000-0000FB2E0000}"/>
    <cellStyle name="Navadno 4 5 2 2" xfId="12091" xr:uid="{00000000-0005-0000-0000-0000FC2E0000}"/>
    <cellStyle name="Navadno 4 5 2 3" xfId="12092" xr:uid="{00000000-0005-0000-0000-0000FD2E0000}"/>
    <cellStyle name="Navadno 4 5 3" xfId="12093" xr:uid="{00000000-0005-0000-0000-0000FE2E0000}"/>
    <cellStyle name="Navadno 4 5 3 2" xfId="12094" xr:uid="{00000000-0005-0000-0000-0000FF2E0000}"/>
    <cellStyle name="Navadno 4 5 4" xfId="12095" xr:uid="{00000000-0005-0000-0000-0000002F0000}"/>
    <cellStyle name="Navadno 4 5 5" xfId="12096" xr:uid="{00000000-0005-0000-0000-0000012F0000}"/>
    <cellStyle name="Navadno 4 5 6" xfId="12097" xr:uid="{00000000-0005-0000-0000-0000022F0000}"/>
    <cellStyle name="Navadno 4 5 7" xfId="12098" xr:uid="{00000000-0005-0000-0000-0000032F0000}"/>
    <cellStyle name="Navadno 4 5 8" xfId="12099" xr:uid="{00000000-0005-0000-0000-0000042F0000}"/>
    <cellStyle name="Navadno 4 6" xfId="41" xr:uid="{00000000-0005-0000-0000-0000052F0000}"/>
    <cellStyle name="Navadno 4 6 2" xfId="12100" xr:uid="{00000000-0005-0000-0000-0000062F0000}"/>
    <cellStyle name="Navadno 4 6 2 2" xfId="12101" xr:uid="{00000000-0005-0000-0000-0000072F0000}"/>
    <cellStyle name="Navadno 4 6 3" xfId="12102" xr:uid="{00000000-0005-0000-0000-0000082F0000}"/>
    <cellStyle name="Navadno 4 6 4" xfId="12103" xr:uid="{00000000-0005-0000-0000-0000092F0000}"/>
    <cellStyle name="Navadno 4 6 5" xfId="12104" xr:uid="{00000000-0005-0000-0000-00000A2F0000}"/>
    <cellStyle name="Navadno 4 6 6" xfId="12105" xr:uid="{00000000-0005-0000-0000-00000B2F0000}"/>
    <cellStyle name="Navadno 4 6 7" xfId="12106" xr:uid="{00000000-0005-0000-0000-00000C2F0000}"/>
    <cellStyle name="Navadno 4 7" xfId="12107" xr:uid="{00000000-0005-0000-0000-00000D2F0000}"/>
    <cellStyle name="Navadno 4 7 2" xfId="12108" xr:uid="{00000000-0005-0000-0000-00000E2F0000}"/>
    <cellStyle name="Navadno 4 7 3" xfId="12109" xr:uid="{00000000-0005-0000-0000-00000F2F0000}"/>
    <cellStyle name="Navadno 4 7 4" xfId="12110" xr:uid="{00000000-0005-0000-0000-0000102F0000}"/>
    <cellStyle name="Navadno 4 7 5" xfId="12111" xr:uid="{00000000-0005-0000-0000-0000112F0000}"/>
    <cellStyle name="Navadno 4 7 6" xfId="12112" xr:uid="{00000000-0005-0000-0000-0000122F0000}"/>
    <cellStyle name="Navadno 4 7 7" xfId="12113" xr:uid="{00000000-0005-0000-0000-0000132F0000}"/>
    <cellStyle name="Navadno 4 8" xfId="12114" xr:uid="{00000000-0005-0000-0000-0000142F0000}"/>
    <cellStyle name="Navadno 4 9" xfId="12115" xr:uid="{00000000-0005-0000-0000-0000152F0000}"/>
    <cellStyle name="Navadno 40" xfId="12116" xr:uid="{00000000-0005-0000-0000-0000162F0000}"/>
    <cellStyle name="Navadno 40 10" xfId="12117" xr:uid="{00000000-0005-0000-0000-0000172F0000}"/>
    <cellStyle name="Navadno 40 11" xfId="12118" xr:uid="{00000000-0005-0000-0000-0000182F0000}"/>
    <cellStyle name="Navadno 40 12" xfId="12119" xr:uid="{00000000-0005-0000-0000-0000192F0000}"/>
    <cellStyle name="Navadno 40 13" xfId="12120" xr:uid="{00000000-0005-0000-0000-00001A2F0000}"/>
    <cellStyle name="Navadno 40 14" xfId="12121" xr:uid="{00000000-0005-0000-0000-00001B2F0000}"/>
    <cellStyle name="Navadno 40 15" xfId="12122" xr:uid="{00000000-0005-0000-0000-00001C2F0000}"/>
    <cellStyle name="Navadno 40 16" xfId="12123" xr:uid="{00000000-0005-0000-0000-00001D2F0000}"/>
    <cellStyle name="Navadno 40 17" xfId="12124" xr:uid="{00000000-0005-0000-0000-00001E2F0000}"/>
    <cellStyle name="Navadno 40 18" xfId="12125" xr:uid="{00000000-0005-0000-0000-00001F2F0000}"/>
    <cellStyle name="Navadno 40 19" xfId="12126" xr:uid="{00000000-0005-0000-0000-0000202F0000}"/>
    <cellStyle name="Navadno 40 2" xfId="12127" xr:uid="{00000000-0005-0000-0000-0000212F0000}"/>
    <cellStyle name="Navadno 40 2 2" xfId="12128" xr:uid="{00000000-0005-0000-0000-0000222F0000}"/>
    <cellStyle name="Navadno 40 3" xfId="12129" xr:uid="{00000000-0005-0000-0000-0000232F0000}"/>
    <cellStyle name="Navadno 40 4" xfId="12130" xr:uid="{00000000-0005-0000-0000-0000242F0000}"/>
    <cellStyle name="Navadno 40 5" xfId="12131" xr:uid="{00000000-0005-0000-0000-0000252F0000}"/>
    <cellStyle name="Navadno 40 6" xfId="12132" xr:uid="{00000000-0005-0000-0000-0000262F0000}"/>
    <cellStyle name="Navadno 40 7" xfId="12133" xr:uid="{00000000-0005-0000-0000-0000272F0000}"/>
    <cellStyle name="Navadno 40 8" xfId="12134" xr:uid="{00000000-0005-0000-0000-0000282F0000}"/>
    <cellStyle name="Navadno 40 9" xfId="12135" xr:uid="{00000000-0005-0000-0000-0000292F0000}"/>
    <cellStyle name="Navadno 41" xfId="12136" xr:uid="{00000000-0005-0000-0000-00002A2F0000}"/>
    <cellStyle name="Navadno 41 10" xfId="12137" xr:uid="{00000000-0005-0000-0000-00002B2F0000}"/>
    <cellStyle name="Navadno 41 11" xfId="12138" xr:uid="{00000000-0005-0000-0000-00002C2F0000}"/>
    <cellStyle name="Navadno 41 12" xfId="12139" xr:uid="{00000000-0005-0000-0000-00002D2F0000}"/>
    <cellStyle name="Navadno 41 13" xfId="12140" xr:uid="{00000000-0005-0000-0000-00002E2F0000}"/>
    <cellStyle name="Navadno 41 14" xfId="12141" xr:uid="{00000000-0005-0000-0000-00002F2F0000}"/>
    <cellStyle name="Navadno 41 15" xfId="12142" xr:uid="{00000000-0005-0000-0000-0000302F0000}"/>
    <cellStyle name="Navadno 41 16" xfId="12143" xr:uid="{00000000-0005-0000-0000-0000312F0000}"/>
    <cellStyle name="Navadno 41 17" xfId="12144" xr:uid="{00000000-0005-0000-0000-0000322F0000}"/>
    <cellStyle name="Navadno 41 18" xfId="12145" xr:uid="{00000000-0005-0000-0000-0000332F0000}"/>
    <cellStyle name="Navadno 41 19" xfId="12146" xr:uid="{00000000-0005-0000-0000-0000342F0000}"/>
    <cellStyle name="Navadno 41 2" xfId="12147" xr:uid="{00000000-0005-0000-0000-0000352F0000}"/>
    <cellStyle name="Navadno 41 2 2" xfId="12148" xr:uid="{00000000-0005-0000-0000-0000362F0000}"/>
    <cellStyle name="Navadno 41 20" xfId="12149" xr:uid="{00000000-0005-0000-0000-0000372F0000}"/>
    <cellStyle name="Navadno 41 21" xfId="12150" xr:uid="{00000000-0005-0000-0000-0000382F0000}"/>
    <cellStyle name="Navadno 41 22" xfId="12151" xr:uid="{00000000-0005-0000-0000-0000392F0000}"/>
    <cellStyle name="Navadno 41 23" xfId="12152" xr:uid="{00000000-0005-0000-0000-00003A2F0000}"/>
    <cellStyle name="Navadno 41 24" xfId="12153" xr:uid="{00000000-0005-0000-0000-00003B2F0000}"/>
    <cellStyle name="Navadno 41 3" xfId="12154" xr:uid="{00000000-0005-0000-0000-00003C2F0000}"/>
    <cellStyle name="Navadno 41 4" xfId="12155" xr:uid="{00000000-0005-0000-0000-00003D2F0000}"/>
    <cellStyle name="Navadno 41 5" xfId="12156" xr:uid="{00000000-0005-0000-0000-00003E2F0000}"/>
    <cellStyle name="Navadno 41 6" xfId="12157" xr:uid="{00000000-0005-0000-0000-00003F2F0000}"/>
    <cellStyle name="Navadno 41 7" xfId="12158" xr:uid="{00000000-0005-0000-0000-0000402F0000}"/>
    <cellStyle name="Navadno 41 8" xfId="12159" xr:uid="{00000000-0005-0000-0000-0000412F0000}"/>
    <cellStyle name="Navadno 41 9" xfId="12160" xr:uid="{00000000-0005-0000-0000-0000422F0000}"/>
    <cellStyle name="Navadno 42" xfId="12161" xr:uid="{00000000-0005-0000-0000-0000432F0000}"/>
    <cellStyle name="Navadno 42 10" xfId="12162" xr:uid="{00000000-0005-0000-0000-0000442F0000}"/>
    <cellStyle name="Navadno 42 11" xfId="12163" xr:uid="{00000000-0005-0000-0000-0000452F0000}"/>
    <cellStyle name="Navadno 42 12" xfId="12164" xr:uid="{00000000-0005-0000-0000-0000462F0000}"/>
    <cellStyle name="Navadno 42 13" xfId="12165" xr:uid="{00000000-0005-0000-0000-0000472F0000}"/>
    <cellStyle name="Navadno 42 14" xfId="12166" xr:uid="{00000000-0005-0000-0000-0000482F0000}"/>
    <cellStyle name="Navadno 42 15" xfId="12167" xr:uid="{00000000-0005-0000-0000-0000492F0000}"/>
    <cellStyle name="Navadno 42 16" xfId="12168" xr:uid="{00000000-0005-0000-0000-00004A2F0000}"/>
    <cellStyle name="Navadno 42 17" xfId="12169" xr:uid="{00000000-0005-0000-0000-00004B2F0000}"/>
    <cellStyle name="Navadno 42 18" xfId="12170" xr:uid="{00000000-0005-0000-0000-00004C2F0000}"/>
    <cellStyle name="Navadno 42 19" xfId="12171" xr:uid="{00000000-0005-0000-0000-00004D2F0000}"/>
    <cellStyle name="Navadno 42 2" xfId="12172" xr:uid="{00000000-0005-0000-0000-00004E2F0000}"/>
    <cellStyle name="Navadno 42 2 2" xfId="12173" xr:uid="{00000000-0005-0000-0000-00004F2F0000}"/>
    <cellStyle name="Navadno 42 20" xfId="12174" xr:uid="{00000000-0005-0000-0000-0000502F0000}"/>
    <cellStyle name="Navadno 42 21" xfId="12175" xr:uid="{00000000-0005-0000-0000-0000512F0000}"/>
    <cellStyle name="Navadno 42 22" xfId="12176" xr:uid="{00000000-0005-0000-0000-0000522F0000}"/>
    <cellStyle name="Navadno 42 23" xfId="12177" xr:uid="{00000000-0005-0000-0000-0000532F0000}"/>
    <cellStyle name="Navadno 42 24" xfId="12178" xr:uid="{00000000-0005-0000-0000-0000542F0000}"/>
    <cellStyle name="Navadno 42 3" xfId="12179" xr:uid="{00000000-0005-0000-0000-0000552F0000}"/>
    <cellStyle name="Navadno 42 3 2" xfId="12180" xr:uid="{00000000-0005-0000-0000-0000562F0000}"/>
    <cellStyle name="Navadno 42 4" xfId="12181" xr:uid="{00000000-0005-0000-0000-0000572F0000}"/>
    <cellStyle name="Navadno 42 5" xfId="12182" xr:uid="{00000000-0005-0000-0000-0000582F0000}"/>
    <cellStyle name="Navadno 42 6" xfId="12183" xr:uid="{00000000-0005-0000-0000-0000592F0000}"/>
    <cellStyle name="Navadno 42 7" xfId="12184" xr:uid="{00000000-0005-0000-0000-00005A2F0000}"/>
    <cellStyle name="Navadno 42 8" xfId="12185" xr:uid="{00000000-0005-0000-0000-00005B2F0000}"/>
    <cellStyle name="Navadno 42 9" xfId="12186" xr:uid="{00000000-0005-0000-0000-00005C2F0000}"/>
    <cellStyle name="Navadno 43" xfId="12187" xr:uid="{00000000-0005-0000-0000-00005D2F0000}"/>
    <cellStyle name="Navadno 43 10" xfId="12188" xr:uid="{00000000-0005-0000-0000-00005E2F0000}"/>
    <cellStyle name="Navadno 43 11" xfId="12189" xr:uid="{00000000-0005-0000-0000-00005F2F0000}"/>
    <cellStyle name="Navadno 43 12" xfId="12190" xr:uid="{00000000-0005-0000-0000-0000602F0000}"/>
    <cellStyle name="Navadno 43 13" xfId="12191" xr:uid="{00000000-0005-0000-0000-0000612F0000}"/>
    <cellStyle name="Navadno 43 14" xfId="12192" xr:uid="{00000000-0005-0000-0000-0000622F0000}"/>
    <cellStyle name="Navadno 43 15" xfId="12193" xr:uid="{00000000-0005-0000-0000-0000632F0000}"/>
    <cellStyle name="Navadno 43 16" xfId="12194" xr:uid="{00000000-0005-0000-0000-0000642F0000}"/>
    <cellStyle name="Navadno 43 17" xfId="12195" xr:uid="{00000000-0005-0000-0000-0000652F0000}"/>
    <cellStyle name="Navadno 43 18" xfId="12196" xr:uid="{00000000-0005-0000-0000-0000662F0000}"/>
    <cellStyle name="Navadno 43 19" xfId="12197" xr:uid="{00000000-0005-0000-0000-0000672F0000}"/>
    <cellStyle name="Navadno 43 2" xfId="12198" xr:uid="{00000000-0005-0000-0000-0000682F0000}"/>
    <cellStyle name="Navadno 43 2 2" xfId="12199" xr:uid="{00000000-0005-0000-0000-0000692F0000}"/>
    <cellStyle name="Navadno 43 20" xfId="12200" xr:uid="{00000000-0005-0000-0000-00006A2F0000}"/>
    <cellStyle name="Navadno 43 21" xfId="12201" xr:uid="{00000000-0005-0000-0000-00006B2F0000}"/>
    <cellStyle name="Navadno 43 22" xfId="12202" xr:uid="{00000000-0005-0000-0000-00006C2F0000}"/>
    <cellStyle name="Navadno 43 23" xfId="12203" xr:uid="{00000000-0005-0000-0000-00006D2F0000}"/>
    <cellStyle name="Navadno 43 24" xfId="12204" xr:uid="{00000000-0005-0000-0000-00006E2F0000}"/>
    <cellStyle name="Navadno 43 3" xfId="12205" xr:uid="{00000000-0005-0000-0000-00006F2F0000}"/>
    <cellStyle name="Navadno 43 3 2" xfId="12206" xr:uid="{00000000-0005-0000-0000-0000702F0000}"/>
    <cellStyle name="Navadno 43 4" xfId="12207" xr:uid="{00000000-0005-0000-0000-0000712F0000}"/>
    <cellStyle name="Navadno 43 5" xfId="12208" xr:uid="{00000000-0005-0000-0000-0000722F0000}"/>
    <cellStyle name="Navadno 43 6" xfId="12209" xr:uid="{00000000-0005-0000-0000-0000732F0000}"/>
    <cellStyle name="Navadno 43 7" xfId="12210" xr:uid="{00000000-0005-0000-0000-0000742F0000}"/>
    <cellStyle name="Navadno 43 8" xfId="12211" xr:uid="{00000000-0005-0000-0000-0000752F0000}"/>
    <cellStyle name="Navadno 43 9" xfId="12212" xr:uid="{00000000-0005-0000-0000-0000762F0000}"/>
    <cellStyle name="Navadno 44" xfId="12213" xr:uid="{00000000-0005-0000-0000-0000772F0000}"/>
    <cellStyle name="Navadno 44 10" xfId="12214" xr:uid="{00000000-0005-0000-0000-0000782F0000}"/>
    <cellStyle name="Navadno 44 11" xfId="12215" xr:uid="{00000000-0005-0000-0000-0000792F0000}"/>
    <cellStyle name="Navadno 44 12" xfId="12216" xr:uid="{00000000-0005-0000-0000-00007A2F0000}"/>
    <cellStyle name="Navadno 44 13" xfId="12217" xr:uid="{00000000-0005-0000-0000-00007B2F0000}"/>
    <cellStyle name="Navadno 44 14" xfId="12218" xr:uid="{00000000-0005-0000-0000-00007C2F0000}"/>
    <cellStyle name="Navadno 44 15" xfId="12219" xr:uid="{00000000-0005-0000-0000-00007D2F0000}"/>
    <cellStyle name="Navadno 44 16" xfId="12220" xr:uid="{00000000-0005-0000-0000-00007E2F0000}"/>
    <cellStyle name="Navadno 44 17" xfId="12221" xr:uid="{00000000-0005-0000-0000-00007F2F0000}"/>
    <cellStyle name="Navadno 44 2" xfId="12222" xr:uid="{00000000-0005-0000-0000-0000802F0000}"/>
    <cellStyle name="Navadno 44 2 2" xfId="12223" xr:uid="{00000000-0005-0000-0000-0000812F0000}"/>
    <cellStyle name="Navadno 44 3" xfId="12224" xr:uid="{00000000-0005-0000-0000-0000822F0000}"/>
    <cellStyle name="Navadno 44 3 2" xfId="12225" xr:uid="{00000000-0005-0000-0000-0000832F0000}"/>
    <cellStyle name="Navadno 44 4" xfId="12226" xr:uid="{00000000-0005-0000-0000-0000842F0000}"/>
    <cellStyle name="Navadno 44 5" xfId="12227" xr:uid="{00000000-0005-0000-0000-0000852F0000}"/>
    <cellStyle name="Navadno 44 6" xfId="12228" xr:uid="{00000000-0005-0000-0000-0000862F0000}"/>
    <cellStyle name="Navadno 44 7" xfId="12229" xr:uid="{00000000-0005-0000-0000-0000872F0000}"/>
    <cellStyle name="Navadno 44 8" xfId="12230" xr:uid="{00000000-0005-0000-0000-0000882F0000}"/>
    <cellStyle name="Navadno 44 9" xfId="12231" xr:uid="{00000000-0005-0000-0000-0000892F0000}"/>
    <cellStyle name="Navadno 45" xfId="12232" xr:uid="{00000000-0005-0000-0000-00008A2F0000}"/>
    <cellStyle name="Navadno 45 2" xfId="12233" xr:uid="{00000000-0005-0000-0000-00008B2F0000}"/>
    <cellStyle name="Navadno 45 2 2" xfId="12234" xr:uid="{00000000-0005-0000-0000-00008C2F0000}"/>
    <cellStyle name="Navadno 45 2 3" xfId="12235" xr:uid="{00000000-0005-0000-0000-00008D2F0000}"/>
    <cellStyle name="Navadno 45 3" xfId="12236" xr:uid="{00000000-0005-0000-0000-00008E2F0000}"/>
    <cellStyle name="Navadno 45 4" xfId="12237" xr:uid="{00000000-0005-0000-0000-00008F2F0000}"/>
    <cellStyle name="Navadno 46" xfId="12238" xr:uid="{00000000-0005-0000-0000-0000902F0000}"/>
    <cellStyle name="Navadno 46 2" xfId="12239" xr:uid="{00000000-0005-0000-0000-0000912F0000}"/>
    <cellStyle name="Navadno 46 2 2" xfId="12240" xr:uid="{00000000-0005-0000-0000-0000922F0000}"/>
    <cellStyle name="Navadno 46 2 3" xfId="12241" xr:uid="{00000000-0005-0000-0000-0000932F0000}"/>
    <cellStyle name="Navadno 46 3" xfId="12242" xr:uid="{00000000-0005-0000-0000-0000942F0000}"/>
    <cellStyle name="Navadno 46 4" xfId="12243" xr:uid="{00000000-0005-0000-0000-0000952F0000}"/>
    <cellStyle name="Navadno 47" xfId="12244" xr:uid="{00000000-0005-0000-0000-0000962F0000}"/>
    <cellStyle name="Navadno 47 10" xfId="12245" xr:uid="{00000000-0005-0000-0000-0000972F0000}"/>
    <cellStyle name="Navadno 47 2" xfId="12246" xr:uid="{00000000-0005-0000-0000-0000982F0000}"/>
    <cellStyle name="Navadno 47 2 2" xfId="12247" xr:uid="{00000000-0005-0000-0000-0000992F0000}"/>
    <cellStyle name="Navadno 47 3" xfId="12248" xr:uid="{00000000-0005-0000-0000-00009A2F0000}"/>
    <cellStyle name="Navadno 48" xfId="12249" xr:uid="{00000000-0005-0000-0000-00009B2F0000}"/>
    <cellStyle name="Navadno 48 10" xfId="12250" xr:uid="{00000000-0005-0000-0000-00009C2F0000}"/>
    <cellStyle name="Navadno 48 10 10" xfId="12251" xr:uid="{00000000-0005-0000-0000-00009D2F0000}"/>
    <cellStyle name="Navadno 48 11" xfId="12252" xr:uid="{00000000-0005-0000-0000-00009E2F0000}"/>
    <cellStyle name="Navadno 48 12" xfId="12253" xr:uid="{00000000-0005-0000-0000-00009F2F0000}"/>
    <cellStyle name="Navadno 48 13" xfId="12254" xr:uid="{00000000-0005-0000-0000-0000A02F0000}"/>
    <cellStyle name="Navadno 48 14" xfId="12255" xr:uid="{00000000-0005-0000-0000-0000A12F0000}"/>
    <cellStyle name="Navadno 48 15" xfId="12256" xr:uid="{00000000-0005-0000-0000-0000A22F0000}"/>
    <cellStyle name="Navadno 48 16" xfId="12257" xr:uid="{00000000-0005-0000-0000-0000A32F0000}"/>
    <cellStyle name="Navadno 48 17" xfId="12258" xr:uid="{00000000-0005-0000-0000-0000A42F0000}"/>
    <cellStyle name="Navadno 48 18" xfId="12259" xr:uid="{00000000-0005-0000-0000-0000A52F0000}"/>
    <cellStyle name="Navadno 48 2" xfId="12260" xr:uid="{00000000-0005-0000-0000-0000A62F0000}"/>
    <cellStyle name="Navadno 48 2 2" xfId="12261" xr:uid="{00000000-0005-0000-0000-0000A72F0000}"/>
    <cellStyle name="Navadno 48 3" xfId="12262" xr:uid="{00000000-0005-0000-0000-0000A82F0000}"/>
    <cellStyle name="Navadno 48 3 2" xfId="12263" xr:uid="{00000000-0005-0000-0000-0000A92F0000}"/>
    <cellStyle name="Navadno 48 4" xfId="12264" xr:uid="{00000000-0005-0000-0000-0000AA2F0000}"/>
    <cellStyle name="Navadno 48 5" xfId="12265" xr:uid="{00000000-0005-0000-0000-0000AB2F0000}"/>
    <cellStyle name="Navadno 48 6" xfId="12266" xr:uid="{00000000-0005-0000-0000-0000AC2F0000}"/>
    <cellStyle name="Navadno 48 7" xfId="12267" xr:uid="{00000000-0005-0000-0000-0000AD2F0000}"/>
    <cellStyle name="Navadno 48 8" xfId="12268" xr:uid="{00000000-0005-0000-0000-0000AE2F0000}"/>
    <cellStyle name="Navadno 48 9" xfId="12269" xr:uid="{00000000-0005-0000-0000-0000AF2F0000}"/>
    <cellStyle name="Navadno 49" xfId="12270" xr:uid="{00000000-0005-0000-0000-0000B02F0000}"/>
    <cellStyle name="Navadno 49 2" xfId="12271" xr:uid="{00000000-0005-0000-0000-0000B12F0000}"/>
    <cellStyle name="Navadno 49 2 2" xfId="12272" xr:uid="{00000000-0005-0000-0000-0000B22F0000}"/>
    <cellStyle name="Navadno 49 3" xfId="12273" xr:uid="{00000000-0005-0000-0000-0000B32F0000}"/>
    <cellStyle name="Navadno 5" xfId="11" xr:uid="{00000000-0005-0000-0000-0000B42F0000}"/>
    <cellStyle name="Navadno 5 10" xfId="12274" xr:uid="{00000000-0005-0000-0000-0000B52F0000}"/>
    <cellStyle name="Navadno 5 10 2" xfId="12275" xr:uid="{00000000-0005-0000-0000-0000B62F0000}"/>
    <cellStyle name="Navadno 5 11" xfId="12276" xr:uid="{00000000-0005-0000-0000-0000B72F0000}"/>
    <cellStyle name="Navadno 5 11 2" xfId="12277" xr:uid="{00000000-0005-0000-0000-0000B82F0000}"/>
    <cellStyle name="Navadno 5 12" xfId="12278" xr:uid="{00000000-0005-0000-0000-0000B92F0000}"/>
    <cellStyle name="Navadno 5 12 2" xfId="12279" xr:uid="{00000000-0005-0000-0000-0000BA2F0000}"/>
    <cellStyle name="Navadno 5 13" xfId="12280" xr:uid="{00000000-0005-0000-0000-0000BB2F0000}"/>
    <cellStyle name="Navadno 5 13 2" xfId="12281" xr:uid="{00000000-0005-0000-0000-0000BC2F0000}"/>
    <cellStyle name="Navadno 5 14" xfId="12282" xr:uid="{00000000-0005-0000-0000-0000BD2F0000}"/>
    <cellStyle name="Navadno 5 14 2" xfId="12283" xr:uid="{00000000-0005-0000-0000-0000BE2F0000}"/>
    <cellStyle name="Navadno 5 15" xfId="12284" xr:uid="{00000000-0005-0000-0000-0000BF2F0000}"/>
    <cellStyle name="Navadno 5 15 2" xfId="12285" xr:uid="{00000000-0005-0000-0000-0000C02F0000}"/>
    <cellStyle name="Navadno 5 16" xfId="12286" xr:uid="{00000000-0005-0000-0000-0000C12F0000}"/>
    <cellStyle name="Navadno 5 16 2" xfId="12287" xr:uid="{00000000-0005-0000-0000-0000C22F0000}"/>
    <cellStyle name="Navadno 5 17" xfId="12288" xr:uid="{00000000-0005-0000-0000-0000C32F0000}"/>
    <cellStyle name="Navadno 5 17 2" xfId="12289" xr:uid="{00000000-0005-0000-0000-0000C42F0000}"/>
    <cellStyle name="Navadno 5 18" xfId="12290" xr:uid="{00000000-0005-0000-0000-0000C52F0000}"/>
    <cellStyle name="Navadno 5 18 2" xfId="12291" xr:uid="{00000000-0005-0000-0000-0000C62F0000}"/>
    <cellStyle name="Navadno 5 19" xfId="12292" xr:uid="{00000000-0005-0000-0000-0000C72F0000}"/>
    <cellStyle name="Navadno 5 19 2" xfId="12293" xr:uid="{00000000-0005-0000-0000-0000C82F0000}"/>
    <cellStyle name="Navadno 5 2" xfId="175" xr:uid="{00000000-0005-0000-0000-0000C92F0000}"/>
    <cellStyle name="Navadno 5 2 10" xfId="12294" xr:uid="{00000000-0005-0000-0000-0000CA2F0000}"/>
    <cellStyle name="Navadno 5 2 11" xfId="12295" xr:uid="{00000000-0005-0000-0000-0000CB2F0000}"/>
    <cellStyle name="Navadno 5 2 12" xfId="12296" xr:uid="{00000000-0005-0000-0000-0000CC2F0000}"/>
    <cellStyle name="Navadno 5 2 13" xfId="12297" xr:uid="{00000000-0005-0000-0000-0000CD2F0000}"/>
    <cellStyle name="Navadno 5 2 14" xfId="12298" xr:uid="{00000000-0005-0000-0000-0000CE2F0000}"/>
    <cellStyle name="Navadno 5 2 15" xfId="12299" xr:uid="{00000000-0005-0000-0000-0000CF2F0000}"/>
    <cellStyle name="Navadno 5 2 16" xfId="12300" xr:uid="{00000000-0005-0000-0000-0000D02F0000}"/>
    <cellStyle name="Navadno 5 2 17" xfId="12301" xr:uid="{00000000-0005-0000-0000-0000D12F0000}"/>
    <cellStyle name="Navadno 5 2 18" xfId="12302" xr:uid="{00000000-0005-0000-0000-0000D22F0000}"/>
    <cellStyle name="Navadno 5 2 19" xfId="12303" xr:uid="{00000000-0005-0000-0000-0000D32F0000}"/>
    <cellStyle name="Navadno 5 2 2" xfId="12304" xr:uid="{00000000-0005-0000-0000-0000D42F0000}"/>
    <cellStyle name="Navadno 5 2 2 2" xfId="12305" xr:uid="{00000000-0005-0000-0000-0000D52F0000}"/>
    <cellStyle name="Navadno 5 2 20" xfId="12306" xr:uid="{00000000-0005-0000-0000-0000D62F0000}"/>
    <cellStyle name="Navadno 5 2 21" xfId="12307" xr:uid="{00000000-0005-0000-0000-0000D72F0000}"/>
    <cellStyle name="Navadno 5 2 22" xfId="12308" xr:uid="{00000000-0005-0000-0000-0000D82F0000}"/>
    <cellStyle name="Navadno 5 2 23" xfId="12309" xr:uid="{00000000-0005-0000-0000-0000D92F0000}"/>
    <cellStyle name="Navadno 5 2 24" xfId="12310" xr:uid="{00000000-0005-0000-0000-0000DA2F0000}"/>
    <cellStyle name="Navadno 5 2 3" xfId="12311" xr:uid="{00000000-0005-0000-0000-0000DB2F0000}"/>
    <cellStyle name="Navadno 5 2 3 2" xfId="12312" xr:uid="{00000000-0005-0000-0000-0000DC2F0000}"/>
    <cellStyle name="Navadno 5 2 4" xfId="12313" xr:uid="{00000000-0005-0000-0000-0000DD2F0000}"/>
    <cellStyle name="Navadno 5 2 5" xfId="12314" xr:uid="{00000000-0005-0000-0000-0000DE2F0000}"/>
    <cellStyle name="Navadno 5 2 6" xfId="12315" xr:uid="{00000000-0005-0000-0000-0000DF2F0000}"/>
    <cellStyle name="Navadno 5 2 7" xfId="12316" xr:uid="{00000000-0005-0000-0000-0000E02F0000}"/>
    <cellStyle name="Navadno 5 2 8" xfId="12317" xr:uid="{00000000-0005-0000-0000-0000E12F0000}"/>
    <cellStyle name="Navadno 5 2 9" xfId="12318" xr:uid="{00000000-0005-0000-0000-0000E22F0000}"/>
    <cellStyle name="Navadno 5 20" xfId="12319" xr:uid="{00000000-0005-0000-0000-0000E32F0000}"/>
    <cellStyle name="Navadno 5 20 2" xfId="12320" xr:uid="{00000000-0005-0000-0000-0000E42F0000}"/>
    <cellStyle name="Navadno 5 21" xfId="12321" xr:uid="{00000000-0005-0000-0000-0000E52F0000}"/>
    <cellStyle name="Navadno 5 21 2" xfId="12322" xr:uid="{00000000-0005-0000-0000-0000E62F0000}"/>
    <cellStyle name="Navadno 5 22" xfId="12323" xr:uid="{00000000-0005-0000-0000-0000E72F0000}"/>
    <cellStyle name="Navadno 5 22 2" xfId="12324" xr:uid="{00000000-0005-0000-0000-0000E82F0000}"/>
    <cellStyle name="Navadno 5 23" xfId="12325" xr:uid="{00000000-0005-0000-0000-0000E92F0000}"/>
    <cellStyle name="Navadno 5 23 2" xfId="12326" xr:uid="{00000000-0005-0000-0000-0000EA2F0000}"/>
    <cellStyle name="Navadno 5 24" xfId="12327" xr:uid="{00000000-0005-0000-0000-0000EB2F0000}"/>
    <cellStyle name="Navadno 5 24 2" xfId="12328" xr:uid="{00000000-0005-0000-0000-0000EC2F0000}"/>
    <cellStyle name="Navadno 5 25" xfId="12329" xr:uid="{00000000-0005-0000-0000-0000ED2F0000}"/>
    <cellStyle name="Navadno 5 25 2" xfId="12330" xr:uid="{00000000-0005-0000-0000-0000EE2F0000}"/>
    <cellStyle name="Navadno 5 26" xfId="12331" xr:uid="{00000000-0005-0000-0000-0000EF2F0000}"/>
    <cellStyle name="Navadno 5 26 2" xfId="12332" xr:uid="{00000000-0005-0000-0000-0000F02F0000}"/>
    <cellStyle name="Navadno 5 27" xfId="12333" xr:uid="{00000000-0005-0000-0000-0000F12F0000}"/>
    <cellStyle name="Navadno 5 27 2" xfId="12334" xr:uid="{00000000-0005-0000-0000-0000F22F0000}"/>
    <cellStyle name="Navadno 5 28" xfId="12335" xr:uid="{00000000-0005-0000-0000-0000F32F0000}"/>
    <cellStyle name="Navadno 5 28 2" xfId="12336" xr:uid="{00000000-0005-0000-0000-0000F42F0000}"/>
    <cellStyle name="Navadno 5 29" xfId="12337" xr:uid="{00000000-0005-0000-0000-0000F52F0000}"/>
    <cellStyle name="Navadno 5 29 2" xfId="12338" xr:uid="{00000000-0005-0000-0000-0000F62F0000}"/>
    <cellStyle name="Navadno 5 3" xfId="12339" xr:uid="{00000000-0005-0000-0000-0000F72F0000}"/>
    <cellStyle name="Navadno 5 3 2" xfId="12340" xr:uid="{00000000-0005-0000-0000-0000F82F0000}"/>
    <cellStyle name="Navadno 5 3 2 2" xfId="12341" xr:uid="{00000000-0005-0000-0000-0000F92F0000}"/>
    <cellStyle name="Navadno 5 3 3" xfId="12342" xr:uid="{00000000-0005-0000-0000-0000FA2F0000}"/>
    <cellStyle name="Navadno 5 3 4" xfId="12343" xr:uid="{00000000-0005-0000-0000-0000FB2F0000}"/>
    <cellStyle name="Navadno 5 3 5" xfId="12344" xr:uid="{00000000-0005-0000-0000-0000FC2F0000}"/>
    <cellStyle name="Navadno 5 3 6" xfId="12345" xr:uid="{00000000-0005-0000-0000-0000FD2F0000}"/>
    <cellStyle name="Navadno 5 3 7" xfId="12346" xr:uid="{00000000-0005-0000-0000-0000FE2F0000}"/>
    <cellStyle name="Navadno 5 3 8" xfId="12347" xr:uid="{00000000-0005-0000-0000-0000FF2F0000}"/>
    <cellStyle name="Navadno 5 30" xfId="12348" xr:uid="{00000000-0005-0000-0000-000000300000}"/>
    <cellStyle name="Navadno 5 30 2" xfId="12349" xr:uid="{00000000-0005-0000-0000-000001300000}"/>
    <cellStyle name="Navadno 5 31" xfId="12350" xr:uid="{00000000-0005-0000-0000-000002300000}"/>
    <cellStyle name="Navadno 5 31 2" xfId="12351" xr:uid="{00000000-0005-0000-0000-000003300000}"/>
    <cellStyle name="Navadno 5 32" xfId="12352" xr:uid="{00000000-0005-0000-0000-000004300000}"/>
    <cellStyle name="Navadno 5 32 2" xfId="12353" xr:uid="{00000000-0005-0000-0000-000005300000}"/>
    <cellStyle name="Navadno 5 33" xfId="12354" xr:uid="{00000000-0005-0000-0000-000006300000}"/>
    <cellStyle name="Navadno 5 33 2" xfId="12355" xr:uid="{00000000-0005-0000-0000-000007300000}"/>
    <cellStyle name="Navadno 5 34" xfId="12356" xr:uid="{00000000-0005-0000-0000-000008300000}"/>
    <cellStyle name="Navadno 5 34 2" xfId="12357" xr:uid="{00000000-0005-0000-0000-000009300000}"/>
    <cellStyle name="Navadno 5 35" xfId="12358" xr:uid="{00000000-0005-0000-0000-00000A300000}"/>
    <cellStyle name="Navadno 5 35 2" xfId="12359" xr:uid="{00000000-0005-0000-0000-00000B300000}"/>
    <cellStyle name="Navadno 5 36" xfId="12360" xr:uid="{00000000-0005-0000-0000-00000C300000}"/>
    <cellStyle name="Navadno 5 36 2" xfId="12361" xr:uid="{00000000-0005-0000-0000-00000D300000}"/>
    <cellStyle name="Navadno 5 37" xfId="12362" xr:uid="{00000000-0005-0000-0000-00000E300000}"/>
    <cellStyle name="Navadno 5 37 2" xfId="12363" xr:uid="{00000000-0005-0000-0000-00000F300000}"/>
    <cellStyle name="Navadno 5 38" xfId="12364" xr:uid="{00000000-0005-0000-0000-000010300000}"/>
    <cellStyle name="Navadno 5 38 2" xfId="12365" xr:uid="{00000000-0005-0000-0000-000011300000}"/>
    <cellStyle name="Navadno 5 39" xfId="12366" xr:uid="{00000000-0005-0000-0000-000012300000}"/>
    <cellStyle name="Navadno 5 39 2" xfId="12367" xr:uid="{00000000-0005-0000-0000-000013300000}"/>
    <cellStyle name="Navadno 5 4" xfId="12368" xr:uid="{00000000-0005-0000-0000-000014300000}"/>
    <cellStyle name="Navadno 5 4 2" xfId="12369" xr:uid="{00000000-0005-0000-0000-000015300000}"/>
    <cellStyle name="Navadno 5 4 2 2" xfId="12370" xr:uid="{00000000-0005-0000-0000-000016300000}"/>
    <cellStyle name="Navadno 5 4 3" xfId="12371" xr:uid="{00000000-0005-0000-0000-000017300000}"/>
    <cellStyle name="Navadno 5 4 4" xfId="12372" xr:uid="{00000000-0005-0000-0000-000018300000}"/>
    <cellStyle name="Navadno 5 4 5" xfId="12373" xr:uid="{00000000-0005-0000-0000-000019300000}"/>
    <cellStyle name="Navadno 5 4 6" xfId="12374" xr:uid="{00000000-0005-0000-0000-00001A300000}"/>
    <cellStyle name="Navadno 5 4 7" xfId="12375" xr:uid="{00000000-0005-0000-0000-00001B300000}"/>
    <cellStyle name="Navadno 5 40" xfId="12376" xr:uid="{00000000-0005-0000-0000-00001C300000}"/>
    <cellStyle name="Navadno 5 40 2" xfId="12377" xr:uid="{00000000-0005-0000-0000-00001D300000}"/>
    <cellStyle name="Navadno 5 41" xfId="12378" xr:uid="{00000000-0005-0000-0000-00001E300000}"/>
    <cellStyle name="Navadno 5 41 2" xfId="12379" xr:uid="{00000000-0005-0000-0000-00001F300000}"/>
    <cellStyle name="Navadno 5 42" xfId="12380" xr:uid="{00000000-0005-0000-0000-000020300000}"/>
    <cellStyle name="Navadno 5 42 2" xfId="12381" xr:uid="{00000000-0005-0000-0000-000021300000}"/>
    <cellStyle name="Navadno 5 43" xfId="12382" xr:uid="{00000000-0005-0000-0000-000022300000}"/>
    <cellStyle name="Navadno 5 43 2" xfId="12383" xr:uid="{00000000-0005-0000-0000-000023300000}"/>
    <cellStyle name="Navadno 5 44" xfId="12384" xr:uid="{00000000-0005-0000-0000-000024300000}"/>
    <cellStyle name="Navadno 5 44 2" xfId="12385" xr:uid="{00000000-0005-0000-0000-000025300000}"/>
    <cellStyle name="Navadno 5 45" xfId="12386" xr:uid="{00000000-0005-0000-0000-000026300000}"/>
    <cellStyle name="Navadno 5 46" xfId="12387" xr:uid="{00000000-0005-0000-0000-000027300000}"/>
    <cellStyle name="Navadno 5 5" xfId="12388" xr:uid="{00000000-0005-0000-0000-000028300000}"/>
    <cellStyle name="Navadno 5 5 2" xfId="12389" xr:uid="{00000000-0005-0000-0000-000029300000}"/>
    <cellStyle name="Navadno 5 5 2 2" xfId="12390" xr:uid="{00000000-0005-0000-0000-00002A300000}"/>
    <cellStyle name="Navadno 5 5 3" xfId="12391" xr:uid="{00000000-0005-0000-0000-00002B300000}"/>
    <cellStyle name="Navadno 5 5 4" xfId="12392" xr:uid="{00000000-0005-0000-0000-00002C300000}"/>
    <cellStyle name="Navadno 5 5 5" xfId="12393" xr:uid="{00000000-0005-0000-0000-00002D300000}"/>
    <cellStyle name="Navadno 5 5 6" xfId="12394" xr:uid="{00000000-0005-0000-0000-00002E300000}"/>
    <cellStyle name="Navadno 5 5 7" xfId="12395" xr:uid="{00000000-0005-0000-0000-00002F300000}"/>
    <cellStyle name="Navadno 5 6" xfId="12396" xr:uid="{00000000-0005-0000-0000-000030300000}"/>
    <cellStyle name="Navadno 5 6 2" xfId="12397" xr:uid="{00000000-0005-0000-0000-000031300000}"/>
    <cellStyle name="Navadno 5 6 3" xfId="12398" xr:uid="{00000000-0005-0000-0000-000032300000}"/>
    <cellStyle name="Navadno 5 6 4" xfId="12399" xr:uid="{00000000-0005-0000-0000-000033300000}"/>
    <cellStyle name="Navadno 5 6 5" xfId="12400" xr:uid="{00000000-0005-0000-0000-000034300000}"/>
    <cellStyle name="Navadno 5 6 6" xfId="12401" xr:uid="{00000000-0005-0000-0000-000035300000}"/>
    <cellStyle name="Navadno 5 6 7" xfId="12402" xr:uid="{00000000-0005-0000-0000-000036300000}"/>
    <cellStyle name="Navadno 5 7" xfId="12403" xr:uid="{00000000-0005-0000-0000-000037300000}"/>
    <cellStyle name="Navadno 5 7 2" xfId="12404" xr:uid="{00000000-0005-0000-0000-000038300000}"/>
    <cellStyle name="Navadno 5 7 3" xfId="12405" xr:uid="{00000000-0005-0000-0000-000039300000}"/>
    <cellStyle name="Navadno 5 8" xfId="12406" xr:uid="{00000000-0005-0000-0000-00003A300000}"/>
    <cellStyle name="Navadno 5 8 2" xfId="12407" xr:uid="{00000000-0005-0000-0000-00003B300000}"/>
    <cellStyle name="Navadno 5 8 3" xfId="12408" xr:uid="{00000000-0005-0000-0000-00003C300000}"/>
    <cellStyle name="Navadno 5 9" xfId="12409" xr:uid="{00000000-0005-0000-0000-00003D300000}"/>
    <cellStyle name="Navadno 5 9 2" xfId="12410" xr:uid="{00000000-0005-0000-0000-00003E300000}"/>
    <cellStyle name="Navadno 50" xfId="12411" xr:uid="{00000000-0005-0000-0000-00003F300000}"/>
    <cellStyle name="Navadno 50 2" xfId="12412" xr:uid="{00000000-0005-0000-0000-000040300000}"/>
    <cellStyle name="Navadno 50 2 2" xfId="12413" xr:uid="{00000000-0005-0000-0000-000041300000}"/>
    <cellStyle name="Navadno 50 23" xfId="12414" xr:uid="{00000000-0005-0000-0000-000042300000}"/>
    <cellStyle name="Navadno 50 3" xfId="12415" xr:uid="{00000000-0005-0000-0000-000043300000}"/>
    <cellStyle name="Navadno 51" xfId="46" xr:uid="{00000000-0005-0000-0000-000044300000}"/>
    <cellStyle name="Navadno 51 2" xfId="12416" xr:uid="{00000000-0005-0000-0000-000045300000}"/>
    <cellStyle name="Navadno 51 2 2" xfId="12417" xr:uid="{00000000-0005-0000-0000-000046300000}"/>
    <cellStyle name="Navadno 51 3" xfId="12418" xr:uid="{00000000-0005-0000-0000-000047300000}"/>
    <cellStyle name="Navadno 51 4" xfId="12419" xr:uid="{00000000-0005-0000-0000-000048300000}"/>
    <cellStyle name="Navadno 52" xfId="12420" xr:uid="{00000000-0005-0000-0000-000049300000}"/>
    <cellStyle name="Navadno 52 2" xfId="12421" xr:uid="{00000000-0005-0000-0000-00004A300000}"/>
    <cellStyle name="Navadno 52 2 2" xfId="12422" xr:uid="{00000000-0005-0000-0000-00004B300000}"/>
    <cellStyle name="Navadno 52 23" xfId="12423" xr:uid="{00000000-0005-0000-0000-00004C300000}"/>
    <cellStyle name="Navadno 52 3" xfId="12424" xr:uid="{00000000-0005-0000-0000-00004D300000}"/>
    <cellStyle name="Navadno 53" xfId="12425" xr:uid="{00000000-0005-0000-0000-00004E300000}"/>
    <cellStyle name="Navadno 53 2" xfId="12426" xr:uid="{00000000-0005-0000-0000-00004F300000}"/>
    <cellStyle name="Navadno 53 2 2" xfId="12427" xr:uid="{00000000-0005-0000-0000-000050300000}"/>
    <cellStyle name="Navadno 53 3" xfId="12428" xr:uid="{00000000-0005-0000-0000-000051300000}"/>
    <cellStyle name="Navadno 54" xfId="12429" xr:uid="{00000000-0005-0000-0000-000052300000}"/>
    <cellStyle name="Navadno 54 2" xfId="12430" xr:uid="{00000000-0005-0000-0000-000053300000}"/>
    <cellStyle name="Navadno 54 2 2" xfId="12431" xr:uid="{00000000-0005-0000-0000-000054300000}"/>
    <cellStyle name="Navadno 54 3" xfId="12432" xr:uid="{00000000-0005-0000-0000-000055300000}"/>
    <cellStyle name="Navadno 55" xfId="12433" xr:uid="{00000000-0005-0000-0000-000056300000}"/>
    <cellStyle name="Navadno 55 2" xfId="12434" xr:uid="{00000000-0005-0000-0000-000057300000}"/>
    <cellStyle name="Navadno 55 2 2" xfId="12435" xr:uid="{00000000-0005-0000-0000-000058300000}"/>
    <cellStyle name="Navadno 55 3" xfId="12436" xr:uid="{00000000-0005-0000-0000-000059300000}"/>
    <cellStyle name="Navadno 56" xfId="12437" xr:uid="{00000000-0005-0000-0000-00005A300000}"/>
    <cellStyle name="Navadno 56 2" xfId="12438" xr:uid="{00000000-0005-0000-0000-00005B300000}"/>
    <cellStyle name="Navadno 56 2 2" xfId="12439" xr:uid="{00000000-0005-0000-0000-00005C300000}"/>
    <cellStyle name="Navadno 56 3" xfId="12440" xr:uid="{00000000-0005-0000-0000-00005D300000}"/>
    <cellStyle name="Navadno 57" xfId="12441" xr:uid="{00000000-0005-0000-0000-00005E300000}"/>
    <cellStyle name="Navadno 57 2" xfId="12442" xr:uid="{00000000-0005-0000-0000-00005F300000}"/>
    <cellStyle name="Navadno 57 2 2" xfId="12443" xr:uid="{00000000-0005-0000-0000-000060300000}"/>
    <cellStyle name="Navadno 57 3" xfId="12444" xr:uid="{00000000-0005-0000-0000-000061300000}"/>
    <cellStyle name="Navadno 57 3 2" xfId="12445" xr:uid="{00000000-0005-0000-0000-000062300000}"/>
    <cellStyle name="Navadno 57 4" xfId="12446" xr:uid="{00000000-0005-0000-0000-000063300000}"/>
    <cellStyle name="Navadno 57 5" xfId="12447" xr:uid="{00000000-0005-0000-0000-000064300000}"/>
    <cellStyle name="Navadno 57 6" xfId="12448" xr:uid="{00000000-0005-0000-0000-000065300000}"/>
    <cellStyle name="Navadno 57 7" xfId="12449" xr:uid="{00000000-0005-0000-0000-000066300000}"/>
    <cellStyle name="Navadno 58" xfId="12450" xr:uid="{00000000-0005-0000-0000-000067300000}"/>
    <cellStyle name="Navadno 58 10" xfId="12451" xr:uid="{00000000-0005-0000-0000-000068300000}"/>
    <cellStyle name="Navadno 58 2" xfId="12452" xr:uid="{00000000-0005-0000-0000-000069300000}"/>
    <cellStyle name="Navadno 58 2 2" xfId="12453" xr:uid="{00000000-0005-0000-0000-00006A300000}"/>
    <cellStyle name="Navadno 58 3" xfId="12454" xr:uid="{00000000-0005-0000-0000-00006B300000}"/>
    <cellStyle name="Navadno 58 3 2" xfId="12455" xr:uid="{00000000-0005-0000-0000-00006C300000}"/>
    <cellStyle name="Navadno 58 4" xfId="12456" xr:uid="{00000000-0005-0000-0000-00006D300000}"/>
    <cellStyle name="Navadno 58 5" xfId="12457" xr:uid="{00000000-0005-0000-0000-00006E300000}"/>
    <cellStyle name="Navadno 58 6" xfId="12458" xr:uid="{00000000-0005-0000-0000-00006F300000}"/>
    <cellStyle name="Navadno 58 7" xfId="12459" xr:uid="{00000000-0005-0000-0000-000070300000}"/>
    <cellStyle name="Navadno 58 8" xfId="12460" xr:uid="{00000000-0005-0000-0000-000071300000}"/>
    <cellStyle name="Navadno 58 9" xfId="12461" xr:uid="{00000000-0005-0000-0000-000072300000}"/>
    <cellStyle name="Navadno 59" xfId="12462" xr:uid="{00000000-0005-0000-0000-000073300000}"/>
    <cellStyle name="Navadno 59 10" xfId="12463" xr:uid="{00000000-0005-0000-0000-000074300000}"/>
    <cellStyle name="Navadno 59 11" xfId="12464" xr:uid="{00000000-0005-0000-0000-000075300000}"/>
    <cellStyle name="Navadno 59 2" xfId="12465" xr:uid="{00000000-0005-0000-0000-000076300000}"/>
    <cellStyle name="Navadno 59 2 2" xfId="12466" xr:uid="{00000000-0005-0000-0000-000077300000}"/>
    <cellStyle name="Navadno 59 21" xfId="12467" xr:uid="{00000000-0005-0000-0000-000078300000}"/>
    <cellStyle name="Navadno 59 3" xfId="12468" xr:uid="{00000000-0005-0000-0000-000079300000}"/>
    <cellStyle name="Navadno 59 3 2" xfId="12469" xr:uid="{00000000-0005-0000-0000-00007A300000}"/>
    <cellStyle name="Navadno 59 4" xfId="12470" xr:uid="{00000000-0005-0000-0000-00007B300000}"/>
    <cellStyle name="Navadno 59 5" xfId="12471" xr:uid="{00000000-0005-0000-0000-00007C300000}"/>
    <cellStyle name="Navadno 59 6" xfId="12472" xr:uid="{00000000-0005-0000-0000-00007D300000}"/>
    <cellStyle name="Navadno 59 7" xfId="12473" xr:uid="{00000000-0005-0000-0000-00007E300000}"/>
    <cellStyle name="Navadno 59 8" xfId="12474" xr:uid="{00000000-0005-0000-0000-00007F300000}"/>
    <cellStyle name="Navadno 59 9" xfId="12475" xr:uid="{00000000-0005-0000-0000-000080300000}"/>
    <cellStyle name="Navadno 6" xfId="15" xr:uid="{00000000-0005-0000-0000-000081300000}"/>
    <cellStyle name="Navadno 6 10" xfId="12476" xr:uid="{00000000-0005-0000-0000-000082300000}"/>
    <cellStyle name="Navadno 6 11" xfId="12477" xr:uid="{00000000-0005-0000-0000-000083300000}"/>
    <cellStyle name="Navadno 6 116" xfId="12478" xr:uid="{00000000-0005-0000-0000-000084300000}"/>
    <cellStyle name="Navadno 6 12" xfId="12479" xr:uid="{00000000-0005-0000-0000-000085300000}"/>
    <cellStyle name="Navadno 6 13" xfId="12480" xr:uid="{00000000-0005-0000-0000-000086300000}"/>
    <cellStyle name="Navadno 6 14" xfId="12481" xr:uid="{00000000-0005-0000-0000-000087300000}"/>
    <cellStyle name="Navadno 6 15" xfId="12482" xr:uid="{00000000-0005-0000-0000-000088300000}"/>
    <cellStyle name="Navadno 6 16" xfId="12483" xr:uid="{00000000-0005-0000-0000-000089300000}"/>
    <cellStyle name="Navadno 6 17" xfId="12484" xr:uid="{00000000-0005-0000-0000-00008A300000}"/>
    <cellStyle name="Navadno 6 18" xfId="12485" xr:uid="{00000000-0005-0000-0000-00008B300000}"/>
    <cellStyle name="Navadno 6 19" xfId="12486" xr:uid="{00000000-0005-0000-0000-00008C300000}"/>
    <cellStyle name="Navadno 6 2" xfId="176" xr:uid="{00000000-0005-0000-0000-00008D300000}"/>
    <cellStyle name="Navadno 6 2 10" xfId="12487" xr:uid="{00000000-0005-0000-0000-00008E300000}"/>
    <cellStyle name="Navadno 6 2 11" xfId="12488" xr:uid="{00000000-0005-0000-0000-00008F300000}"/>
    <cellStyle name="Navadno 6 2 12" xfId="12489" xr:uid="{00000000-0005-0000-0000-000090300000}"/>
    <cellStyle name="Navadno 6 2 13" xfId="12490" xr:uid="{00000000-0005-0000-0000-000091300000}"/>
    <cellStyle name="Navadno 6 2 14" xfId="12491" xr:uid="{00000000-0005-0000-0000-000092300000}"/>
    <cellStyle name="Navadno 6 2 15" xfId="12492" xr:uid="{00000000-0005-0000-0000-000093300000}"/>
    <cellStyle name="Navadno 6 2 16" xfId="12493" xr:uid="{00000000-0005-0000-0000-000094300000}"/>
    <cellStyle name="Navadno 6 2 17" xfId="12494" xr:uid="{00000000-0005-0000-0000-000095300000}"/>
    <cellStyle name="Navadno 6 2 18" xfId="12495" xr:uid="{00000000-0005-0000-0000-000096300000}"/>
    <cellStyle name="Navadno 6 2 19" xfId="12496" xr:uid="{00000000-0005-0000-0000-000097300000}"/>
    <cellStyle name="Navadno 6 2 2" xfId="12497" xr:uid="{00000000-0005-0000-0000-000098300000}"/>
    <cellStyle name="Navadno 6 2 2 2" xfId="12498" xr:uid="{00000000-0005-0000-0000-000099300000}"/>
    <cellStyle name="Navadno 6 2 2 3" xfId="12499" xr:uid="{00000000-0005-0000-0000-00009A300000}"/>
    <cellStyle name="Navadno 6 2 20" xfId="12500" xr:uid="{00000000-0005-0000-0000-00009B300000}"/>
    <cellStyle name="Navadno 6 2 21" xfId="12501" xr:uid="{00000000-0005-0000-0000-00009C300000}"/>
    <cellStyle name="Navadno 6 2 22" xfId="12502" xr:uid="{00000000-0005-0000-0000-00009D300000}"/>
    <cellStyle name="Navadno 6 2 23" xfId="12503" xr:uid="{00000000-0005-0000-0000-00009E300000}"/>
    <cellStyle name="Navadno 6 2 24" xfId="12504" xr:uid="{00000000-0005-0000-0000-00009F300000}"/>
    <cellStyle name="Navadno 6 2 3" xfId="12505" xr:uid="{00000000-0005-0000-0000-0000A0300000}"/>
    <cellStyle name="Navadno 6 2 3 2" xfId="12506" xr:uid="{00000000-0005-0000-0000-0000A1300000}"/>
    <cellStyle name="Navadno 6 2 4" xfId="12507" xr:uid="{00000000-0005-0000-0000-0000A2300000}"/>
    <cellStyle name="Navadno 6 2 5" xfId="12508" xr:uid="{00000000-0005-0000-0000-0000A3300000}"/>
    <cellStyle name="Navadno 6 2 6" xfId="12509" xr:uid="{00000000-0005-0000-0000-0000A4300000}"/>
    <cellStyle name="Navadno 6 2 7" xfId="12510" xr:uid="{00000000-0005-0000-0000-0000A5300000}"/>
    <cellStyle name="Navadno 6 2 7 2" xfId="12511" xr:uid="{00000000-0005-0000-0000-0000A6300000}"/>
    <cellStyle name="Navadno 6 2 8" xfId="12512" xr:uid="{00000000-0005-0000-0000-0000A7300000}"/>
    <cellStyle name="Navadno 6 2 9" xfId="12513" xr:uid="{00000000-0005-0000-0000-0000A8300000}"/>
    <cellStyle name="Navadno 6 20" xfId="12514" xr:uid="{00000000-0005-0000-0000-0000A9300000}"/>
    <cellStyle name="Navadno 6 21" xfId="12515" xr:uid="{00000000-0005-0000-0000-0000AA300000}"/>
    <cellStyle name="Navadno 6 22" xfId="12516" xr:uid="{00000000-0005-0000-0000-0000AB300000}"/>
    <cellStyle name="Navadno 6 23" xfId="12517" xr:uid="{00000000-0005-0000-0000-0000AC300000}"/>
    <cellStyle name="Navadno 6 24" xfId="12518" xr:uid="{00000000-0005-0000-0000-0000AD300000}"/>
    <cellStyle name="Navadno 6 3" xfId="12519" xr:uid="{00000000-0005-0000-0000-0000AE300000}"/>
    <cellStyle name="Navadno 6 3 2" xfId="12520" xr:uid="{00000000-0005-0000-0000-0000AF300000}"/>
    <cellStyle name="Navadno 6 3 2 2" xfId="12521" xr:uid="{00000000-0005-0000-0000-0000B0300000}"/>
    <cellStyle name="Navadno 6 3 3" xfId="12522" xr:uid="{00000000-0005-0000-0000-0000B1300000}"/>
    <cellStyle name="Navadno 6 3 4" xfId="12523" xr:uid="{00000000-0005-0000-0000-0000B2300000}"/>
    <cellStyle name="Navadno 6 3 5" xfId="12524" xr:uid="{00000000-0005-0000-0000-0000B3300000}"/>
    <cellStyle name="Navadno 6 3 6" xfId="12525" xr:uid="{00000000-0005-0000-0000-0000B4300000}"/>
    <cellStyle name="Navadno 6 3 7" xfId="12526" xr:uid="{00000000-0005-0000-0000-0000B5300000}"/>
    <cellStyle name="Navadno 6 3 8" xfId="12527" xr:uid="{00000000-0005-0000-0000-0000B6300000}"/>
    <cellStyle name="Navadno 6 3 9" xfId="12528" xr:uid="{00000000-0005-0000-0000-0000B7300000}"/>
    <cellStyle name="Navadno 6 4" xfId="12529" xr:uid="{00000000-0005-0000-0000-0000B8300000}"/>
    <cellStyle name="Navadno 6 4 2" xfId="12530" xr:uid="{00000000-0005-0000-0000-0000B9300000}"/>
    <cellStyle name="Navadno 6 4 3" xfId="12531" xr:uid="{00000000-0005-0000-0000-0000BA300000}"/>
    <cellStyle name="Navadno 6 4 4" xfId="12532" xr:uid="{00000000-0005-0000-0000-0000BB300000}"/>
    <cellStyle name="Navadno 6 4 5" xfId="12533" xr:uid="{00000000-0005-0000-0000-0000BC300000}"/>
    <cellStyle name="Navadno 6 4 6" xfId="12534" xr:uid="{00000000-0005-0000-0000-0000BD300000}"/>
    <cellStyle name="Navadno 6 4 7" xfId="12535" xr:uid="{00000000-0005-0000-0000-0000BE300000}"/>
    <cellStyle name="Navadno 6 5" xfId="12536" xr:uid="{00000000-0005-0000-0000-0000BF300000}"/>
    <cellStyle name="Navadno 6 5 2" xfId="12537" xr:uid="{00000000-0005-0000-0000-0000C0300000}"/>
    <cellStyle name="Navadno 6 5 3" xfId="12538" xr:uid="{00000000-0005-0000-0000-0000C1300000}"/>
    <cellStyle name="Navadno 6 5 4" xfId="12539" xr:uid="{00000000-0005-0000-0000-0000C2300000}"/>
    <cellStyle name="Navadno 6 5 5" xfId="12540" xr:uid="{00000000-0005-0000-0000-0000C3300000}"/>
    <cellStyle name="Navadno 6 5 6" xfId="12541" xr:uid="{00000000-0005-0000-0000-0000C4300000}"/>
    <cellStyle name="Navadno 6 6" xfId="12542" xr:uid="{00000000-0005-0000-0000-0000C5300000}"/>
    <cellStyle name="Navadno 6 6 2" xfId="12543" xr:uid="{00000000-0005-0000-0000-0000C6300000}"/>
    <cellStyle name="Navadno 6 6 3" xfId="12544" xr:uid="{00000000-0005-0000-0000-0000C7300000}"/>
    <cellStyle name="Navadno 6 6 4" xfId="12545" xr:uid="{00000000-0005-0000-0000-0000C8300000}"/>
    <cellStyle name="Navadno 6 6 5" xfId="12546" xr:uid="{00000000-0005-0000-0000-0000C9300000}"/>
    <cellStyle name="Navadno 6 6 6" xfId="12547" xr:uid="{00000000-0005-0000-0000-0000CA300000}"/>
    <cellStyle name="Navadno 6 7" xfId="12548" xr:uid="{00000000-0005-0000-0000-0000CB300000}"/>
    <cellStyle name="Navadno 6 8" xfId="12549" xr:uid="{00000000-0005-0000-0000-0000CC300000}"/>
    <cellStyle name="Navadno 6 8 2" xfId="12550" xr:uid="{00000000-0005-0000-0000-0000CD300000}"/>
    <cellStyle name="Navadno 6 9" xfId="12551" xr:uid="{00000000-0005-0000-0000-0000CE300000}"/>
    <cellStyle name="Navadno 60" xfId="12552" xr:uid="{00000000-0005-0000-0000-0000CF300000}"/>
    <cellStyle name="Navadno 60 18" xfId="12553" xr:uid="{00000000-0005-0000-0000-0000D0300000}"/>
    <cellStyle name="Navadno 60 2" xfId="12554" xr:uid="{00000000-0005-0000-0000-0000D1300000}"/>
    <cellStyle name="Navadno 60 2 2" xfId="12555" xr:uid="{00000000-0005-0000-0000-0000D2300000}"/>
    <cellStyle name="Navadno 60 3" xfId="12556" xr:uid="{00000000-0005-0000-0000-0000D3300000}"/>
    <cellStyle name="Navadno 60 3 2" xfId="12557" xr:uid="{00000000-0005-0000-0000-0000D4300000}"/>
    <cellStyle name="Navadno 60 4" xfId="12558" xr:uid="{00000000-0005-0000-0000-0000D5300000}"/>
    <cellStyle name="Navadno 60 5" xfId="12559" xr:uid="{00000000-0005-0000-0000-0000D6300000}"/>
    <cellStyle name="Navadno 60 6" xfId="12560" xr:uid="{00000000-0005-0000-0000-0000D7300000}"/>
    <cellStyle name="Navadno 60 7" xfId="12561" xr:uid="{00000000-0005-0000-0000-0000D8300000}"/>
    <cellStyle name="Navadno 61" xfId="12562" xr:uid="{00000000-0005-0000-0000-0000D9300000}"/>
    <cellStyle name="Navadno 61 2" xfId="12563" xr:uid="{00000000-0005-0000-0000-0000DA300000}"/>
    <cellStyle name="Navadno 61 2 2" xfId="12564" xr:uid="{00000000-0005-0000-0000-0000DB300000}"/>
    <cellStyle name="Navadno 61 2 3" xfId="12565" xr:uid="{00000000-0005-0000-0000-0000DC300000}"/>
    <cellStyle name="Navadno 61 3" xfId="12566" xr:uid="{00000000-0005-0000-0000-0000DD300000}"/>
    <cellStyle name="Navadno 61 3 2" xfId="12567" xr:uid="{00000000-0005-0000-0000-0000DE300000}"/>
    <cellStyle name="Navadno 61 4" xfId="12568" xr:uid="{00000000-0005-0000-0000-0000DF300000}"/>
    <cellStyle name="Navadno 61 5" xfId="12569" xr:uid="{00000000-0005-0000-0000-0000E0300000}"/>
    <cellStyle name="Navadno 61 6" xfId="12570" xr:uid="{00000000-0005-0000-0000-0000E1300000}"/>
    <cellStyle name="Navadno 61 7" xfId="12571" xr:uid="{00000000-0005-0000-0000-0000E2300000}"/>
    <cellStyle name="Navadno 62" xfId="12572" xr:uid="{00000000-0005-0000-0000-0000E3300000}"/>
    <cellStyle name="Navadno 62 2" xfId="12573" xr:uid="{00000000-0005-0000-0000-0000E4300000}"/>
    <cellStyle name="Navadno 62 2 2" xfId="12574" xr:uid="{00000000-0005-0000-0000-0000E5300000}"/>
    <cellStyle name="Navadno 62 3" xfId="12575" xr:uid="{00000000-0005-0000-0000-0000E6300000}"/>
    <cellStyle name="Navadno 63" xfId="12576" xr:uid="{00000000-0005-0000-0000-0000E7300000}"/>
    <cellStyle name="Navadno 63 2" xfId="12577" xr:uid="{00000000-0005-0000-0000-0000E8300000}"/>
    <cellStyle name="Navadno 63 2 2" xfId="12578" xr:uid="{00000000-0005-0000-0000-0000E9300000}"/>
    <cellStyle name="Navadno 63 3" xfId="12579" xr:uid="{00000000-0005-0000-0000-0000EA300000}"/>
    <cellStyle name="Navadno 64" xfId="12580" xr:uid="{00000000-0005-0000-0000-0000EB300000}"/>
    <cellStyle name="Navadno 64 2" xfId="12581" xr:uid="{00000000-0005-0000-0000-0000EC300000}"/>
    <cellStyle name="Navadno 64 2 2" xfId="12582" xr:uid="{00000000-0005-0000-0000-0000ED300000}"/>
    <cellStyle name="Navadno 64 3" xfId="12583" xr:uid="{00000000-0005-0000-0000-0000EE300000}"/>
    <cellStyle name="Navadno 65" xfId="12584" xr:uid="{00000000-0005-0000-0000-0000EF300000}"/>
    <cellStyle name="Navadno 65 12" xfId="12585" xr:uid="{00000000-0005-0000-0000-0000F0300000}"/>
    <cellStyle name="Navadno 65 2" xfId="12586" xr:uid="{00000000-0005-0000-0000-0000F1300000}"/>
    <cellStyle name="Navadno 65 2 2" xfId="12587" xr:uid="{00000000-0005-0000-0000-0000F2300000}"/>
    <cellStyle name="Navadno 65 3" xfId="12588" xr:uid="{00000000-0005-0000-0000-0000F3300000}"/>
    <cellStyle name="Navadno 65 3 2" xfId="12589" xr:uid="{00000000-0005-0000-0000-0000F4300000}"/>
    <cellStyle name="Navadno 65 4" xfId="12590" xr:uid="{00000000-0005-0000-0000-0000F5300000}"/>
    <cellStyle name="Navadno 65 5" xfId="12591" xr:uid="{00000000-0005-0000-0000-0000F6300000}"/>
    <cellStyle name="Navadno 65 6" xfId="12592" xr:uid="{00000000-0005-0000-0000-0000F7300000}"/>
    <cellStyle name="Navadno 65 7" xfId="12593" xr:uid="{00000000-0005-0000-0000-0000F8300000}"/>
    <cellStyle name="Navadno 66" xfId="12594" xr:uid="{00000000-0005-0000-0000-0000F9300000}"/>
    <cellStyle name="Navadno 66 2" xfId="12595" xr:uid="{00000000-0005-0000-0000-0000FA300000}"/>
    <cellStyle name="Navadno 66 2 2" xfId="12596" xr:uid="{00000000-0005-0000-0000-0000FB300000}"/>
    <cellStyle name="Navadno 66 3" xfId="12597" xr:uid="{00000000-0005-0000-0000-0000FC300000}"/>
    <cellStyle name="Navadno 67" xfId="12598" xr:uid="{00000000-0005-0000-0000-0000FD300000}"/>
    <cellStyle name="Navadno 67 2" xfId="12599" xr:uid="{00000000-0005-0000-0000-0000FE300000}"/>
    <cellStyle name="Navadno 67 2 2" xfId="12600" xr:uid="{00000000-0005-0000-0000-0000FF300000}"/>
    <cellStyle name="Navadno 67 3" xfId="12601" xr:uid="{00000000-0005-0000-0000-000000310000}"/>
    <cellStyle name="Navadno 68" xfId="12602" xr:uid="{00000000-0005-0000-0000-000001310000}"/>
    <cellStyle name="Navadno 68 2" xfId="12603" xr:uid="{00000000-0005-0000-0000-000002310000}"/>
    <cellStyle name="Navadno 68 2 2" xfId="12604" xr:uid="{00000000-0005-0000-0000-000003310000}"/>
    <cellStyle name="Navadno 68 3" xfId="12605" xr:uid="{00000000-0005-0000-0000-000004310000}"/>
    <cellStyle name="Navadno 69" xfId="12606" xr:uid="{00000000-0005-0000-0000-000005310000}"/>
    <cellStyle name="Navadno 69 2" xfId="12607" xr:uid="{00000000-0005-0000-0000-000006310000}"/>
    <cellStyle name="Navadno 69 2 2" xfId="12608" xr:uid="{00000000-0005-0000-0000-000007310000}"/>
    <cellStyle name="Navadno 69 3" xfId="12609" xr:uid="{00000000-0005-0000-0000-000008310000}"/>
    <cellStyle name="Navadno 7" xfId="16" xr:uid="{00000000-0005-0000-0000-000009310000}"/>
    <cellStyle name="Navadno 7 10" xfId="12610" xr:uid="{00000000-0005-0000-0000-00000A310000}"/>
    <cellStyle name="Navadno 7 10 2" xfId="12611" xr:uid="{00000000-0005-0000-0000-00000B310000}"/>
    <cellStyle name="Navadno 7 11" xfId="12612" xr:uid="{00000000-0005-0000-0000-00000C310000}"/>
    <cellStyle name="Navadno 7 11 2" xfId="12613" xr:uid="{00000000-0005-0000-0000-00000D310000}"/>
    <cellStyle name="Navadno 7 12" xfId="12614" xr:uid="{00000000-0005-0000-0000-00000E310000}"/>
    <cellStyle name="Navadno 7 12 2" xfId="12615" xr:uid="{00000000-0005-0000-0000-00000F310000}"/>
    <cellStyle name="Navadno 7 13" xfId="12616" xr:uid="{00000000-0005-0000-0000-000010310000}"/>
    <cellStyle name="Navadno 7 13 2" xfId="12617" xr:uid="{00000000-0005-0000-0000-000011310000}"/>
    <cellStyle name="Navadno 7 14" xfId="12618" xr:uid="{00000000-0005-0000-0000-000012310000}"/>
    <cellStyle name="Navadno 7 14 2" xfId="12619" xr:uid="{00000000-0005-0000-0000-000013310000}"/>
    <cellStyle name="Navadno 7 15" xfId="12620" xr:uid="{00000000-0005-0000-0000-000014310000}"/>
    <cellStyle name="Navadno 7 15 2" xfId="12621" xr:uid="{00000000-0005-0000-0000-000015310000}"/>
    <cellStyle name="Navadno 7 16" xfId="12622" xr:uid="{00000000-0005-0000-0000-000016310000}"/>
    <cellStyle name="Navadno 7 16 2" xfId="12623" xr:uid="{00000000-0005-0000-0000-000017310000}"/>
    <cellStyle name="Navadno 7 17" xfId="12624" xr:uid="{00000000-0005-0000-0000-000018310000}"/>
    <cellStyle name="Navadno 7 17 2" xfId="12625" xr:uid="{00000000-0005-0000-0000-000019310000}"/>
    <cellStyle name="Navadno 7 18" xfId="12626" xr:uid="{00000000-0005-0000-0000-00001A310000}"/>
    <cellStyle name="Navadno 7 18 2" xfId="12627" xr:uid="{00000000-0005-0000-0000-00001B310000}"/>
    <cellStyle name="Navadno 7 19" xfId="12628" xr:uid="{00000000-0005-0000-0000-00001C310000}"/>
    <cellStyle name="Navadno 7 19 2" xfId="12629" xr:uid="{00000000-0005-0000-0000-00001D310000}"/>
    <cellStyle name="Navadno 7 2" xfId="177" xr:uid="{00000000-0005-0000-0000-00001E310000}"/>
    <cellStyle name="Navadno 7 2 10" xfId="12630" xr:uid="{00000000-0005-0000-0000-00001F310000}"/>
    <cellStyle name="Navadno 7 2 11" xfId="12631" xr:uid="{00000000-0005-0000-0000-000020310000}"/>
    <cellStyle name="Navadno 7 2 12" xfId="12632" xr:uid="{00000000-0005-0000-0000-000021310000}"/>
    <cellStyle name="Navadno 7 2 13" xfId="12633" xr:uid="{00000000-0005-0000-0000-000022310000}"/>
    <cellStyle name="Navadno 7 2 14" xfId="12634" xr:uid="{00000000-0005-0000-0000-000023310000}"/>
    <cellStyle name="Navadno 7 2 15" xfId="12635" xr:uid="{00000000-0005-0000-0000-000024310000}"/>
    <cellStyle name="Navadno 7 2 16" xfId="12636" xr:uid="{00000000-0005-0000-0000-000025310000}"/>
    <cellStyle name="Navadno 7 2 17" xfId="12637" xr:uid="{00000000-0005-0000-0000-000026310000}"/>
    <cellStyle name="Navadno 7 2 18" xfId="12638" xr:uid="{00000000-0005-0000-0000-000027310000}"/>
    <cellStyle name="Navadno 7 2 19" xfId="12639" xr:uid="{00000000-0005-0000-0000-000028310000}"/>
    <cellStyle name="Navadno 7 2 2" xfId="12640" xr:uid="{00000000-0005-0000-0000-000029310000}"/>
    <cellStyle name="Navadno 7 2 2 2" xfId="12641" xr:uid="{00000000-0005-0000-0000-00002A310000}"/>
    <cellStyle name="Navadno 7 2 2 3" xfId="12642" xr:uid="{00000000-0005-0000-0000-00002B310000}"/>
    <cellStyle name="Navadno 7 2 20" xfId="12643" xr:uid="{00000000-0005-0000-0000-00002C310000}"/>
    <cellStyle name="Navadno 7 2 21" xfId="12644" xr:uid="{00000000-0005-0000-0000-00002D310000}"/>
    <cellStyle name="Navadno 7 2 22" xfId="12645" xr:uid="{00000000-0005-0000-0000-00002E310000}"/>
    <cellStyle name="Navadno 7 2 23" xfId="12646" xr:uid="{00000000-0005-0000-0000-00002F310000}"/>
    <cellStyle name="Navadno 7 2 24" xfId="12647" xr:uid="{00000000-0005-0000-0000-000030310000}"/>
    <cellStyle name="Navadno 7 2 3" xfId="12648" xr:uid="{00000000-0005-0000-0000-000031310000}"/>
    <cellStyle name="Navadno 7 2 3 2" xfId="12649" xr:uid="{00000000-0005-0000-0000-000032310000}"/>
    <cellStyle name="Navadno 7 2 4" xfId="12650" xr:uid="{00000000-0005-0000-0000-000033310000}"/>
    <cellStyle name="Navadno 7 2 5" xfId="12651" xr:uid="{00000000-0005-0000-0000-000034310000}"/>
    <cellStyle name="Navadno 7 2 6" xfId="12652" xr:uid="{00000000-0005-0000-0000-000035310000}"/>
    <cellStyle name="Navadno 7 2 7" xfId="12653" xr:uid="{00000000-0005-0000-0000-000036310000}"/>
    <cellStyle name="Navadno 7 2 8" xfId="12654" xr:uid="{00000000-0005-0000-0000-000037310000}"/>
    <cellStyle name="Navadno 7 2 9" xfId="12655" xr:uid="{00000000-0005-0000-0000-000038310000}"/>
    <cellStyle name="Navadno 7 20" xfId="12656" xr:uid="{00000000-0005-0000-0000-000039310000}"/>
    <cellStyle name="Navadno 7 20 2" xfId="12657" xr:uid="{00000000-0005-0000-0000-00003A310000}"/>
    <cellStyle name="Navadno 7 21" xfId="12658" xr:uid="{00000000-0005-0000-0000-00003B310000}"/>
    <cellStyle name="Navadno 7 21 2" xfId="12659" xr:uid="{00000000-0005-0000-0000-00003C310000}"/>
    <cellStyle name="Navadno 7 22" xfId="12660" xr:uid="{00000000-0005-0000-0000-00003D310000}"/>
    <cellStyle name="Navadno 7 22 2" xfId="12661" xr:uid="{00000000-0005-0000-0000-00003E310000}"/>
    <cellStyle name="Navadno 7 23" xfId="12662" xr:uid="{00000000-0005-0000-0000-00003F310000}"/>
    <cellStyle name="Navadno 7 23 2" xfId="12663" xr:uid="{00000000-0005-0000-0000-000040310000}"/>
    <cellStyle name="Navadno 7 24" xfId="12664" xr:uid="{00000000-0005-0000-0000-000041310000}"/>
    <cellStyle name="Navadno 7 24 2" xfId="12665" xr:uid="{00000000-0005-0000-0000-000042310000}"/>
    <cellStyle name="Navadno 7 25" xfId="12666" xr:uid="{00000000-0005-0000-0000-000043310000}"/>
    <cellStyle name="Navadno 7 25 2" xfId="12667" xr:uid="{00000000-0005-0000-0000-000044310000}"/>
    <cellStyle name="Navadno 7 26" xfId="12668" xr:uid="{00000000-0005-0000-0000-000045310000}"/>
    <cellStyle name="Navadno 7 26 2" xfId="12669" xr:uid="{00000000-0005-0000-0000-000046310000}"/>
    <cellStyle name="Navadno 7 27" xfId="12670" xr:uid="{00000000-0005-0000-0000-000047310000}"/>
    <cellStyle name="Navadno 7 27 2" xfId="12671" xr:uid="{00000000-0005-0000-0000-000048310000}"/>
    <cellStyle name="Navadno 7 28" xfId="12672" xr:uid="{00000000-0005-0000-0000-000049310000}"/>
    <cellStyle name="Navadno 7 28 2" xfId="12673" xr:uid="{00000000-0005-0000-0000-00004A310000}"/>
    <cellStyle name="Navadno 7 29" xfId="12674" xr:uid="{00000000-0005-0000-0000-00004B310000}"/>
    <cellStyle name="Navadno 7 29 2" xfId="12675" xr:uid="{00000000-0005-0000-0000-00004C310000}"/>
    <cellStyle name="Navadno 7 3" xfId="12676" xr:uid="{00000000-0005-0000-0000-00004D310000}"/>
    <cellStyle name="Navadno 7 3 2" xfId="12677" xr:uid="{00000000-0005-0000-0000-00004E310000}"/>
    <cellStyle name="Navadno 7 3 2 2" xfId="12678" xr:uid="{00000000-0005-0000-0000-00004F310000}"/>
    <cellStyle name="Navadno 7 3 3" xfId="12679" xr:uid="{00000000-0005-0000-0000-000050310000}"/>
    <cellStyle name="Navadno 7 3 4" xfId="12680" xr:uid="{00000000-0005-0000-0000-000051310000}"/>
    <cellStyle name="Navadno 7 3 5" xfId="12681" xr:uid="{00000000-0005-0000-0000-000052310000}"/>
    <cellStyle name="Navadno 7 3 6" xfId="12682" xr:uid="{00000000-0005-0000-0000-000053310000}"/>
    <cellStyle name="Navadno 7 3 7" xfId="12683" xr:uid="{00000000-0005-0000-0000-000054310000}"/>
    <cellStyle name="Navadno 7 3 8" xfId="12684" xr:uid="{00000000-0005-0000-0000-000055310000}"/>
    <cellStyle name="Navadno 7 3 9" xfId="12685" xr:uid="{00000000-0005-0000-0000-000056310000}"/>
    <cellStyle name="Navadno 7 30" xfId="12686" xr:uid="{00000000-0005-0000-0000-000057310000}"/>
    <cellStyle name="Navadno 7 30 2" xfId="12687" xr:uid="{00000000-0005-0000-0000-000058310000}"/>
    <cellStyle name="Navadno 7 31" xfId="12688" xr:uid="{00000000-0005-0000-0000-000059310000}"/>
    <cellStyle name="Navadno 7 31 2" xfId="12689" xr:uid="{00000000-0005-0000-0000-00005A310000}"/>
    <cellStyle name="Navadno 7 32" xfId="12690" xr:uid="{00000000-0005-0000-0000-00005B310000}"/>
    <cellStyle name="Navadno 7 32 2" xfId="12691" xr:uid="{00000000-0005-0000-0000-00005C310000}"/>
    <cellStyle name="Navadno 7 33" xfId="12692" xr:uid="{00000000-0005-0000-0000-00005D310000}"/>
    <cellStyle name="Navadno 7 33 2" xfId="12693" xr:uid="{00000000-0005-0000-0000-00005E310000}"/>
    <cellStyle name="Navadno 7 34" xfId="12694" xr:uid="{00000000-0005-0000-0000-00005F310000}"/>
    <cellStyle name="Navadno 7 34 2" xfId="12695" xr:uid="{00000000-0005-0000-0000-000060310000}"/>
    <cellStyle name="Navadno 7 35" xfId="12696" xr:uid="{00000000-0005-0000-0000-000061310000}"/>
    <cellStyle name="Navadno 7 35 2" xfId="12697" xr:uid="{00000000-0005-0000-0000-000062310000}"/>
    <cellStyle name="Navadno 7 36" xfId="12698" xr:uid="{00000000-0005-0000-0000-000063310000}"/>
    <cellStyle name="Navadno 7 36 2" xfId="12699" xr:uid="{00000000-0005-0000-0000-000064310000}"/>
    <cellStyle name="Navadno 7 37" xfId="12700" xr:uid="{00000000-0005-0000-0000-000065310000}"/>
    <cellStyle name="Navadno 7 37 2" xfId="12701" xr:uid="{00000000-0005-0000-0000-000066310000}"/>
    <cellStyle name="Navadno 7 38" xfId="12702" xr:uid="{00000000-0005-0000-0000-000067310000}"/>
    <cellStyle name="Navadno 7 38 2" xfId="12703" xr:uid="{00000000-0005-0000-0000-000068310000}"/>
    <cellStyle name="Navadno 7 39" xfId="12704" xr:uid="{00000000-0005-0000-0000-000069310000}"/>
    <cellStyle name="Navadno 7 39 2" xfId="12705" xr:uid="{00000000-0005-0000-0000-00006A310000}"/>
    <cellStyle name="Navadno 7 4" xfId="12706" xr:uid="{00000000-0005-0000-0000-00006B310000}"/>
    <cellStyle name="Navadno 7 4 2" xfId="12707" xr:uid="{00000000-0005-0000-0000-00006C310000}"/>
    <cellStyle name="Navadno 7 4 2 2" xfId="12708" xr:uid="{00000000-0005-0000-0000-00006D310000}"/>
    <cellStyle name="Navadno 7 4 3" xfId="12709" xr:uid="{00000000-0005-0000-0000-00006E310000}"/>
    <cellStyle name="Navadno 7 4 4" xfId="12710" xr:uid="{00000000-0005-0000-0000-00006F310000}"/>
    <cellStyle name="Navadno 7 4 5" xfId="12711" xr:uid="{00000000-0005-0000-0000-000070310000}"/>
    <cellStyle name="Navadno 7 4 6" xfId="12712" xr:uid="{00000000-0005-0000-0000-000071310000}"/>
    <cellStyle name="Navadno 7 4 7" xfId="12713" xr:uid="{00000000-0005-0000-0000-000072310000}"/>
    <cellStyle name="Navadno 7 40" xfId="12714" xr:uid="{00000000-0005-0000-0000-000073310000}"/>
    <cellStyle name="Navadno 7 40 2" xfId="12715" xr:uid="{00000000-0005-0000-0000-000074310000}"/>
    <cellStyle name="Navadno 7 41" xfId="12716" xr:uid="{00000000-0005-0000-0000-000075310000}"/>
    <cellStyle name="Navadno 7 41 2" xfId="12717" xr:uid="{00000000-0005-0000-0000-000076310000}"/>
    <cellStyle name="Navadno 7 42" xfId="12718" xr:uid="{00000000-0005-0000-0000-000077310000}"/>
    <cellStyle name="Navadno 7 42 2" xfId="12719" xr:uid="{00000000-0005-0000-0000-000078310000}"/>
    <cellStyle name="Navadno 7 43" xfId="12720" xr:uid="{00000000-0005-0000-0000-000079310000}"/>
    <cellStyle name="Navadno 7 43 2" xfId="12721" xr:uid="{00000000-0005-0000-0000-00007A310000}"/>
    <cellStyle name="Navadno 7 44" xfId="12722" xr:uid="{00000000-0005-0000-0000-00007B310000}"/>
    <cellStyle name="Navadno 7 44 2" xfId="12723" xr:uid="{00000000-0005-0000-0000-00007C310000}"/>
    <cellStyle name="Navadno 7 45" xfId="12724" xr:uid="{00000000-0005-0000-0000-00007D310000}"/>
    <cellStyle name="Navadno 7 5" xfId="12725" xr:uid="{00000000-0005-0000-0000-00007E310000}"/>
    <cellStyle name="Navadno 7 5 2" xfId="12726" xr:uid="{00000000-0005-0000-0000-00007F310000}"/>
    <cellStyle name="Navadno 7 5 3" xfId="12727" xr:uid="{00000000-0005-0000-0000-000080310000}"/>
    <cellStyle name="Navadno 7 5 4" xfId="12728" xr:uid="{00000000-0005-0000-0000-000081310000}"/>
    <cellStyle name="Navadno 7 5 5" xfId="12729" xr:uid="{00000000-0005-0000-0000-000082310000}"/>
    <cellStyle name="Navadno 7 5 6" xfId="12730" xr:uid="{00000000-0005-0000-0000-000083310000}"/>
    <cellStyle name="Navadno 7 5 7" xfId="12731" xr:uid="{00000000-0005-0000-0000-000084310000}"/>
    <cellStyle name="Navadno 7 6" xfId="12732" xr:uid="{00000000-0005-0000-0000-000085310000}"/>
    <cellStyle name="Navadno 7 6 2" xfId="12733" xr:uid="{00000000-0005-0000-0000-000086310000}"/>
    <cellStyle name="Navadno 7 6 3" xfId="12734" xr:uid="{00000000-0005-0000-0000-000087310000}"/>
    <cellStyle name="Navadno 7 6 4" xfId="12735" xr:uid="{00000000-0005-0000-0000-000088310000}"/>
    <cellStyle name="Navadno 7 6 5" xfId="12736" xr:uid="{00000000-0005-0000-0000-000089310000}"/>
    <cellStyle name="Navadno 7 6 6" xfId="12737" xr:uid="{00000000-0005-0000-0000-00008A310000}"/>
    <cellStyle name="Navadno 7 7" xfId="12738" xr:uid="{00000000-0005-0000-0000-00008B310000}"/>
    <cellStyle name="Navadno 7 7 2" xfId="12739" xr:uid="{00000000-0005-0000-0000-00008C310000}"/>
    <cellStyle name="Navadno 7 8" xfId="12740" xr:uid="{00000000-0005-0000-0000-00008D310000}"/>
    <cellStyle name="Navadno 7 8 2" xfId="12741" xr:uid="{00000000-0005-0000-0000-00008E310000}"/>
    <cellStyle name="Navadno 7 9" xfId="12742" xr:uid="{00000000-0005-0000-0000-00008F310000}"/>
    <cellStyle name="Navadno 7 9 2" xfId="12743" xr:uid="{00000000-0005-0000-0000-000090310000}"/>
    <cellStyle name="Navadno 7_AP.gr" xfId="12744" xr:uid="{00000000-0005-0000-0000-000091310000}"/>
    <cellStyle name="Navadno 70" xfId="12745" xr:uid="{00000000-0005-0000-0000-000092310000}"/>
    <cellStyle name="Navadno 70 2" xfId="12746" xr:uid="{00000000-0005-0000-0000-000093310000}"/>
    <cellStyle name="Navadno 70 2 2" xfId="12747" xr:uid="{00000000-0005-0000-0000-000094310000}"/>
    <cellStyle name="Navadno 70 3" xfId="12748" xr:uid="{00000000-0005-0000-0000-000095310000}"/>
    <cellStyle name="Navadno 71" xfId="12749" xr:uid="{00000000-0005-0000-0000-000096310000}"/>
    <cellStyle name="Navadno 71 10" xfId="12750" xr:uid="{00000000-0005-0000-0000-000097310000}"/>
    <cellStyle name="Navadno 71 2" xfId="12751" xr:uid="{00000000-0005-0000-0000-000098310000}"/>
    <cellStyle name="Navadno 71 2 2" xfId="12752" xr:uid="{00000000-0005-0000-0000-000099310000}"/>
    <cellStyle name="Navadno 71 2 3" xfId="12753" xr:uid="{00000000-0005-0000-0000-00009A310000}"/>
    <cellStyle name="Navadno 71 3" xfId="12754" xr:uid="{00000000-0005-0000-0000-00009B310000}"/>
    <cellStyle name="Navadno 71 3 2" xfId="12755" xr:uid="{00000000-0005-0000-0000-00009C310000}"/>
    <cellStyle name="Navadno 71 3 2 2" xfId="12756" xr:uid="{00000000-0005-0000-0000-00009D310000}"/>
    <cellStyle name="Navadno 71 3 2 2 2" xfId="12757" xr:uid="{00000000-0005-0000-0000-00009E310000}"/>
    <cellStyle name="Navadno 71 3 2 2 2 2" xfId="12758" xr:uid="{00000000-0005-0000-0000-00009F310000}"/>
    <cellStyle name="Navadno 71 3 2 2 2 3" xfId="12759" xr:uid="{00000000-0005-0000-0000-0000A0310000}"/>
    <cellStyle name="Navadno 71 3 2 2 3" xfId="12760" xr:uid="{00000000-0005-0000-0000-0000A1310000}"/>
    <cellStyle name="Navadno 71 3 2 2 3 2" xfId="12761" xr:uid="{00000000-0005-0000-0000-0000A2310000}"/>
    <cellStyle name="Navadno 71 3 2 2 3 3" xfId="12762" xr:uid="{00000000-0005-0000-0000-0000A3310000}"/>
    <cellStyle name="Navadno 71 3 2 2 4" xfId="12763" xr:uid="{00000000-0005-0000-0000-0000A4310000}"/>
    <cellStyle name="Navadno 71 3 2 2 5" xfId="12764" xr:uid="{00000000-0005-0000-0000-0000A5310000}"/>
    <cellStyle name="Navadno 71 3 2 3" xfId="12765" xr:uid="{00000000-0005-0000-0000-0000A6310000}"/>
    <cellStyle name="Navadno 71 3 2 3 2" xfId="12766" xr:uid="{00000000-0005-0000-0000-0000A7310000}"/>
    <cellStyle name="Navadno 71 3 2 3 2 2" xfId="12767" xr:uid="{00000000-0005-0000-0000-0000A8310000}"/>
    <cellStyle name="Navadno 71 3 2 3 2 3" xfId="12768" xr:uid="{00000000-0005-0000-0000-0000A9310000}"/>
    <cellStyle name="Navadno 71 3 2 3 3" xfId="12769" xr:uid="{00000000-0005-0000-0000-0000AA310000}"/>
    <cellStyle name="Navadno 71 3 2 3 3 2" xfId="12770" xr:uid="{00000000-0005-0000-0000-0000AB310000}"/>
    <cellStyle name="Navadno 71 3 2 3 3 3" xfId="12771" xr:uid="{00000000-0005-0000-0000-0000AC310000}"/>
    <cellStyle name="Navadno 71 3 2 3 4" xfId="12772" xr:uid="{00000000-0005-0000-0000-0000AD310000}"/>
    <cellStyle name="Navadno 71 3 2 3 5" xfId="12773" xr:uid="{00000000-0005-0000-0000-0000AE310000}"/>
    <cellStyle name="Navadno 71 3 2 4" xfId="12774" xr:uid="{00000000-0005-0000-0000-0000AF310000}"/>
    <cellStyle name="Navadno 71 3 2 4 2" xfId="12775" xr:uid="{00000000-0005-0000-0000-0000B0310000}"/>
    <cellStyle name="Navadno 71 3 2 4 3" xfId="12776" xr:uid="{00000000-0005-0000-0000-0000B1310000}"/>
    <cellStyle name="Navadno 71 3 2 5" xfId="12777" xr:uid="{00000000-0005-0000-0000-0000B2310000}"/>
    <cellStyle name="Navadno 71 3 2 5 2" xfId="12778" xr:uid="{00000000-0005-0000-0000-0000B3310000}"/>
    <cellStyle name="Navadno 71 3 2 5 3" xfId="12779" xr:uid="{00000000-0005-0000-0000-0000B4310000}"/>
    <cellStyle name="Navadno 71 3 2 6" xfId="12780" xr:uid="{00000000-0005-0000-0000-0000B5310000}"/>
    <cellStyle name="Navadno 71 3 2 7" xfId="12781" xr:uid="{00000000-0005-0000-0000-0000B6310000}"/>
    <cellStyle name="Navadno 71 3 3" xfId="12782" xr:uid="{00000000-0005-0000-0000-0000B7310000}"/>
    <cellStyle name="Navadno 71 3 3 2" xfId="12783" xr:uid="{00000000-0005-0000-0000-0000B8310000}"/>
    <cellStyle name="Navadno 71 3 3 2 2" xfId="12784" xr:uid="{00000000-0005-0000-0000-0000B9310000}"/>
    <cellStyle name="Navadno 71 3 3 2 3" xfId="12785" xr:uid="{00000000-0005-0000-0000-0000BA310000}"/>
    <cellStyle name="Navadno 71 3 3 3" xfId="12786" xr:uid="{00000000-0005-0000-0000-0000BB310000}"/>
    <cellStyle name="Navadno 71 3 3 3 2" xfId="12787" xr:uid="{00000000-0005-0000-0000-0000BC310000}"/>
    <cellStyle name="Navadno 71 3 3 3 3" xfId="12788" xr:uid="{00000000-0005-0000-0000-0000BD310000}"/>
    <cellStyle name="Navadno 71 3 3 4" xfId="12789" xr:uid="{00000000-0005-0000-0000-0000BE310000}"/>
    <cellStyle name="Navadno 71 3 3 5" xfId="12790" xr:uid="{00000000-0005-0000-0000-0000BF310000}"/>
    <cellStyle name="Navadno 71 3 4" xfId="12791" xr:uid="{00000000-0005-0000-0000-0000C0310000}"/>
    <cellStyle name="Navadno 71 3 4 2" xfId="12792" xr:uid="{00000000-0005-0000-0000-0000C1310000}"/>
    <cellStyle name="Navadno 71 3 4 2 2" xfId="12793" xr:uid="{00000000-0005-0000-0000-0000C2310000}"/>
    <cellStyle name="Navadno 71 3 4 2 3" xfId="12794" xr:uid="{00000000-0005-0000-0000-0000C3310000}"/>
    <cellStyle name="Navadno 71 3 4 3" xfId="12795" xr:uid="{00000000-0005-0000-0000-0000C4310000}"/>
    <cellStyle name="Navadno 71 3 4 3 2" xfId="12796" xr:uid="{00000000-0005-0000-0000-0000C5310000}"/>
    <cellStyle name="Navadno 71 3 4 3 3" xfId="12797" xr:uid="{00000000-0005-0000-0000-0000C6310000}"/>
    <cellStyle name="Navadno 71 3 4 4" xfId="12798" xr:uid="{00000000-0005-0000-0000-0000C7310000}"/>
    <cellStyle name="Navadno 71 3 4 5" xfId="12799" xr:uid="{00000000-0005-0000-0000-0000C8310000}"/>
    <cellStyle name="Navadno 71 3 5" xfId="12800" xr:uid="{00000000-0005-0000-0000-0000C9310000}"/>
    <cellStyle name="Navadno 71 3 5 2" xfId="12801" xr:uid="{00000000-0005-0000-0000-0000CA310000}"/>
    <cellStyle name="Navadno 71 3 5 3" xfId="12802" xr:uid="{00000000-0005-0000-0000-0000CB310000}"/>
    <cellStyle name="Navadno 71 3 6" xfId="12803" xr:uid="{00000000-0005-0000-0000-0000CC310000}"/>
    <cellStyle name="Navadno 71 3 6 2" xfId="12804" xr:uid="{00000000-0005-0000-0000-0000CD310000}"/>
    <cellStyle name="Navadno 71 3 6 3" xfId="12805" xr:uid="{00000000-0005-0000-0000-0000CE310000}"/>
    <cellStyle name="Navadno 71 3 7" xfId="12806" xr:uid="{00000000-0005-0000-0000-0000CF310000}"/>
    <cellStyle name="Navadno 71 3 8" xfId="12807" xr:uid="{00000000-0005-0000-0000-0000D0310000}"/>
    <cellStyle name="Navadno 71 4" xfId="12808" xr:uid="{00000000-0005-0000-0000-0000D1310000}"/>
    <cellStyle name="Navadno 71 4 2" xfId="12809" xr:uid="{00000000-0005-0000-0000-0000D2310000}"/>
    <cellStyle name="Navadno 71 4 2 2" xfId="12810" xr:uid="{00000000-0005-0000-0000-0000D3310000}"/>
    <cellStyle name="Navadno 71 4 2 2 2" xfId="12811" xr:uid="{00000000-0005-0000-0000-0000D4310000}"/>
    <cellStyle name="Navadno 71 4 2 2 3" xfId="12812" xr:uid="{00000000-0005-0000-0000-0000D5310000}"/>
    <cellStyle name="Navadno 71 4 2 3" xfId="12813" xr:uid="{00000000-0005-0000-0000-0000D6310000}"/>
    <cellStyle name="Navadno 71 4 2 3 2" xfId="12814" xr:uid="{00000000-0005-0000-0000-0000D7310000}"/>
    <cellStyle name="Navadno 71 4 2 3 3" xfId="12815" xr:uid="{00000000-0005-0000-0000-0000D8310000}"/>
    <cellStyle name="Navadno 71 4 2 4" xfId="12816" xr:uid="{00000000-0005-0000-0000-0000D9310000}"/>
    <cellStyle name="Navadno 71 4 2 5" xfId="12817" xr:uid="{00000000-0005-0000-0000-0000DA310000}"/>
    <cellStyle name="Navadno 71 4 3" xfId="12818" xr:uid="{00000000-0005-0000-0000-0000DB310000}"/>
    <cellStyle name="Navadno 71 4 3 2" xfId="12819" xr:uid="{00000000-0005-0000-0000-0000DC310000}"/>
    <cellStyle name="Navadno 71 4 3 2 2" xfId="12820" xr:uid="{00000000-0005-0000-0000-0000DD310000}"/>
    <cellStyle name="Navadno 71 4 3 2 3" xfId="12821" xr:uid="{00000000-0005-0000-0000-0000DE310000}"/>
    <cellStyle name="Navadno 71 4 3 3" xfId="12822" xr:uid="{00000000-0005-0000-0000-0000DF310000}"/>
    <cellStyle name="Navadno 71 4 3 3 2" xfId="12823" xr:uid="{00000000-0005-0000-0000-0000E0310000}"/>
    <cellStyle name="Navadno 71 4 3 3 3" xfId="12824" xr:uid="{00000000-0005-0000-0000-0000E1310000}"/>
    <cellStyle name="Navadno 71 4 3 4" xfId="12825" xr:uid="{00000000-0005-0000-0000-0000E2310000}"/>
    <cellStyle name="Navadno 71 4 3 5" xfId="12826" xr:uid="{00000000-0005-0000-0000-0000E3310000}"/>
    <cellStyle name="Navadno 71 4 4" xfId="12827" xr:uid="{00000000-0005-0000-0000-0000E4310000}"/>
    <cellStyle name="Navadno 71 4 4 2" xfId="12828" xr:uid="{00000000-0005-0000-0000-0000E5310000}"/>
    <cellStyle name="Navadno 71 4 4 3" xfId="12829" xr:uid="{00000000-0005-0000-0000-0000E6310000}"/>
    <cellStyle name="Navadno 71 4 5" xfId="12830" xr:uid="{00000000-0005-0000-0000-0000E7310000}"/>
    <cellStyle name="Navadno 71 4 5 2" xfId="12831" xr:uid="{00000000-0005-0000-0000-0000E8310000}"/>
    <cellStyle name="Navadno 71 4 5 3" xfId="12832" xr:uid="{00000000-0005-0000-0000-0000E9310000}"/>
    <cellStyle name="Navadno 71 4 6" xfId="12833" xr:uid="{00000000-0005-0000-0000-0000EA310000}"/>
    <cellStyle name="Navadno 71 4 7" xfId="12834" xr:uid="{00000000-0005-0000-0000-0000EB310000}"/>
    <cellStyle name="Navadno 71 5" xfId="12835" xr:uid="{00000000-0005-0000-0000-0000EC310000}"/>
    <cellStyle name="Navadno 71 5 2" xfId="12836" xr:uid="{00000000-0005-0000-0000-0000ED310000}"/>
    <cellStyle name="Navadno 71 5 2 2" xfId="12837" xr:uid="{00000000-0005-0000-0000-0000EE310000}"/>
    <cellStyle name="Navadno 71 5 2 3" xfId="12838" xr:uid="{00000000-0005-0000-0000-0000EF310000}"/>
    <cellStyle name="Navadno 71 5 3" xfId="12839" xr:uid="{00000000-0005-0000-0000-0000F0310000}"/>
    <cellStyle name="Navadno 71 5 3 2" xfId="12840" xr:uid="{00000000-0005-0000-0000-0000F1310000}"/>
    <cellStyle name="Navadno 71 5 3 3" xfId="12841" xr:uid="{00000000-0005-0000-0000-0000F2310000}"/>
    <cellStyle name="Navadno 71 5 4" xfId="12842" xr:uid="{00000000-0005-0000-0000-0000F3310000}"/>
    <cellStyle name="Navadno 71 5 5" xfId="12843" xr:uid="{00000000-0005-0000-0000-0000F4310000}"/>
    <cellStyle name="Navadno 71 6" xfId="12844" xr:uid="{00000000-0005-0000-0000-0000F5310000}"/>
    <cellStyle name="Navadno 71 6 2" xfId="12845" xr:uid="{00000000-0005-0000-0000-0000F6310000}"/>
    <cellStyle name="Navadno 71 6 2 2" xfId="12846" xr:uid="{00000000-0005-0000-0000-0000F7310000}"/>
    <cellStyle name="Navadno 71 6 2 3" xfId="12847" xr:uid="{00000000-0005-0000-0000-0000F8310000}"/>
    <cellStyle name="Navadno 71 6 3" xfId="12848" xr:uid="{00000000-0005-0000-0000-0000F9310000}"/>
    <cellStyle name="Navadno 71 6 3 2" xfId="12849" xr:uid="{00000000-0005-0000-0000-0000FA310000}"/>
    <cellStyle name="Navadno 71 6 3 3" xfId="12850" xr:uid="{00000000-0005-0000-0000-0000FB310000}"/>
    <cellStyle name="Navadno 71 6 4" xfId="12851" xr:uid="{00000000-0005-0000-0000-0000FC310000}"/>
    <cellStyle name="Navadno 71 6 5" xfId="12852" xr:uid="{00000000-0005-0000-0000-0000FD310000}"/>
    <cellStyle name="Navadno 71 7" xfId="12853" xr:uid="{00000000-0005-0000-0000-0000FE310000}"/>
    <cellStyle name="Navadno 71 7 2" xfId="12854" xr:uid="{00000000-0005-0000-0000-0000FF310000}"/>
    <cellStyle name="Navadno 71 7 3" xfId="12855" xr:uid="{00000000-0005-0000-0000-000000320000}"/>
    <cellStyle name="Navadno 71 8" xfId="12856" xr:uid="{00000000-0005-0000-0000-000001320000}"/>
    <cellStyle name="Navadno 71 8 2" xfId="12857" xr:uid="{00000000-0005-0000-0000-000002320000}"/>
    <cellStyle name="Navadno 71 8 3" xfId="12858" xr:uid="{00000000-0005-0000-0000-000003320000}"/>
    <cellStyle name="Navadno 71 9" xfId="12859" xr:uid="{00000000-0005-0000-0000-000004320000}"/>
    <cellStyle name="Navadno 72" xfId="12860" xr:uid="{00000000-0005-0000-0000-000005320000}"/>
    <cellStyle name="Navadno 72 2" xfId="12861" xr:uid="{00000000-0005-0000-0000-000006320000}"/>
    <cellStyle name="Navadno 72 2 2" xfId="12862" xr:uid="{00000000-0005-0000-0000-000007320000}"/>
    <cellStyle name="Navadno 73" xfId="12863" xr:uid="{00000000-0005-0000-0000-000008320000}"/>
    <cellStyle name="Navadno 73 2" xfId="12864" xr:uid="{00000000-0005-0000-0000-000009320000}"/>
    <cellStyle name="Navadno 73 2 2" xfId="12865" xr:uid="{00000000-0005-0000-0000-00000A320000}"/>
    <cellStyle name="Navadno 73 3" xfId="12866" xr:uid="{00000000-0005-0000-0000-00000B320000}"/>
    <cellStyle name="Navadno 74" xfId="12867" xr:uid="{00000000-0005-0000-0000-00000C320000}"/>
    <cellStyle name="Navadno 74 2" xfId="12868" xr:uid="{00000000-0005-0000-0000-00000D320000}"/>
    <cellStyle name="Navadno 74 3" xfId="12869" xr:uid="{00000000-0005-0000-0000-00000E320000}"/>
    <cellStyle name="Navadno 75" xfId="12870" xr:uid="{00000000-0005-0000-0000-00000F320000}"/>
    <cellStyle name="Navadno 75 2" xfId="12871" xr:uid="{00000000-0005-0000-0000-000010320000}"/>
    <cellStyle name="Navadno 75 3" xfId="12872" xr:uid="{00000000-0005-0000-0000-000011320000}"/>
    <cellStyle name="Navadno 76" xfId="12873" xr:uid="{00000000-0005-0000-0000-000012320000}"/>
    <cellStyle name="Navadno 76 2" xfId="12874" xr:uid="{00000000-0005-0000-0000-000013320000}"/>
    <cellStyle name="Navadno 76 3" xfId="12875" xr:uid="{00000000-0005-0000-0000-000014320000}"/>
    <cellStyle name="Navadno 77" xfId="12876" xr:uid="{00000000-0005-0000-0000-000015320000}"/>
    <cellStyle name="Navadno 77 2" xfId="12877" xr:uid="{00000000-0005-0000-0000-000016320000}"/>
    <cellStyle name="Navadno 77 3" xfId="12878" xr:uid="{00000000-0005-0000-0000-000017320000}"/>
    <cellStyle name="Navadno 78" xfId="12879" xr:uid="{00000000-0005-0000-0000-000018320000}"/>
    <cellStyle name="Navadno 78 2" xfId="12880" xr:uid="{00000000-0005-0000-0000-000019320000}"/>
    <cellStyle name="Navadno 78 3" xfId="12881" xr:uid="{00000000-0005-0000-0000-00001A320000}"/>
    <cellStyle name="Navadno 79" xfId="12882" xr:uid="{00000000-0005-0000-0000-00001B320000}"/>
    <cellStyle name="Navadno 79 2" xfId="12883" xr:uid="{00000000-0005-0000-0000-00001C320000}"/>
    <cellStyle name="Navadno 79 3" xfId="12884" xr:uid="{00000000-0005-0000-0000-00001D320000}"/>
    <cellStyle name="Navadno 8" xfId="19" xr:uid="{00000000-0005-0000-0000-00001E320000}"/>
    <cellStyle name="Navadno 8 10" xfId="12885" xr:uid="{00000000-0005-0000-0000-00001F320000}"/>
    <cellStyle name="Navadno 8 10 2" xfId="12886" xr:uid="{00000000-0005-0000-0000-000020320000}"/>
    <cellStyle name="Navadno 8 11" xfId="12887" xr:uid="{00000000-0005-0000-0000-000021320000}"/>
    <cellStyle name="Navadno 8 11 2" xfId="12888" xr:uid="{00000000-0005-0000-0000-000022320000}"/>
    <cellStyle name="Navadno 8 12" xfId="12889" xr:uid="{00000000-0005-0000-0000-000023320000}"/>
    <cellStyle name="Navadno 8 12 2" xfId="12890" xr:uid="{00000000-0005-0000-0000-000024320000}"/>
    <cellStyle name="Navadno 8 13" xfId="12891" xr:uid="{00000000-0005-0000-0000-000025320000}"/>
    <cellStyle name="Navadno 8 13 2" xfId="12892" xr:uid="{00000000-0005-0000-0000-000026320000}"/>
    <cellStyle name="Navadno 8 14" xfId="12893" xr:uid="{00000000-0005-0000-0000-000027320000}"/>
    <cellStyle name="Navadno 8 14 2" xfId="12894" xr:uid="{00000000-0005-0000-0000-000028320000}"/>
    <cellStyle name="Navadno 8 15" xfId="12895" xr:uid="{00000000-0005-0000-0000-000029320000}"/>
    <cellStyle name="Navadno 8 15 2" xfId="12896" xr:uid="{00000000-0005-0000-0000-00002A320000}"/>
    <cellStyle name="Navadno 8 16" xfId="12897" xr:uid="{00000000-0005-0000-0000-00002B320000}"/>
    <cellStyle name="Navadno 8 16 2" xfId="12898" xr:uid="{00000000-0005-0000-0000-00002C320000}"/>
    <cellStyle name="Navadno 8 17" xfId="12899" xr:uid="{00000000-0005-0000-0000-00002D320000}"/>
    <cellStyle name="Navadno 8 17 2" xfId="12900" xr:uid="{00000000-0005-0000-0000-00002E320000}"/>
    <cellStyle name="Navadno 8 18" xfId="12901" xr:uid="{00000000-0005-0000-0000-00002F320000}"/>
    <cellStyle name="Navadno 8 18 2" xfId="12902" xr:uid="{00000000-0005-0000-0000-000030320000}"/>
    <cellStyle name="Navadno 8 19" xfId="12903" xr:uid="{00000000-0005-0000-0000-000031320000}"/>
    <cellStyle name="Navadno 8 19 2" xfId="12904" xr:uid="{00000000-0005-0000-0000-000032320000}"/>
    <cellStyle name="Navadno 8 2" xfId="30" xr:uid="{00000000-0005-0000-0000-000033320000}"/>
    <cellStyle name="Navadno 8 2 10" xfId="12905" xr:uid="{00000000-0005-0000-0000-000034320000}"/>
    <cellStyle name="Navadno 8 2 11" xfId="12906" xr:uid="{00000000-0005-0000-0000-000035320000}"/>
    <cellStyle name="Navadno 8 2 12" xfId="12907" xr:uid="{00000000-0005-0000-0000-000036320000}"/>
    <cellStyle name="Navadno 8 2 13" xfId="12908" xr:uid="{00000000-0005-0000-0000-000037320000}"/>
    <cellStyle name="Navadno 8 2 14" xfId="12909" xr:uid="{00000000-0005-0000-0000-000038320000}"/>
    <cellStyle name="Navadno 8 2 15" xfId="12910" xr:uid="{00000000-0005-0000-0000-000039320000}"/>
    <cellStyle name="Navadno 8 2 16" xfId="12911" xr:uid="{00000000-0005-0000-0000-00003A320000}"/>
    <cellStyle name="Navadno 8 2 17" xfId="12912" xr:uid="{00000000-0005-0000-0000-00003B320000}"/>
    <cellStyle name="Navadno 8 2 18" xfId="12913" xr:uid="{00000000-0005-0000-0000-00003C320000}"/>
    <cellStyle name="Navadno 8 2 19" xfId="12914" xr:uid="{00000000-0005-0000-0000-00003D320000}"/>
    <cellStyle name="Navadno 8 2 2" xfId="12915" xr:uid="{00000000-0005-0000-0000-00003E320000}"/>
    <cellStyle name="Navadno 8 2 2 2" xfId="12916" xr:uid="{00000000-0005-0000-0000-00003F320000}"/>
    <cellStyle name="Navadno 8 2 20" xfId="12917" xr:uid="{00000000-0005-0000-0000-000040320000}"/>
    <cellStyle name="Navadno 8 2 21" xfId="12918" xr:uid="{00000000-0005-0000-0000-000041320000}"/>
    <cellStyle name="Navadno 8 2 22" xfId="12919" xr:uid="{00000000-0005-0000-0000-000042320000}"/>
    <cellStyle name="Navadno 8 2 23" xfId="12920" xr:uid="{00000000-0005-0000-0000-000043320000}"/>
    <cellStyle name="Navadno 8 2 24" xfId="12921" xr:uid="{00000000-0005-0000-0000-000044320000}"/>
    <cellStyle name="Navadno 8 2 3" xfId="12922" xr:uid="{00000000-0005-0000-0000-000045320000}"/>
    <cellStyle name="Navadno 8 2 4" xfId="12923" xr:uid="{00000000-0005-0000-0000-000046320000}"/>
    <cellStyle name="Navadno 8 2 5" xfId="12924" xr:uid="{00000000-0005-0000-0000-000047320000}"/>
    <cellStyle name="Navadno 8 2 6" xfId="12925" xr:uid="{00000000-0005-0000-0000-000048320000}"/>
    <cellStyle name="Navadno 8 2 7" xfId="12926" xr:uid="{00000000-0005-0000-0000-000049320000}"/>
    <cellStyle name="Navadno 8 2 8" xfId="12927" xr:uid="{00000000-0005-0000-0000-00004A320000}"/>
    <cellStyle name="Navadno 8 2 9" xfId="12928" xr:uid="{00000000-0005-0000-0000-00004B320000}"/>
    <cellStyle name="Navadno 8 20" xfId="12929" xr:uid="{00000000-0005-0000-0000-00004C320000}"/>
    <cellStyle name="Navadno 8 20 2" xfId="12930" xr:uid="{00000000-0005-0000-0000-00004D320000}"/>
    <cellStyle name="Navadno 8 21" xfId="12931" xr:uid="{00000000-0005-0000-0000-00004E320000}"/>
    <cellStyle name="Navadno 8 21 2" xfId="12932" xr:uid="{00000000-0005-0000-0000-00004F320000}"/>
    <cellStyle name="Navadno 8 22" xfId="12933" xr:uid="{00000000-0005-0000-0000-000050320000}"/>
    <cellStyle name="Navadno 8 22 2" xfId="12934" xr:uid="{00000000-0005-0000-0000-000051320000}"/>
    <cellStyle name="Navadno 8 23" xfId="12935" xr:uid="{00000000-0005-0000-0000-000052320000}"/>
    <cellStyle name="Navadno 8 23 2" xfId="12936" xr:uid="{00000000-0005-0000-0000-000053320000}"/>
    <cellStyle name="Navadno 8 24" xfId="12937" xr:uid="{00000000-0005-0000-0000-000054320000}"/>
    <cellStyle name="Navadno 8 24 2" xfId="12938" xr:uid="{00000000-0005-0000-0000-000055320000}"/>
    <cellStyle name="Navadno 8 25" xfId="12939" xr:uid="{00000000-0005-0000-0000-000056320000}"/>
    <cellStyle name="Navadno 8 25 2" xfId="12940" xr:uid="{00000000-0005-0000-0000-000057320000}"/>
    <cellStyle name="Navadno 8 26" xfId="12941" xr:uid="{00000000-0005-0000-0000-000058320000}"/>
    <cellStyle name="Navadno 8 26 2" xfId="12942" xr:uid="{00000000-0005-0000-0000-000059320000}"/>
    <cellStyle name="Navadno 8 27" xfId="12943" xr:uid="{00000000-0005-0000-0000-00005A320000}"/>
    <cellStyle name="Navadno 8 27 2" xfId="12944" xr:uid="{00000000-0005-0000-0000-00005B320000}"/>
    <cellStyle name="Navadno 8 28" xfId="12945" xr:uid="{00000000-0005-0000-0000-00005C320000}"/>
    <cellStyle name="Navadno 8 28 2" xfId="12946" xr:uid="{00000000-0005-0000-0000-00005D320000}"/>
    <cellStyle name="Navadno 8 29" xfId="12947" xr:uid="{00000000-0005-0000-0000-00005E320000}"/>
    <cellStyle name="Navadno 8 29 2" xfId="12948" xr:uid="{00000000-0005-0000-0000-00005F320000}"/>
    <cellStyle name="Navadno 8 3" xfId="12949" xr:uid="{00000000-0005-0000-0000-000060320000}"/>
    <cellStyle name="Navadno 8 3 2" xfId="12950" xr:uid="{00000000-0005-0000-0000-000061320000}"/>
    <cellStyle name="Navadno 8 3 2 2" xfId="12951" xr:uid="{00000000-0005-0000-0000-000062320000}"/>
    <cellStyle name="Navadno 8 3 3" xfId="12952" xr:uid="{00000000-0005-0000-0000-000063320000}"/>
    <cellStyle name="Navadno 8 3 4" xfId="12953" xr:uid="{00000000-0005-0000-0000-000064320000}"/>
    <cellStyle name="Navadno 8 3 5" xfId="12954" xr:uid="{00000000-0005-0000-0000-000065320000}"/>
    <cellStyle name="Navadno 8 3 6" xfId="12955" xr:uid="{00000000-0005-0000-0000-000066320000}"/>
    <cellStyle name="Navadno 8 3 7" xfId="12956" xr:uid="{00000000-0005-0000-0000-000067320000}"/>
    <cellStyle name="Navadno 8 3 8" xfId="12957" xr:uid="{00000000-0005-0000-0000-000068320000}"/>
    <cellStyle name="Navadno 8 3 9" xfId="12958" xr:uid="{00000000-0005-0000-0000-000069320000}"/>
    <cellStyle name="Navadno 8 30" xfId="12959" xr:uid="{00000000-0005-0000-0000-00006A320000}"/>
    <cellStyle name="Navadno 8 30 2" xfId="12960" xr:uid="{00000000-0005-0000-0000-00006B320000}"/>
    <cellStyle name="Navadno 8 31" xfId="12961" xr:uid="{00000000-0005-0000-0000-00006C320000}"/>
    <cellStyle name="Navadno 8 31 2" xfId="12962" xr:uid="{00000000-0005-0000-0000-00006D320000}"/>
    <cellStyle name="Navadno 8 32" xfId="12963" xr:uid="{00000000-0005-0000-0000-00006E320000}"/>
    <cellStyle name="Navadno 8 32 2" xfId="12964" xr:uid="{00000000-0005-0000-0000-00006F320000}"/>
    <cellStyle name="Navadno 8 33" xfId="12965" xr:uid="{00000000-0005-0000-0000-000070320000}"/>
    <cellStyle name="Navadno 8 33 2" xfId="12966" xr:uid="{00000000-0005-0000-0000-000071320000}"/>
    <cellStyle name="Navadno 8 34" xfId="12967" xr:uid="{00000000-0005-0000-0000-000072320000}"/>
    <cellStyle name="Navadno 8 34 2" xfId="12968" xr:uid="{00000000-0005-0000-0000-000073320000}"/>
    <cellStyle name="Navadno 8 35" xfId="12969" xr:uid="{00000000-0005-0000-0000-000074320000}"/>
    <cellStyle name="Navadno 8 35 2" xfId="12970" xr:uid="{00000000-0005-0000-0000-000075320000}"/>
    <cellStyle name="Navadno 8 36" xfId="12971" xr:uid="{00000000-0005-0000-0000-000076320000}"/>
    <cellStyle name="Navadno 8 36 2" xfId="12972" xr:uid="{00000000-0005-0000-0000-000077320000}"/>
    <cellStyle name="Navadno 8 37" xfId="12973" xr:uid="{00000000-0005-0000-0000-000078320000}"/>
    <cellStyle name="Navadno 8 37 2" xfId="12974" xr:uid="{00000000-0005-0000-0000-000079320000}"/>
    <cellStyle name="Navadno 8 38" xfId="12975" xr:uid="{00000000-0005-0000-0000-00007A320000}"/>
    <cellStyle name="Navadno 8 38 2" xfId="12976" xr:uid="{00000000-0005-0000-0000-00007B320000}"/>
    <cellStyle name="Navadno 8 39" xfId="12977" xr:uid="{00000000-0005-0000-0000-00007C320000}"/>
    <cellStyle name="Navadno 8 39 2" xfId="12978" xr:uid="{00000000-0005-0000-0000-00007D320000}"/>
    <cellStyle name="Navadno 8 4" xfId="12979" xr:uid="{00000000-0005-0000-0000-00007E320000}"/>
    <cellStyle name="Navadno 8 4 2" xfId="12980" xr:uid="{00000000-0005-0000-0000-00007F320000}"/>
    <cellStyle name="Navadno 8 4 2 2" xfId="12981" xr:uid="{00000000-0005-0000-0000-000080320000}"/>
    <cellStyle name="Navadno 8 4 3" xfId="12982" xr:uid="{00000000-0005-0000-0000-000081320000}"/>
    <cellStyle name="Navadno 8 4 4" xfId="12983" xr:uid="{00000000-0005-0000-0000-000082320000}"/>
    <cellStyle name="Navadno 8 4 5" xfId="12984" xr:uid="{00000000-0005-0000-0000-000083320000}"/>
    <cellStyle name="Navadno 8 4 6" xfId="12985" xr:uid="{00000000-0005-0000-0000-000084320000}"/>
    <cellStyle name="Navadno 8 40" xfId="12986" xr:uid="{00000000-0005-0000-0000-000085320000}"/>
    <cellStyle name="Navadno 8 40 2" xfId="12987" xr:uid="{00000000-0005-0000-0000-000086320000}"/>
    <cellStyle name="Navadno 8 41" xfId="12988" xr:uid="{00000000-0005-0000-0000-000087320000}"/>
    <cellStyle name="Navadno 8 41 2" xfId="12989" xr:uid="{00000000-0005-0000-0000-000088320000}"/>
    <cellStyle name="Navadno 8 42" xfId="12990" xr:uid="{00000000-0005-0000-0000-000089320000}"/>
    <cellStyle name="Navadno 8 42 2" xfId="12991" xr:uid="{00000000-0005-0000-0000-00008A320000}"/>
    <cellStyle name="Navadno 8 43" xfId="12992" xr:uid="{00000000-0005-0000-0000-00008B320000}"/>
    <cellStyle name="Navadno 8 43 2" xfId="12993" xr:uid="{00000000-0005-0000-0000-00008C320000}"/>
    <cellStyle name="Navadno 8 44" xfId="12994" xr:uid="{00000000-0005-0000-0000-00008D320000}"/>
    <cellStyle name="Navadno 8 44 2" xfId="12995" xr:uid="{00000000-0005-0000-0000-00008E320000}"/>
    <cellStyle name="Navadno 8 45" xfId="12996" xr:uid="{00000000-0005-0000-0000-00008F320000}"/>
    <cellStyle name="Navadno 8 46" xfId="12997" xr:uid="{00000000-0005-0000-0000-000090320000}"/>
    <cellStyle name="Navadno 8 47" xfId="12998" xr:uid="{00000000-0005-0000-0000-000091320000}"/>
    <cellStyle name="Navadno 8 5" xfId="12999" xr:uid="{00000000-0005-0000-0000-000092320000}"/>
    <cellStyle name="Navadno 8 5 2" xfId="13000" xr:uid="{00000000-0005-0000-0000-000093320000}"/>
    <cellStyle name="Navadno 8 5 3" xfId="13001" xr:uid="{00000000-0005-0000-0000-000094320000}"/>
    <cellStyle name="Navadno 8 5 4" xfId="13002" xr:uid="{00000000-0005-0000-0000-000095320000}"/>
    <cellStyle name="Navadno 8 5 5" xfId="13003" xr:uid="{00000000-0005-0000-0000-000096320000}"/>
    <cellStyle name="Navadno 8 5 6" xfId="13004" xr:uid="{00000000-0005-0000-0000-000097320000}"/>
    <cellStyle name="Navadno 8 5 7" xfId="13005" xr:uid="{00000000-0005-0000-0000-000098320000}"/>
    <cellStyle name="Navadno 8 6" xfId="13006" xr:uid="{00000000-0005-0000-0000-000099320000}"/>
    <cellStyle name="Navadno 8 6 2" xfId="13007" xr:uid="{00000000-0005-0000-0000-00009A320000}"/>
    <cellStyle name="Navadno 8 6 3" xfId="13008" xr:uid="{00000000-0005-0000-0000-00009B320000}"/>
    <cellStyle name="Navadno 8 6 4" xfId="13009" xr:uid="{00000000-0005-0000-0000-00009C320000}"/>
    <cellStyle name="Navadno 8 6 5" xfId="13010" xr:uid="{00000000-0005-0000-0000-00009D320000}"/>
    <cellStyle name="Navadno 8 6 6" xfId="13011" xr:uid="{00000000-0005-0000-0000-00009E320000}"/>
    <cellStyle name="Navadno 8 6 7" xfId="13012" xr:uid="{00000000-0005-0000-0000-00009F320000}"/>
    <cellStyle name="Navadno 8 7" xfId="13013" xr:uid="{00000000-0005-0000-0000-0000A0320000}"/>
    <cellStyle name="Navadno 8 7 2" xfId="13014" xr:uid="{00000000-0005-0000-0000-0000A1320000}"/>
    <cellStyle name="Navadno 8 7 2 2" xfId="13015" xr:uid="{00000000-0005-0000-0000-0000A2320000}"/>
    <cellStyle name="Navadno 8 7 3" xfId="13016" xr:uid="{00000000-0005-0000-0000-0000A3320000}"/>
    <cellStyle name="Navadno 8 8" xfId="13017" xr:uid="{00000000-0005-0000-0000-0000A4320000}"/>
    <cellStyle name="Navadno 8 8 2" xfId="13018" xr:uid="{00000000-0005-0000-0000-0000A5320000}"/>
    <cellStyle name="Navadno 8 9" xfId="13019" xr:uid="{00000000-0005-0000-0000-0000A6320000}"/>
    <cellStyle name="Navadno 8 9 2" xfId="13020" xr:uid="{00000000-0005-0000-0000-0000A7320000}"/>
    <cellStyle name="Navadno 80" xfId="13021" xr:uid="{00000000-0005-0000-0000-0000A8320000}"/>
    <cellStyle name="Navadno 80 2" xfId="13022" xr:uid="{00000000-0005-0000-0000-0000A9320000}"/>
    <cellStyle name="Navadno 80 3" xfId="13023" xr:uid="{00000000-0005-0000-0000-0000AA320000}"/>
    <cellStyle name="Navadno 81" xfId="13024" xr:uid="{00000000-0005-0000-0000-0000AB320000}"/>
    <cellStyle name="Navadno 81 2" xfId="13025" xr:uid="{00000000-0005-0000-0000-0000AC320000}"/>
    <cellStyle name="Navadno 81 3" xfId="13026" xr:uid="{00000000-0005-0000-0000-0000AD320000}"/>
    <cellStyle name="Navadno 82" xfId="13027" xr:uid="{00000000-0005-0000-0000-0000AE320000}"/>
    <cellStyle name="Navadno 82 2" xfId="13028" xr:uid="{00000000-0005-0000-0000-0000AF320000}"/>
    <cellStyle name="Navadno 82 3" xfId="13029" xr:uid="{00000000-0005-0000-0000-0000B0320000}"/>
    <cellStyle name="Navadno 83" xfId="13030" xr:uid="{00000000-0005-0000-0000-0000B1320000}"/>
    <cellStyle name="Navadno 83 2" xfId="13031" xr:uid="{00000000-0005-0000-0000-0000B2320000}"/>
    <cellStyle name="Navadno 83 2 2" xfId="13032" xr:uid="{00000000-0005-0000-0000-0000B3320000}"/>
    <cellStyle name="Navadno 83 3" xfId="13033" xr:uid="{00000000-0005-0000-0000-0000B4320000}"/>
    <cellStyle name="Navadno 84" xfId="13034" xr:uid="{00000000-0005-0000-0000-0000B5320000}"/>
    <cellStyle name="Navadno 84 2" xfId="13035" xr:uid="{00000000-0005-0000-0000-0000B6320000}"/>
    <cellStyle name="Navadno 84 2 2" xfId="13036" xr:uid="{00000000-0005-0000-0000-0000B7320000}"/>
    <cellStyle name="Navadno 84 3" xfId="13037" xr:uid="{00000000-0005-0000-0000-0000B8320000}"/>
    <cellStyle name="Navadno 85" xfId="13038" xr:uid="{00000000-0005-0000-0000-0000B9320000}"/>
    <cellStyle name="Navadno 85 2" xfId="13039" xr:uid="{00000000-0005-0000-0000-0000BA320000}"/>
    <cellStyle name="Navadno 85 2 2" xfId="13040" xr:uid="{00000000-0005-0000-0000-0000BB320000}"/>
    <cellStyle name="Navadno 85 3" xfId="13041" xr:uid="{00000000-0005-0000-0000-0000BC320000}"/>
    <cellStyle name="Navadno 86" xfId="13042" xr:uid="{00000000-0005-0000-0000-0000BD320000}"/>
    <cellStyle name="Navadno 86 2" xfId="13043" xr:uid="{00000000-0005-0000-0000-0000BE320000}"/>
    <cellStyle name="Navadno 86 2 2" xfId="13044" xr:uid="{00000000-0005-0000-0000-0000BF320000}"/>
    <cellStyle name="Navadno 86 3" xfId="13045" xr:uid="{00000000-0005-0000-0000-0000C0320000}"/>
    <cellStyle name="Navadno 87" xfId="13046" xr:uid="{00000000-0005-0000-0000-0000C1320000}"/>
    <cellStyle name="Navadno 87 2" xfId="13047" xr:uid="{00000000-0005-0000-0000-0000C2320000}"/>
    <cellStyle name="Navadno 87 2 2" xfId="13048" xr:uid="{00000000-0005-0000-0000-0000C3320000}"/>
    <cellStyle name="Navadno 87 2 3" xfId="13049" xr:uid="{00000000-0005-0000-0000-0000C4320000}"/>
    <cellStyle name="Navadno 87 3" xfId="13050" xr:uid="{00000000-0005-0000-0000-0000C5320000}"/>
    <cellStyle name="Navadno 88" xfId="13051" xr:uid="{00000000-0005-0000-0000-0000C6320000}"/>
    <cellStyle name="Navadno 88 2" xfId="13052" xr:uid="{00000000-0005-0000-0000-0000C7320000}"/>
    <cellStyle name="Navadno 88 2 2" xfId="13053" xr:uid="{00000000-0005-0000-0000-0000C8320000}"/>
    <cellStyle name="Navadno 88 3" xfId="13054" xr:uid="{00000000-0005-0000-0000-0000C9320000}"/>
    <cellStyle name="Navadno 89" xfId="13055" xr:uid="{00000000-0005-0000-0000-0000CA320000}"/>
    <cellStyle name="Navadno 89 2" xfId="13056" xr:uid="{00000000-0005-0000-0000-0000CB320000}"/>
    <cellStyle name="Navadno 89 2 2" xfId="13057" xr:uid="{00000000-0005-0000-0000-0000CC320000}"/>
    <cellStyle name="Navadno 89 3" xfId="13058" xr:uid="{00000000-0005-0000-0000-0000CD320000}"/>
    <cellStyle name="Navadno 9" xfId="88" xr:uid="{00000000-0005-0000-0000-0000CE320000}"/>
    <cellStyle name="Navadno 9 10" xfId="13059" xr:uid="{00000000-0005-0000-0000-0000CF320000}"/>
    <cellStyle name="Navadno 9 10 2" xfId="13060" xr:uid="{00000000-0005-0000-0000-0000D0320000}"/>
    <cellStyle name="Navadno 9 11" xfId="13061" xr:uid="{00000000-0005-0000-0000-0000D1320000}"/>
    <cellStyle name="Navadno 9 11 2" xfId="13062" xr:uid="{00000000-0005-0000-0000-0000D2320000}"/>
    <cellStyle name="Navadno 9 12" xfId="13063" xr:uid="{00000000-0005-0000-0000-0000D3320000}"/>
    <cellStyle name="Navadno 9 12 2" xfId="13064" xr:uid="{00000000-0005-0000-0000-0000D4320000}"/>
    <cellStyle name="Navadno 9 13" xfId="13065" xr:uid="{00000000-0005-0000-0000-0000D5320000}"/>
    <cellStyle name="Navadno 9 13 2" xfId="13066" xr:uid="{00000000-0005-0000-0000-0000D6320000}"/>
    <cellStyle name="Navadno 9 14" xfId="13067" xr:uid="{00000000-0005-0000-0000-0000D7320000}"/>
    <cellStyle name="Navadno 9 14 2" xfId="13068" xr:uid="{00000000-0005-0000-0000-0000D8320000}"/>
    <cellStyle name="Navadno 9 15" xfId="13069" xr:uid="{00000000-0005-0000-0000-0000D9320000}"/>
    <cellStyle name="Navadno 9 15 2" xfId="13070" xr:uid="{00000000-0005-0000-0000-0000DA320000}"/>
    <cellStyle name="Navadno 9 16" xfId="13071" xr:uid="{00000000-0005-0000-0000-0000DB320000}"/>
    <cellStyle name="Navadno 9 16 2" xfId="13072" xr:uid="{00000000-0005-0000-0000-0000DC320000}"/>
    <cellStyle name="Navadno 9 17" xfId="13073" xr:uid="{00000000-0005-0000-0000-0000DD320000}"/>
    <cellStyle name="Navadno 9 17 2" xfId="13074" xr:uid="{00000000-0005-0000-0000-0000DE320000}"/>
    <cellStyle name="Navadno 9 18" xfId="13075" xr:uid="{00000000-0005-0000-0000-0000DF320000}"/>
    <cellStyle name="Navadno 9 18 2" xfId="13076" xr:uid="{00000000-0005-0000-0000-0000E0320000}"/>
    <cellStyle name="Navadno 9 19" xfId="13077" xr:uid="{00000000-0005-0000-0000-0000E1320000}"/>
    <cellStyle name="Navadno 9 19 2" xfId="13078" xr:uid="{00000000-0005-0000-0000-0000E2320000}"/>
    <cellStyle name="Navadno 9 2" xfId="178" xr:uid="{00000000-0005-0000-0000-0000E3320000}"/>
    <cellStyle name="Navadno 9 2 10" xfId="13079" xr:uid="{00000000-0005-0000-0000-0000E4320000}"/>
    <cellStyle name="Navadno 9 2 11" xfId="13080" xr:uid="{00000000-0005-0000-0000-0000E5320000}"/>
    <cellStyle name="Navadno 9 2 12" xfId="13081" xr:uid="{00000000-0005-0000-0000-0000E6320000}"/>
    <cellStyle name="Navadno 9 2 13" xfId="13082" xr:uid="{00000000-0005-0000-0000-0000E7320000}"/>
    <cellStyle name="Navadno 9 2 14" xfId="13083" xr:uid="{00000000-0005-0000-0000-0000E8320000}"/>
    <cellStyle name="Navadno 9 2 15" xfId="13084" xr:uid="{00000000-0005-0000-0000-0000E9320000}"/>
    <cellStyle name="Navadno 9 2 16" xfId="13085" xr:uid="{00000000-0005-0000-0000-0000EA320000}"/>
    <cellStyle name="Navadno 9 2 17" xfId="13086" xr:uid="{00000000-0005-0000-0000-0000EB320000}"/>
    <cellStyle name="Navadno 9 2 18" xfId="13087" xr:uid="{00000000-0005-0000-0000-0000EC320000}"/>
    <cellStyle name="Navadno 9 2 19" xfId="13088" xr:uid="{00000000-0005-0000-0000-0000ED320000}"/>
    <cellStyle name="Navadno 9 2 2" xfId="13089" xr:uid="{00000000-0005-0000-0000-0000EE320000}"/>
    <cellStyle name="Navadno 9 2 2 2" xfId="13090" xr:uid="{00000000-0005-0000-0000-0000EF320000}"/>
    <cellStyle name="Navadno 9 2 20" xfId="13091" xr:uid="{00000000-0005-0000-0000-0000F0320000}"/>
    <cellStyle name="Navadno 9 2 21" xfId="13092" xr:uid="{00000000-0005-0000-0000-0000F1320000}"/>
    <cellStyle name="Navadno 9 2 22" xfId="13093" xr:uid="{00000000-0005-0000-0000-0000F2320000}"/>
    <cellStyle name="Navadno 9 2 23" xfId="13094" xr:uid="{00000000-0005-0000-0000-0000F3320000}"/>
    <cellStyle name="Navadno 9 2 24" xfId="13095" xr:uid="{00000000-0005-0000-0000-0000F4320000}"/>
    <cellStyle name="Navadno 9 2 3" xfId="13096" xr:uid="{00000000-0005-0000-0000-0000F5320000}"/>
    <cellStyle name="Navadno 9 2 4" xfId="13097" xr:uid="{00000000-0005-0000-0000-0000F6320000}"/>
    <cellStyle name="Navadno 9 2 5" xfId="13098" xr:uid="{00000000-0005-0000-0000-0000F7320000}"/>
    <cellStyle name="Navadno 9 2 6" xfId="13099" xr:uid="{00000000-0005-0000-0000-0000F8320000}"/>
    <cellStyle name="Navadno 9 2 7" xfId="13100" xr:uid="{00000000-0005-0000-0000-0000F9320000}"/>
    <cellStyle name="Navadno 9 2 8" xfId="13101" xr:uid="{00000000-0005-0000-0000-0000FA320000}"/>
    <cellStyle name="Navadno 9 2 9" xfId="13102" xr:uid="{00000000-0005-0000-0000-0000FB320000}"/>
    <cellStyle name="Navadno 9 20" xfId="13103" xr:uid="{00000000-0005-0000-0000-0000FC320000}"/>
    <cellStyle name="Navadno 9 20 2" xfId="13104" xr:uid="{00000000-0005-0000-0000-0000FD320000}"/>
    <cellStyle name="Navadno 9 21" xfId="13105" xr:uid="{00000000-0005-0000-0000-0000FE320000}"/>
    <cellStyle name="Navadno 9 21 2" xfId="13106" xr:uid="{00000000-0005-0000-0000-0000FF320000}"/>
    <cellStyle name="Navadno 9 22" xfId="13107" xr:uid="{00000000-0005-0000-0000-000000330000}"/>
    <cellStyle name="Navadno 9 22 2" xfId="13108" xr:uid="{00000000-0005-0000-0000-000001330000}"/>
    <cellStyle name="Navadno 9 23" xfId="13109" xr:uid="{00000000-0005-0000-0000-000002330000}"/>
    <cellStyle name="Navadno 9 23 2" xfId="13110" xr:uid="{00000000-0005-0000-0000-000003330000}"/>
    <cellStyle name="Navadno 9 24" xfId="13111" xr:uid="{00000000-0005-0000-0000-000004330000}"/>
    <cellStyle name="Navadno 9 24 2" xfId="13112" xr:uid="{00000000-0005-0000-0000-000005330000}"/>
    <cellStyle name="Navadno 9 25" xfId="13113" xr:uid="{00000000-0005-0000-0000-000006330000}"/>
    <cellStyle name="Navadno 9 25 2" xfId="13114" xr:uid="{00000000-0005-0000-0000-000007330000}"/>
    <cellStyle name="Navadno 9 26" xfId="13115" xr:uid="{00000000-0005-0000-0000-000008330000}"/>
    <cellStyle name="Navadno 9 26 2" xfId="13116" xr:uid="{00000000-0005-0000-0000-000009330000}"/>
    <cellStyle name="Navadno 9 27" xfId="13117" xr:uid="{00000000-0005-0000-0000-00000A330000}"/>
    <cellStyle name="Navadno 9 27 2" xfId="13118" xr:uid="{00000000-0005-0000-0000-00000B330000}"/>
    <cellStyle name="Navadno 9 28" xfId="13119" xr:uid="{00000000-0005-0000-0000-00000C330000}"/>
    <cellStyle name="Navadno 9 28 2" xfId="13120" xr:uid="{00000000-0005-0000-0000-00000D330000}"/>
    <cellStyle name="Navadno 9 29" xfId="13121" xr:uid="{00000000-0005-0000-0000-00000E330000}"/>
    <cellStyle name="Navadno 9 29 2" xfId="13122" xr:uid="{00000000-0005-0000-0000-00000F330000}"/>
    <cellStyle name="Navadno 9 3" xfId="13123" xr:uid="{00000000-0005-0000-0000-000010330000}"/>
    <cellStyle name="Navadno 9 3 2" xfId="13124" xr:uid="{00000000-0005-0000-0000-000011330000}"/>
    <cellStyle name="Navadno 9 3 3" xfId="13125" xr:uid="{00000000-0005-0000-0000-000012330000}"/>
    <cellStyle name="Navadno 9 3 4" xfId="13126" xr:uid="{00000000-0005-0000-0000-000013330000}"/>
    <cellStyle name="Navadno 9 3 5" xfId="13127" xr:uid="{00000000-0005-0000-0000-000014330000}"/>
    <cellStyle name="Navadno 9 3 6" xfId="13128" xr:uid="{00000000-0005-0000-0000-000015330000}"/>
    <cellStyle name="Navadno 9 3 7" xfId="13129" xr:uid="{00000000-0005-0000-0000-000016330000}"/>
    <cellStyle name="Navadno 9 3 8" xfId="13130" xr:uid="{00000000-0005-0000-0000-000017330000}"/>
    <cellStyle name="Navadno 9 3 9" xfId="13131" xr:uid="{00000000-0005-0000-0000-000018330000}"/>
    <cellStyle name="Navadno 9 30" xfId="13132" xr:uid="{00000000-0005-0000-0000-000019330000}"/>
    <cellStyle name="Navadno 9 30 2" xfId="13133" xr:uid="{00000000-0005-0000-0000-00001A330000}"/>
    <cellStyle name="Navadno 9 31" xfId="13134" xr:uid="{00000000-0005-0000-0000-00001B330000}"/>
    <cellStyle name="Navadno 9 31 2" xfId="13135" xr:uid="{00000000-0005-0000-0000-00001C330000}"/>
    <cellStyle name="Navadno 9 32" xfId="13136" xr:uid="{00000000-0005-0000-0000-00001D330000}"/>
    <cellStyle name="Navadno 9 32 2" xfId="13137" xr:uid="{00000000-0005-0000-0000-00001E330000}"/>
    <cellStyle name="Navadno 9 33" xfId="13138" xr:uid="{00000000-0005-0000-0000-00001F330000}"/>
    <cellStyle name="Navadno 9 33 2" xfId="13139" xr:uid="{00000000-0005-0000-0000-000020330000}"/>
    <cellStyle name="Navadno 9 34" xfId="13140" xr:uid="{00000000-0005-0000-0000-000021330000}"/>
    <cellStyle name="Navadno 9 34 2" xfId="13141" xr:uid="{00000000-0005-0000-0000-000022330000}"/>
    <cellStyle name="Navadno 9 35" xfId="13142" xr:uid="{00000000-0005-0000-0000-000023330000}"/>
    <cellStyle name="Navadno 9 35 2" xfId="13143" xr:uid="{00000000-0005-0000-0000-000024330000}"/>
    <cellStyle name="Navadno 9 36" xfId="13144" xr:uid="{00000000-0005-0000-0000-000025330000}"/>
    <cellStyle name="Navadno 9 36 2" xfId="13145" xr:uid="{00000000-0005-0000-0000-000026330000}"/>
    <cellStyle name="Navadno 9 37" xfId="13146" xr:uid="{00000000-0005-0000-0000-000027330000}"/>
    <cellStyle name="Navadno 9 37 2" xfId="13147" xr:uid="{00000000-0005-0000-0000-000028330000}"/>
    <cellStyle name="Navadno 9 38" xfId="13148" xr:uid="{00000000-0005-0000-0000-000029330000}"/>
    <cellStyle name="Navadno 9 38 2" xfId="13149" xr:uid="{00000000-0005-0000-0000-00002A330000}"/>
    <cellStyle name="Navadno 9 39" xfId="13150" xr:uid="{00000000-0005-0000-0000-00002B330000}"/>
    <cellStyle name="Navadno 9 39 2" xfId="13151" xr:uid="{00000000-0005-0000-0000-00002C330000}"/>
    <cellStyle name="Navadno 9 4" xfId="13152" xr:uid="{00000000-0005-0000-0000-00002D330000}"/>
    <cellStyle name="Navadno 9 4 2" xfId="13153" xr:uid="{00000000-0005-0000-0000-00002E330000}"/>
    <cellStyle name="Navadno 9 4 3" xfId="13154" xr:uid="{00000000-0005-0000-0000-00002F330000}"/>
    <cellStyle name="Navadno 9 4 4" xfId="13155" xr:uid="{00000000-0005-0000-0000-000030330000}"/>
    <cellStyle name="Navadno 9 4 5" xfId="13156" xr:uid="{00000000-0005-0000-0000-000031330000}"/>
    <cellStyle name="Navadno 9 4 6" xfId="13157" xr:uid="{00000000-0005-0000-0000-000032330000}"/>
    <cellStyle name="Navadno 9 40" xfId="13158" xr:uid="{00000000-0005-0000-0000-000033330000}"/>
    <cellStyle name="Navadno 9 40 2" xfId="13159" xr:uid="{00000000-0005-0000-0000-000034330000}"/>
    <cellStyle name="Navadno 9 41" xfId="13160" xr:uid="{00000000-0005-0000-0000-000035330000}"/>
    <cellStyle name="Navadno 9 41 2" xfId="13161" xr:uid="{00000000-0005-0000-0000-000036330000}"/>
    <cellStyle name="Navadno 9 42" xfId="13162" xr:uid="{00000000-0005-0000-0000-000037330000}"/>
    <cellStyle name="Navadno 9 42 2" xfId="13163" xr:uid="{00000000-0005-0000-0000-000038330000}"/>
    <cellStyle name="Navadno 9 43" xfId="13164" xr:uid="{00000000-0005-0000-0000-000039330000}"/>
    <cellStyle name="Navadno 9 43 2" xfId="13165" xr:uid="{00000000-0005-0000-0000-00003A330000}"/>
    <cellStyle name="Navadno 9 44" xfId="13166" xr:uid="{00000000-0005-0000-0000-00003B330000}"/>
    <cellStyle name="Navadno 9 44 2" xfId="13167" xr:uid="{00000000-0005-0000-0000-00003C330000}"/>
    <cellStyle name="Navadno 9 45" xfId="13168" xr:uid="{00000000-0005-0000-0000-00003D330000}"/>
    <cellStyle name="Navadno 9 5" xfId="13169" xr:uid="{00000000-0005-0000-0000-00003E330000}"/>
    <cellStyle name="Navadno 9 5 2" xfId="13170" xr:uid="{00000000-0005-0000-0000-00003F330000}"/>
    <cellStyle name="Navadno 9 5 3" xfId="13171" xr:uid="{00000000-0005-0000-0000-000040330000}"/>
    <cellStyle name="Navadno 9 5 4" xfId="13172" xr:uid="{00000000-0005-0000-0000-000041330000}"/>
    <cellStyle name="Navadno 9 5 5" xfId="13173" xr:uid="{00000000-0005-0000-0000-000042330000}"/>
    <cellStyle name="Navadno 9 5 6" xfId="13174" xr:uid="{00000000-0005-0000-0000-000043330000}"/>
    <cellStyle name="Navadno 9 6" xfId="13175" xr:uid="{00000000-0005-0000-0000-000044330000}"/>
    <cellStyle name="Navadno 9 6 2" xfId="13176" xr:uid="{00000000-0005-0000-0000-000045330000}"/>
    <cellStyle name="Navadno 9 6 3" xfId="13177" xr:uid="{00000000-0005-0000-0000-000046330000}"/>
    <cellStyle name="Navadno 9 6 4" xfId="13178" xr:uid="{00000000-0005-0000-0000-000047330000}"/>
    <cellStyle name="Navadno 9 6 5" xfId="13179" xr:uid="{00000000-0005-0000-0000-000048330000}"/>
    <cellStyle name="Navadno 9 6 6" xfId="13180" xr:uid="{00000000-0005-0000-0000-000049330000}"/>
    <cellStyle name="Navadno 9 7" xfId="13181" xr:uid="{00000000-0005-0000-0000-00004A330000}"/>
    <cellStyle name="Navadno 9 7 2" xfId="13182" xr:uid="{00000000-0005-0000-0000-00004B330000}"/>
    <cellStyle name="Navadno 9 8" xfId="13183" xr:uid="{00000000-0005-0000-0000-00004C330000}"/>
    <cellStyle name="Navadno 9 8 2" xfId="13184" xr:uid="{00000000-0005-0000-0000-00004D330000}"/>
    <cellStyle name="Navadno 9 9" xfId="13185" xr:uid="{00000000-0005-0000-0000-00004E330000}"/>
    <cellStyle name="Navadno 9 9 2" xfId="13186" xr:uid="{00000000-0005-0000-0000-00004F330000}"/>
    <cellStyle name="Navadno 90" xfId="13187" xr:uid="{00000000-0005-0000-0000-000050330000}"/>
    <cellStyle name="Navadno 90 2" xfId="13188" xr:uid="{00000000-0005-0000-0000-000051330000}"/>
    <cellStyle name="Navadno 90 2 2" xfId="13189" xr:uid="{00000000-0005-0000-0000-000052330000}"/>
    <cellStyle name="Navadno 91" xfId="13190" xr:uid="{00000000-0005-0000-0000-000053330000}"/>
    <cellStyle name="Navadno 91 2" xfId="13191" xr:uid="{00000000-0005-0000-0000-000054330000}"/>
    <cellStyle name="Navadno 91 2 2" xfId="13192" xr:uid="{00000000-0005-0000-0000-000055330000}"/>
    <cellStyle name="Navadno 91 2 2 2" xfId="13193" xr:uid="{00000000-0005-0000-0000-000056330000}"/>
    <cellStyle name="Navadno 91 2 3" xfId="13194" xr:uid="{00000000-0005-0000-0000-000057330000}"/>
    <cellStyle name="Navadno 92" xfId="13195" xr:uid="{00000000-0005-0000-0000-000058330000}"/>
    <cellStyle name="Navadno 92 2" xfId="13196" xr:uid="{00000000-0005-0000-0000-000059330000}"/>
    <cellStyle name="Navadno 92 2 2" xfId="13197" xr:uid="{00000000-0005-0000-0000-00005A330000}"/>
    <cellStyle name="Navadno 92 2 2 2" xfId="13198" xr:uid="{00000000-0005-0000-0000-00005B330000}"/>
    <cellStyle name="Navadno 92 2 3" xfId="13199" xr:uid="{00000000-0005-0000-0000-00005C330000}"/>
    <cellStyle name="Navadno 93" xfId="13200" xr:uid="{00000000-0005-0000-0000-00005D330000}"/>
    <cellStyle name="Navadno 93 2" xfId="13201" xr:uid="{00000000-0005-0000-0000-00005E330000}"/>
    <cellStyle name="Navadno 93 2 2" xfId="13202" xr:uid="{00000000-0005-0000-0000-00005F330000}"/>
    <cellStyle name="Navadno 93 2 2 2" xfId="13203" xr:uid="{00000000-0005-0000-0000-000060330000}"/>
    <cellStyle name="Navadno 93 2 3" xfId="13204" xr:uid="{00000000-0005-0000-0000-000061330000}"/>
    <cellStyle name="Navadno 94" xfId="13205" xr:uid="{00000000-0005-0000-0000-000062330000}"/>
    <cellStyle name="Navadno 94 2" xfId="13206" xr:uid="{00000000-0005-0000-0000-000063330000}"/>
    <cellStyle name="Navadno 94 2 2" xfId="13207" xr:uid="{00000000-0005-0000-0000-000064330000}"/>
    <cellStyle name="Navadno 94 2 2 2" xfId="13208" xr:uid="{00000000-0005-0000-0000-000065330000}"/>
    <cellStyle name="Navadno 94 2 3" xfId="13209" xr:uid="{00000000-0005-0000-0000-000066330000}"/>
    <cellStyle name="Navadno 95" xfId="13210" xr:uid="{00000000-0005-0000-0000-000067330000}"/>
    <cellStyle name="Navadno 95 2" xfId="13211" xr:uid="{00000000-0005-0000-0000-000068330000}"/>
    <cellStyle name="Navadno 95 2 2" xfId="13212" xr:uid="{00000000-0005-0000-0000-000069330000}"/>
    <cellStyle name="Navadno 95 2 2 2" xfId="13213" xr:uid="{00000000-0005-0000-0000-00006A330000}"/>
    <cellStyle name="Navadno 95 2 3" xfId="13214" xr:uid="{00000000-0005-0000-0000-00006B330000}"/>
    <cellStyle name="Navadno 96" xfId="13215" xr:uid="{00000000-0005-0000-0000-00006C330000}"/>
    <cellStyle name="Navadno 96 2" xfId="13216" xr:uid="{00000000-0005-0000-0000-00006D330000}"/>
    <cellStyle name="Navadno 96 2 2" xfId="13217" xr:uid="{00000000-0005-0000-0000-00006E330000}"/>
    <cellStyle name="Navadno 96 2 2 2" xfId="13218" xr:uid="{00000000-0005-0000-0000-00006F330000}"/>
    <cellStyle name="Navadno 96 2 3" xfId="13219" xr:uid="{00000000-0005-0000-0000-000070330000}"/>
    <cellStyle name="Navadno 97" xfId="13220" xr:uid="{00000000-0005-0000-0000-000071330000}"/>
    <cellStyle name="Navadno 97 2" xfId="13221" xr:uid="{00000000-0005-0000-0000-000072330000}"/>
    <cellStyle name="Navadno 97 2 2" xfId="13222" xr:uid="{00000000-0005-0000-0000-000073330000}"/>
    <cellStyle name="Navadno 97 2 2 2" xfId="13223" xr:uid="{00000000-0005-0000-0000-000074330000}"/>
    <cellStyle name="Navadno 97 2 3" xfId="13224" xr:uid="{00000000-0005-0000-0000-000075330000}"/>
    <cellStyle name="Navadno 98" xfId="13225" xr:uid="{00000000-0005-0000-0000-000076330000}"/>
    <cellStyle name="Navadno 98 2" xfId="13226" xr:uid="{00000000-0005-0000-0000-000077330000}"/>
    <cellStyle name="Navadno 98 2 2" xfId="13227" xr:uid="{00000000-0005-0000-0000-000078330000}"/>
    <cellStyle name="Navadno 98 2 2 2" xfId="13228" xr:uid="{00000000-0005-0000-0000-000079330000}"/>
    <cellStyle name="Navadno 98 2 3" xfId="13229" xr:uid="{00000000-0005-0000-0000-00007A330000}"/>
    <cellStyle name="Navadno 99" xfId="13230" xr:uid="{00000000-0005-0000-0000-00007B330000}"/>
    <cellStyle name="Navadno 99 2" xfId="13231" xr:uid="{00000000-0005-0000-0000-00007C330000}"/>
    <cellStyle name="Navadno 99 2 2" xfId="13232" xr:uid="{00000000-0005-0000-0000-00007D330000}"/>
    <cellStyle name="Navadno 99 2 2 2" xfId="13233" xr:uid="{00000000-0005-0000-0000-00007E330000}"/>
    <cellStyle name="Navadno 99 2 3" xfId="13234" xr:uid="{00000000-0005-0000-0000-00007F330000}"/>
    <cellStyle name="Navadno_KALAMAR-PSO GREGORČIČEVA MS-16.11.04 3" xfId="14" xr:uid="{00000000-0005-0000-0000-000080330000}"/>
    <cellStyle name="Neutral" xfId="179" xr:uid="{00000000-0005-0000-0000-000081330000}"/>
    <cellStyle name="Neutral 2" xfId="13235" xr:uid="{00000000-0005-0000-0000-000082330000}"/>
    <cellStyle name="Neutral 2 2" xfId="13236" xr:uid="{00000000-0005-0000-0000-000083330000}"/>
    <cellStyle name="Neutral 2 2 2" xfId="13237" xr:uid="{00000000-0005-0000-0000-000084330000}"/>
    <cellStyle name="Neutral 2 2 2 2" xfId="13238" xr:uid="{00000000-0005-0000-0000-000085330000}"/>
    <cellStyle name="Neutral 2 2 3" xfId="13239" xr:uid="{00000000-0005-0000-0000-000086330000}"/>
    <cellStyle name="Neutral 2 3" xfId="13240" xr:uid="{00000000-0005-0000-0000-000087330000}"/>
    <cellStyle name="Neutral 2 3 2" xfId="13241" xr:uid="{00000000-0005-0000-0000-000088330000}"/>
    <cellStyle name="Neutral 2 3 2 2" xfId="13242" xr:uid="{00000000-0005-0000-0000-000089330000}"/>
    <cellStyle name="Neutral 2 3 3" xfId="13243" xr:uid="{00000000-0005-0000-0000-00008A330000}"/>
    <cellStyle name="Neutral 2 4" xfId="13244" xr:uid="{00000000-0005-0000-0000-00008B330000}"/>
    <cellStyle name="Neutral 2 4 2" xfId="13245" xr:uid="{00000000-0005-0000-0000-00008C330000}"/>
    <cellStyle name="Neutral 2 5" xfId="13246" xr:uid="{00000000-0005-0000-0000-00008D330000}"/>
    <cellStyle name="Neutral 2 6" xfId="13247" xr:uid="{00000000-0005-0000-0000-00008E330000}"/>
    <cellStyle name="Neutral 3" xfId="13248" xr:uid="{00000000-0005-0000-0000-00008F330000}"/>
    <cellStyle name="Neutral 3 2" xfId="13249" xr:uid="{00000000-0005-0000-0000-000090330000}"/>
    <cellStyle name="Neutral 3 2 2" xfId="13250" xr:uid="{00000000-0005-0000-0000-000091330000}"/>
    <cellStyle name="Neutral 3 2 2 2" xfId="13251" xr:uid="{00000000-0005-0000-0000-000092330000}"/>
    <cellStyle name="Neutral 3 2 3" xfId="13252" xr:uid="{00000000-0005-0000-0000-000093330000}"/>
    <cellStyle name="Neutral 3 3" xfId="13253" xr:uid="{00000000-0005-0000-0000-000094330000}"/>
    <cellStyle name="Neutral 3 3 2" xfId="13254" xr:uid="{00000000-0005-0000-0000-000095330000}"/>
    <cellStyle name="Neutral 3 3 2 2" xfId="13255" xr:uid="{00000000-0005-0000-0000-000096330000}"/>
    <cellStyle name="Neutral 3 3 3" xfId="13256" xr:uid="{00000000-0005-0000-0000-000097330000}"/>
    <cellStyle name="Neutral 3 4" xfId="13257" xr:uid="{00000000-0005-0000-0000-000098330000}"/>
    <cellStyle name="Neutral 4" xfId="13258" xr:uid="{00000000-0005-0000-0000-000099330000}"/>
    <cellStyle name="Neutral 4 2" xfId="13259" xr:uid="{00000000-0005-0000-0000-00009A330000}"/>
    <cellStyle name="Neutral 4 2 2" xfId="13260" xr:uid="{00000000-0005-0000-0000-00009B330000}"/>
    <cellStyle name="Neutral 4 2 2 2" xfId="13261" xr:uid="{00000000-0005-0000-0000-00009C330000}"/>
    <cellStyle name="Neutral 4 2 3" xfId="13262" xr:uid="{00000000-0005-0000-0000-00009D330000}"/>
    <cellStyle name="Neutral 4 3" xfId="13263" xr:uid="{00000000-0005-0000-0000-00009E330000}"/>
    <cellStyle name="Neutral 4 3 2" xfId="13264" xr:uid="{00000000-0005-0000-0000-00009F330000}"/>
    <cellStyle name="Neutral 4 3 2 2" xfId="13265" xr:uid="{00000000-0005-0000-0000-0000A0330000}"/>
    <cellStyle name="Neutral 4 3 3" xfId="13266" xr:uid="{00000000-0005-0000-0000-0000A1330000}"/>
    <cellStyle name="Neutral 5" xfId="13267" xr:uid="{00000000-0005-0000-0000-0000A2330000}"/>
    <cellStyle name="Neutral 5 2" xfId="13268" xr:uid="{00000000-0005-0000-0000-0000A3330000}"/>
    <cellStyle name="Neutral 5 2 2" xfId="13269" xr:uid="{00000000-0005-0000-0000-0000A4330000}"/>
    <cellStyle name="Neutral 5 2 2 2" xfId="13270" xr:uid="{00000000-0005-0000-0000-0000A5330000}"/>
    <cellStyle name="Neutral 5 2 3" xfId="13271" xr:uid="{00000000-0005-0000-0000-0000A6330000}"/>
    <cellStyle name="Neutral 5 3" xfId="13272" xr:uid="{00000000-0005-0000-0000-0000A7330000}"/>
    <cellStyle name="Neutral 5 3 2" xfId="13273" xr:uid="{00000000-0005-0000-0000-0000A8330000}"/>
    <cellStyle name="Neutral 5 3 2 2" xfId="13274" xr:uid="{00000000-0005-0000-0000-0000A9330000}"/>
    <cellStyle name="Neutral 5 3 3" xfId="13275" xr:uid="{00000000-0005-0000-0000-0000AA330000}"/>
    <cellStyle name="Nevtralno 2" xfId="13276" xr:uid="{00000000-0005-0000-0000-0000AB330000}"/>
    <cellStyle name="Nevtralno 2 2" xfId="13277" xr:uid="{00000000-0005-0000-0000-0000AC330000}"/>
    <cellStyle name="Nevtralno 2 2 2" xfId="13278" xr:uid="{00000000-0005-0000-0000-0000AD330000}"/>
    <cellStyle name="Nevtralno 2 2 3" xfId="13279" xr:uid="{00000000-0005-0000-0000-0000AE330000}"/>
    <cellStyle name="Nevtralno 2 3" xfId="13280" xr:uid="{00000000-0005-0000-0000-0000AF330000}"/>
    <cellStyle name="Nevtralno 2 3 2" xfId="13281" xr:uid="{00000000-0005-0000-0000-0000B0330000}"/>
    <cellStyle name="Nevtralno 2 3 3" xfId="13282" xr:uid="{00000000-0005-0000-0000-0000B1330000}"/>
    <cellStyle name="Nevtralno 2 4" xfId="13283" xr:uid="{00000000-0005-0000-0000-0000B2330000}"/>
    <cellStyle name="Nevtralno 2 4 2" xfId="13284" xr:uid="{00000000-0005-0000-0000-0000B3330000}"/>
    <cellStyle name="Nevtralno 2_VODOVODNA INSTALACIJA" xfId="13285" xr:uid="{00000000-0005-0000-0000-0000B4330000}"/>
    <cellStyle name="Nevtralno 3" xfId="13286" xr:uid="{00000000-0005-0000-0000-0000B5330000}"/>
    <cellStyle name="Nevtralno 3 2" xfId="13287" xr:uid="{00000000-0005-0000-0000-0000B6330000}"/>
    <cellStyle name="Nevtralno 3 3" xfId="13288" xr:uid="{00000000-0005-0000-0000-0000B7330000}"/>
    <cellStyle name="Nevtralno 3_VODOVODNA INSTALACIJA" xfId="13289" xr:uid="{00000000-0005-0000-0000-0000B8330000}"/>
    <cellStyle name="Nevtralno 4" xfId="13290" xr:uid="{00000000-0005-0000-0000-0000B9330000}"/>
    <cellStyle name="Nevtralno 4 2" xfId="13291" xr:uid="{00000000-0005-0000-0000-0000BA330000}"/>
    <cellStyle name="Nevtralno 4 3" xfId="13292" xr:uid="{00000000-0005-0000-0000-0000BB330000}"/>
    <cellStyle name="Nevtralno 4_VODOVODNA INSTALACIJA" xfId="13293" xr:uid="{00000000-0005-0000-0000-0000BC330000}"/>
    <cellStyle name="Nevtralno 5" xfId="13294" xr:uid="{00000000-0005-0000-0000-0000BD330000}"/>
    <cellStyle name="Nevtralno 5 2" xfId="13295" xr:uid="{00000000-0005-0000-0000-0000BE330000}"/>
    <cellStyle name="Nevtralno 5 3" xfId="13296" xr:uid="{00000000-0005-0000-0000-0000BF330000}"/>
    <cellStyle name="Nevtralno 6" xfId="13297" xr:uid="{00000000-0005-0000-0000-0000C0330000}"/>
    <cellStyle name="Normal - Style1" xfId="13298" xr:uid="{00000000-0005-0000-0000-0000C1330000}"/>
    <cellStyle name="Normal 10" xfId="13299" xr:uid="{00000000-0005-0000-0000-0000C2330000}"/>
    <cellStyle name="Normal 10 2" xfId="13300" xr:uid="{00000000-0005-0000-0000-0000C3330000}"/>
    <cellStyle name="Normal 10 2 2" xfId="13301" xr:uid="{00000000-0005-0000-0000-0000C4330000}"/>
    <cellStyle name="Normal 10 2 2 2" xfId="13302" xr:uid="{00000000-0005-0000-0000-0000C5330000}"/>
    <cellStyle name="Normal 10 2 3" xfId="13303" xr:uid="{00000000-0005-0000-0000-0000C6330000}"/>
    <cellStyle name="Normal 10 3" xfId="13304" xr:uid="{00000000-0005-0000-0000-0000C7330000}"/>
    <cellStyle name="Normal 10 3 2" xfId="13305" xr:uid="{00000000-0005-0000-0000-0000C8330000}"/>
    <cellStyle name="Normal 10 4" xfId="13306" xr:uid="{00000000-0005-0000-0000-0000C9330000}"/>
    <cellStyle name="Normal 10 5" xfId="13307" xr:uid="{00000000-0005-0000-0000-0000CA330000}"/>
    <cellStyle name="Normal 100" xfId="13308" xr:uid="{00000000-0005-0000-0000-0000CB330000}"/>
    <cellStyle name="Normal 100 2" xfId="13309" xr:uid="{00000000-0005-0000-0000-0000CC330000}"/>
    <cellStyle name="Normal 100 2 2" xfId="13310" xr:uid="{00000000-0005-0000-0000-0000CD330000}"/>
    <cellStyle name="Normal 100 3" xfId="13311" xr:uid="{00000000-0005-0000-0000-0000CE330000}"/>
    <cellStyle name="Normal 101" xfId="13312" xr:uid="{00000000-0005-0000-0000-0000CF330000}"/>
    <cellStyle name="Normal 101 2" xfId="13313" xr:uid="{00000000-0005-0000-0000-0000D0330000}"/>
    <cellStyle name="Normal 101 2 2" xfId="13314" xr:uid="{00000000-0005-0000-0000-0000D1330000}"/>
    <cellStyle name="Normal 101 3" xfId="13315" xr:uid="{00000000-0005-0000-0000-0000D2330000}"/>
    <cellStyle name="Normal 102" xfId="13316" xr:uid="{00000000-0005-0000-0000-0000D3330000}"/>
    <cellStyle name="Normal 102 2" xfId="13317" xr:uid="{00000000-0005-0000-0000-0000D4330000}"/>
    <cellStyle name="Normal 102 2 2" xfId="13318" xr:uid="{00000000-0005-0000-0000-0000D5330000}"/>
    <cellStyle name="Normal 102 2 2 2" xfId="13319" xr:uid="{00000000-0005-0000-0000-0000D6330000}"/>
    <cellStyle name="Normal 102 2 3" xfId="13320" xr:uid="{00000000-0005-0000-0000-0000D7330000}"/>
    <cellStyle name="Normal 102 3" xfId="13321" xr:uid="{00000000-0005-0000-0000-0000D8330000}"/>
    <cellStyle name="Normal 103" xfId="13322" xr:uid="{00000000-0005-0000-0000-0000D9330000}"/>
    <cellStyle name="Normal 103 2" xfId="13323" xr:uid="{00000000-0005-0000-0000-0000DA330000}"/>
    <cellStyle name="Normal 103 2 2" xfId="13324" xr:uid="{00000000-0005-0000-0000-0000DB330000}"/>
    <cellStyle name="Normal 103 3" xfId="13325" xr:uid="{00000000-0005-0000-0000-0000DC330000}"/>
    <cellStyle name="Normal 104" xfId="13326" xr:uid="{00000000-0005-0000-0000-0000DD330000}"/>
    <cellStyle name="Normal 104 2" xfId="13327" xr:uid="{00000000-0005-0000-0000-0000DE330000}"/>
    <cellStyle name="Normal 104 2 2" xfId="13328" xr:uid="{00000000-0005-0000-0000-0000DF330000}"/>
    <cellStyle name="Normal 104 3" xfId="13329" xr:uid="{00000000-0005-0000-0000-0000E0330000}"/>
    <cellStyle name="Normal 105" xfId="13330" xr:uid="{00000000-0005-0000-0000-0000E1330000}"/>
    <cellStyle name="Normal 105 2" xfId="13331" xr:uid="{00000000-0005-0000-0000-0000E2330000}"/>
    <cellStyle name="Normal 105 2 2" xfId="13332" xr:uid="{00000000-0005-0000-0000-0000E3330000}"/>
    <cellStyle name="Normal 105 3" xfId="13333" xr:uid="{00000000-0005-0000-0000-0000E4330000}"/>
    <cellStyle name="Normal 106" xfId="13334" xr:uid="{00000000-0005-0000-0000-0000E5330000}"/>
    <cellStyle name="normal 107" xfId="13335" xr:uid="{00000000-0005-0000-0000-0000E6330000}"/>
    <cellStyle name="normal 108" xfId="13336" xr:uid="{00000000-0005-0000-0000-0000E7330000}"/>
    <cellStyle name="Normal 109" xfId="13337" xr:uid="{00000000-0005-0000-0000-0000E8330000}"/>
    <cellStyle name="Normal 11" xfId="13338" xr:uid="{00000000-0005-0000-0000-0000E9330000}"/>
    <cellStyle name="Normal 11 2" xfId="13339" xr:uid="{00000000-0005-0000-0000-0000EA330000}"/>
    <cellStyle name="Normal 11 2 2" xfId="13340" xr:uid="{00000000-0005-0000-0000-0000EB330000}"/>
    <cellStyle name="Normal 11 3" xfId="13341" xr:uid="{00000000-0005-0000-0000-0000EC330000}"/>
    <cellStyle name="Normal 11 3 2" xfId="13342" xr:uid="{00000000-0005-0000-0000-0000ED330000}"/>
    <cellStyle name="Normal 11 4" xfId="13343" xr:uid="{00000000-0005-0000-0000-0000EE330000}"/>
    <cellStyle name="Normal 11 4 2" xfId="13344" xr:uid="{00000000-0005-0000-0000-0000EF330000}"/>
    <cellStyle name="Normal 11 4 2 2" xfId="13345" xr:uid="{00000000-0005-0000-0000-0000F0330000}"/>
    <cellStyle name="Normal 11 4 3" xfId="13346" xr:uid="{00000000-0005-0000-0000-0000F1330000}"/>
    <cellStyle name="Normal 11 5" xfId="13347" xr:uid="{00000000-0005-0000-0000-0000F2330000}"/>
    <cellStyle name="Normal 11 5 2" xfId="13348" xr:uid="{00000000-0005-0000-0000-0000F3330000}"/>
    <cellStyle name="Normal 11 6" xfId="13349" xr:uid="{00000000-0005-0000-0000-0000F4330000}"/>
    <cellStyle name="Normal 11 7" xfId="13350" xr:uid="{00000000-0005-0000-0000-0000F5330000}"/>
    <cellStyle name="Normal 12" xfId="13351" xr:uid="{00000000-0005-0000-0000-0000F6330000}"/>
    <cellStyle name="Normal 12 2" xfId="13352" xr:uid="{00000000-0005-0000-0000-0000F7330000}"/>
    <cellStyle name="Normal 12 2 2" xfId="13353" xr:uid="{00000000-0005-0000-0000-0000F8330000}"/>
    <cellStyle name="Normal 12 2 2 2" xfId="13354" xr:uid="{00000000-0005-0000-0000-0000F9330000}"/>
    <cellStyle name="Normal 12 2 2 2 2" xfId="13355" xr:uid="{00000000-0005-0000-0000-0000FA330000}"/>
    <cellStyle name="Normal 12 2 2 3" xfId="13356" xr:uid="{00000000-0005-0000-0000-0000FB330000}"/>
    <cellStyle name="Normal 12 2 3" xfId="13357" xr:uid="{00000000-0005-0000-0000-0000FC330000}"/>
    <cellStyle name="Normal 12 3" xfId="13358" xr:uid="{00000000-0005-0000-0000-0000FD330000}"/>
    <cellStyle name="Normal 12 3 2" xfId="13359" xr:uid="{00000000-0005-0000-0000-0000FE330000}"/>
    <cellStyle name="Normal 12 4" xfId="13360" xr:uid="{00000000-0005-0000-0000-0000FF330000}"/>
    <cellStyle name="Normal 12 4 2" xfId="13361" xr:uid="{00000000-0005-0000-0000-000000340000}"/>
    <cellStyle name="Normal 12 5" xfId="13362" xr:uid="{00000000-0005-0000-0000-000001340000}"/>
    <cellStyle name="Normal 12 6" xfId="13363" xr:uid="{00000000-0005-0000-0000-000002340000}"/>
    <cellStyle name="Normal 13" xfId="13364" xr:uid="{00000000-0005-0000-0000-000003340000}"/>
    <cellStyle name="Normal 13 2" xfId="13365" xr:uid="{00000000-0005-0000-0000-000004340000}"/>
    <cellStyle name="Normal 13 2 2" xfId="13366" xr:uid="{00000000-0005-0000-0000-000005340000}"/>
    <cellStyle name="Normal 13 3" xfId="13367" xr:uid="{00000000-0005-0000-0000-000006340000}"/>
    <cellStyle name="Normal 13 4" xfId="13368" xr:uid="{00000000-0005-0000-0000-000007340000}"/>
    <cellStyle name="Normal 14" xfId="13369" xr:uid="{00000000-0005-0000-0000-000008340000}"/>
    <cellStyle name="Normal 14 2" xfId="13370" xr:uid="{00000000-0005-0000-0000-000009340000}"/>
    <cellStyle name="Normal 14 2 2" xfId="13371" xr:uid="{00000000-0005-0000-0000-00000A340000}"/>
    <cellStyle name="Normal 14 2 2 2" xfId="13372" xr:uid="{00000000-0005-0000-0000-00000B340000}"/>
    <cellStyle name="Normal 14 2 2 2 2" xfId="13373" xr:uid="{00000000-0005-0000-0000-00000C340000}"/>
    <cellStyle name="Normal 14 2 2 3" xfId="13374" xr:uid="{00000000-0005-0000-0000-00000D340000}"/>
    <cellStyle name="Normal 14 2 3" xfId="13375" xr:uid="{00000000-0005-0000-0000-00000E340000}"/>
    <cellStyle name="Normal 14 3" xfId="13376" xr:uid="{00000000-0005-0000-0000-00000F340000}"/>
    <cellStyle name="Normal 14 3 2" xfId="13377" xr:uid="{00000000-0005-0000-0000-000010340000}"/>
    <cellStyle name="Normal 14 4" xfId="13378" xr:uid="{00000000-0005-0000-0000-000011340000}"/>
    <cellStyle name="Normal 14 4 2" xfId="13379" xr:uid="{00000000-0005-0000-0000-000012340000}"/>
    <cellStyle name="Normal 14 5" xfId="13380" xr:uid="{00000000-0005-0000-0000-000013340000}"/>
    <cellStyle name="Normal 14 6" xfId="13381" xr:uid="{00000000-0005-0000-0000-000014340000}"/>
    <cellStyle name="Normal 15" xfId="13382" xr:uid="{00000000-0005-0000-0000-000015340000}"/>
    <cellStyle name="Normal 15 2" xfId="13383" xr:uid="{00000000-0005-0000-0000-000016340000}"/>
    <cellStyle name="Normal 15 2 2" xfId="13384" xr:uid="{00000000-0005-0000-0000-000017340000}"/>
    <cellStyle name="Normal 15 3" xfId="13385" xr:uid="{00000000-0005-0000-0000-000018340000}"/>
    <cellStyle name="normal 15 4" xfId="13386" xr:uid="{00000000-0005-0000-0000-000019340000}"/>
    <cellStyle name="normal 15 5" xfId="13387" xr:uid="{00000000-0005-0000-0000-00001A340000}"/>
    <cellStyle name="normal 15 6" xfId="13388" xr:uid="{00000000-0005-0000-0000-00001B340000}"/>
    <cellStyle name="normal 15 7" xfId="13389" xr:uid="{00000000-0005-0000-0000-00001C340000}"/>
    <cellStyle name="normal 15 8" xfId="13390" xr:uid="{00000000-0005-0000-0000-00001D340000}"/>
    <cellStyle name="normal 15 9" xfId="13391" xr:uid="{00000000-0005-0000-0000-00001E340000}"/>
    <cellStyle name="Normal 16" xfId="13392" xr:uid="{00000000-0005-0000-0000-00001F340000}"/>
    <cellStyle name="Normal 16 2" xfId="13393" xr:uid="{00000000-0005-0000-0000-000020340000}"/>
    <cellStyle name="Normal 16 2 2" xfId="13394" xr:uid="{00000000-0005-0000-0000-000021340000}"/>
    <cellStyle name="Normal 16 3" xfId="13395" xr:uid="{00000000-0005-0000-0000-000022340000}"/>
    <cellStyle name="normal 16 4" xfId="13396" xr:uid="{00000000-0005-0000-0000-000023340000}"/>
    <cellStyle name="normal 16 5" xfId="13397" xr:uid="{00000000-0005-0000-0000-000024340000}"/>
    <cellStyle name="normal 16 6" xfId="13398" xr:uid="{00000000-0005-0000-0000-000025340000}"/>
    <cellStyle name="normal 16 7" xfId="13399" xr:uid="{00000000-0005-0000-0000-000026340000}"/>
    <cellStyle name="normal 16 8" xfId="13400" xr:uid="{00000000-0005-0000-0000-000027340000}"/>
    <cellStyle name="normal 16 9" xfId="13401" xr:uid="{00000000-0005-0000-0000-000028340000}"/>
    <cellStyle name="Normal 17" xfId="13402" xr:uid="{00000000-0005-0000-0000-000029340000}"/>
    <cellStyle name="Normal 17 2" xfId="13403" xr:uid="{00000000-0005-0000-0000-00002A340000}"/>
    <cellStyle name="Normal 17 2 2" xfId="13404" xr:uid="{00000000-0005-0000-0000-00002B340000}"/>
    <cellStyle name="Normal 17 3" xfId="13405" xr:uid="{00000000-0005-0000-0000-00002C340000}"/>
    <cellStyle name="normal 17 4" xfId="13406" xr:uid="{00000000-0005-0000-0000-00002D340000}"/>
    <cellStyle name="normal 17 5" xfId="13407" xr:uid="{00000000-0005-0000-0000-00002E340000}"/>
    <cellStyle name="normal 17 6" xfId="13408" xr:uid="{00000000-0005-0000-0000-00002F340000}"/>
    <cellStyle name="normal 17 7" xfId="13409" xr:uid="{00000000-0005-0000-0000-000030340000}"/>
    <cellStyle name="normal 17 8" xfId="13410" xr:uid="{00000000-0005-0000-0000-000031340000}"/>
    <cellStyle name="normal 17 9" xfId="13411" xr:uid="{00000000-0005-0000-0000-000032340000}"/>
    <cellStyle name="Normal 18" xfId="13412" xr:uid="{00000000-0005-0000-0000-000033340000}"/>
    <cellStyle name="Normal 18 2" xfId="13413" xr:uid="{00000000-0005-0000-0000-000034340000}"/>
    <cellStyle name="Normal 18 2 2" xfId="13414" xr:uid="{00000000-0005-0000-0000-000035340000}"/>
    <cellStyle name="Normal 18 3" xfId="13415" xr:uid="{00000000-0005-0000-0000-000036340000}"/>
    <cellStyle name="normal 18 4" xfId="13416" xr:uid="{00000000-0005-0000-0000-000037340000}"/>
    <cellStyle name="normal 18 5" xfId="13417" xr:uid="{00000000-0005-0000-0000-000038340000}"/>
    <cellStyle name="normal 18 6" xfId="13418" xr:uid="{00000000-0005-0000-0000-000039340000}"/>
    <cellStyle name="normal 18 7" xfId="13419" xr:uid="{00000000-0005-0000-0000-00003A340000}"/>
    <cellStyle name="normal 18 8" xfId="13420" xr:uid="{00000000-0005-0000-0000-00003B340000}"/>
    <cellStyle name="normal 18 9" xfId="13421" xr:uid="{00000000-0005-0000-0000-00003C340000}"/>
    <cellStyle name="Normal 19" xfId="13422" xr:uid="{00000000-0005-0000-0000-00003D340000}"/>
    <cellStyle name="Normal 19 2" xfId="13423" xr:uid="{00000000-0005-0000-0000-00003E340000}"/>
    <cellStyle name="Normal 19 2 2" xfId="13424" xr:uid="{00000000-0005-0000-0000-00003F340000}"/>
    <cellStyle name="Normal 19 3" xfId="13425" xr:uid="{00000000-0005-0000-0000-000040340000}"/>
    <cellStyle name="normal 19 4" xfId="13426" xr:uid="{00000000-0005-0000-0000-000041340000}"/>
    <cellStyle name="normal 19 5" xfId="13427" xr:uid="{00000000-0005-0000-0000-000042340000}"/>
    <cellStyle name="normal 19 6" xfId="13428" xr:uid="{00000000-0005-0000-0000-000043340000}"/>
    <cellStyle name="normal 19 7" xfId="13429" xr:uid="{00000000-0005-0000-0000-000044340000}"/>
    <cellStyle name="normal 19 8" xfId="13430" xr:uid="{00000000-0005-0000-0000-000045340000}"/>
    <cellStyle name="normal 19 9" xfId="13431" xr:uid="{00000000-0005-0000-0000-000046340000}"/>
    <cellStyle name="Normal 2" xfId="6" xr:uid="{00000000-0005-0000-0000-000047340000}"/>
    <cellStyle name="Normal 2 10" xfId="13432" xr:uid="{00000000-0005-0000-0000-000048340000}"/>
    <cellStyle name="Normal 2 10 2" xfId="13433" xr:uid="{00000000-0005-0000-0000-000049340000}"/>
    <cellStyle name="Normal 2 100" xfId="13434" xr:uid="{00000000-0005-0000-0000-00004A340000}"/>
    <cellStyle name="Normal 2 100 2" xfId="13435" xr:uid="{00000000-0005-0000-0000-00004B340000}"/>
    <cellStyle name="Normal 2 100 2 2" xfId="13436" xr:uid="{00000000-0005-0000-0000-00004C340000}"/>
    <cellStyle name="Normal 2 100 3" xfId="13437" xr:uid="{00000000-0005-0000-0000-00004D340000}"/>
    <cellStyle name="normal 2 101" xfId="13438" xr:uid="{00000000-0005-0000-0000-00004E340000}"/>
    <cellStyle name="normal 2 101 2" xfId="13439" xr:uid="{00000000-0005-0000-0000-00004F340000}"/>
    <cellStyle name="normal 2 102" xfId="13440" xr:uid="{00000000-0005-0000-0000-000050340000}"/>
    <cellStyle name="normal 2 102 2" xfId="13441" xr:uid="{00000000-0005-0000-0000-000051340000}"/>
    <cellStyle name="normal 2 103" xfId="13442" xr:uid="{00000000-0005-0000-0000-000052340000}"/>
    <cellStyle name="normal 2 103 2" xfId="13443" xr:uid="{00000000-0005-0000-0000-000053340000}"/>
    <cellStyle name="normal 2 104" xfId="13444" xr:uid="{00000000-0005-0000-0000-000054340000}"/>
    <cellStyle name="normal 2 104 2" xfId="13445" xr:uid="{00000000-0005-0000-0000-000055340000}"/>
    <cellStyle name="normal 2 105" xfId="13446" xr:uid="{00000000-0005-0000-0000-000056340000}"/>
    <cellStyle name="normal 2 105 2" xfId="13447" xr:uid="{00000000-0005-0000-0000-000057340000}"/>
    <cellStyle name="normal 2 106" xfId="13448" xr:uid="{00000000-0005-0000-0000-000058340000}"/>
    <cellStyle name="normal 2 106 2" xfId="13449" xr:uid="{00000000-0005-0000-0000-000059340000}"/>
    <cellStyle name="normal 2 107" xfId="13450" xr:uid="{00000000-0005-0000-0000-00005A340000}"/>
    <cellStyle name="normal 2 107 2" xfId="13451" xr:uid="{00000000-0005-0000-0000-00005B340000}"/>
    <cellStyle name="normal 2 108" xfId="13452" xr:uid="{00000000-0005-0000-0000-00005C340000}"/>
    <cellStyle name="normal 2 108 2" xfId="13453" xr:uid="{00000000-0005-0000-0000-00005D340000}"/>
    <cellStyle name="normal 2 109" xfId="13454" xr:uid="{00000000-0005-0000-0000-00005E340000}"/>
    <cellStyle name="Normal 2 11" xfId="13455" xr:uid="{00000000-0005-0000-0000-00005F340000}"/>
    <cellStyle name="Normal 2 11 2" xfId="13456" xr:uid="{00000000-0005-0000-0000-000060340000}"/>
    <cellStyle name="normal 2 110" xfId="13457" xr:uid="{00000000-0005-0000-0000-000061340000}"/>
    <cellStyle name="normal 2 111" xfId="13458" xr:uid="{00000000-0005-0000-0000-000062340000}"/>
    <cellStyle name="normal 2 112" xfId="13459" xr:uid="{00000000-0005-0000-0000-000063340000}"/>
    <cellStyle name="normal 2 113" xfId="13460" xr:uid="{00000000-0005-0000-0000-000064340000}"/>
    <cellStyle name="normal 2 114" xfId="13461" xr:uid="{00000000-0005-0000-0000-000065340000}"/>
    <cellStyle name="normal 2 115" xfId="13462" xr:uid="{00000000-0005-0000-0000-000066340000}"/>
    <cellStyle name="normal 2 116" xfId="13463" xr:uid="{00000000-0005-0000-0000-000067340000}"/>
    <cellStyle name="normal 2 117" xfId="13464" xr:uid="{00000000-0005-0000-0000-000068340000}"/>
    <cellStyle name="normal 2 118" xfId="13465" xr:uid="{00000000-0005-0000-0000-000069340000}"/>
    <cellStyle name="normal 2 119" xfId="13466" xr:uid="{00000000-0005-0000-0000-00006A340000}"/>
    <cellStyle name="Normal 2 12" xfId="13467" xr:uid="{00000000-0005-0000-0000-00006B340000}"/>
    <cellStyle name="Normal 2 12 2" xfId="13468" xr:uid="{00000000-0005-0000-0000-00006C340000}"/>
    <cellStyle name="normal 2 120" xfId="13469" xr:uid="{00000000-0005-0000-0000-00006D340000}"/>
    <cellStyle name="normal 2 121" xfId="13470" xr:uid="{00000000-0005-0000-0000-00006E340000}"/>
    <cellStyle name="normal 2 122" xfId="13471" xr:uid="{00000000-0005-0000-0000-00006F340000}"/>
    <cellStyle name="normal 2 123" xfId="13472" xr:uid="{00000000-0005-0000-0000-000070340000}"/>
    <cellStyle name="normal 2 124" xfId="13473" xr:uid="{00000000-0005-0000-0000-000071340000}"/>
    <cellStyle name="normal 2 125" xfId="13474" xr:uid="{00000000-0005-0000-0000-000072340000}"/>
    <cellStyle name="normal 2 126" xfId="13475" xr:uid="{00000000-0005-0000-0000-000073340000}"/>
    <cellStyle name="normal 2 127" xfId="13476" xr:uid="{00000000-0005-0000-0000-000074340000}"/>
    <cellStyle name="normal 2 128" xfId="13477" xr:uid="{00000000-0005-0000-0000-000075340000}"/>
    <cellStyle name="normal 2 129" xfId="13478" xr:uid="{00000000-0005-0000-0000-000076340000}"/>
    <cellStyle name="Normal 2 13" xfId="13479" xr:uid="{00000000-0005-0000-0000-000077340000}"/>
    <cellStyle name="Normal 2 13 2" xfId="13480" xr:uid="{00000000-0005-0000-0000-000078340000}"/>
    <cellStyle name="normal 2 130" xfId="13481" xr:uid="{00000000-0005-0000-0000-000079340000}"/>
    <cellStyle name="normal 2 131" xfId="13482" xr:uid="{00000000-0005-0000-0000-00007A340000}"/>
    <cellStyle name="normal 2 132" xfId="13483" xr:uid="{00000000-0005-0000-0000-00007B340000}"/>
    <cellStyle name="normal 2 133" xfId="13484" xr:uid="{00000000-0005-0000-0000-00007C340000}"/>
    <cellStyle name="normal 2 134" xfId="13485" xr:uid="{00000000-0005-0000-0000-00007D340000}"/>
    <cellStyle name="normal 2 135" xfId="13486" xr:uid="{00000000-0005-0000-0000-00007E340000}"/>
    <cellStyle name="normal 2 136" xfId="13487" xr:uid="{00000000-0005-0000-0000-00007F340000}"/>
    <cellStyle name="normal 2 137" xfId="13488" xr:uid="{00000000-0005-0000-0000-000080340000}"/>
    <cellStyle name="normal 2 138" xfId="13489" xr:uid="{00000000-0005-0000-0000-000081340000}"/>
    <cellStyle name="normal 2 139" xfId="13490" xr:uid="{00000000-0005-0000-0000-000082340000}"/>
    <cellStyle name="Normal 2 14" xfId="13491" xr:uid="{00000000-0005-0000-0000-000083340000}"/>
    <cellStyle name="Normal 2 14 2" xfId="13492" xr:uid="{00000000-0005-0000-0000-000084340000}"/>
    <cellStyle name="normal 2 140" xfId="13493" xr:uid="{00000000-0005-0000-0000-000085340000}"/>
    <cellStyle name="normal 2 141" xfId="13494" xr:uid="{00000000-0005-0000-0000-000086340000}"/>
    <cellStyle name="normal 2 142" xfId="13495" xr:uid="{00000000-0005-0000-0000-000087340000}"/>
    <cellStyle name="normal 2 143" xfId="13496" xr:uid="{00000000-0005-0000-0000-000088340000}"/>
    <cellStyle name="normal 2 144" xfId="13497" xr:uid="{00000000-0005-0000-0000-000089340000}"/>
    <cellStyle name="normal 2 15" xfId="13498" xr:uid="{00000000-0005-0000-0000-00008A340000}"/>
    <cellStyle name="normal 2 15 2" xfId="13499" xr:uid="{00000000-0005-0000-0000-00008B340000}"/>
    <cellStyle name="Normal 2 16" xfId="13500" xr:uid="{00000000-0005-0000-0000-00008C340000}"/>
    <cellStyle name="Normal 2 16 2" xfId="13501" xr:uid="{00000000-0005-0000-0000-00008D340000}"/>
    <cellStyle name="Normal 2 16 2 2" xfId="13502" xr:uid="{00000000-0005-0000-0000-00008E340000}"/>
    <cellStyle name="Normal 2 16 3" xfId="13503" xr:uid="{00000000-0005-0000-0000-00008F340000}"/>
    <cellStyle name="Normal 2 17" xfId="13504" xr:uid="{00000000-0005-0000-0000-000090340000}"/>
    <cellStyle name="Normal 2 17 2" xfId="13505" xr:uid="{00000000-0005-0000-0000-000091340000}"/>
    <cellStyle name="Normal 2 17 2 2" xfId="13506" xr:uid="{00000000-0005-0000-0000-000092340000}"/>
    <cellStyle name="Normal 2 17 3" xfId="13507" xr:uid="{00000000-0005-0000-0000-000093340000}"/>
    <cellStyle name="Normal 2 18" xfId="13508" xr:uid="{00000000-0005-0000-0000-000094340000}"/>
    <cellStyle name="Normal 2 18 2" xfId="13509" xr:uid="{00000000-0005-0000-0000-000095340000}"/>
    <cellStyle name="Normal 2 18 2 2" xfId="13510" xr:uid="{00000000-0005-0000-0000-000096340000}"/>
    <cellStyle name="Normal 2 18 3" xfId="13511" xr:uid="{00000000-0005-0000-0000-000097340000}"/>
    <cellStyle name="Normal 2 19" xfId="13512" xr:uid="{00000000-0005-0000-0000-000098340000}"/>
    <cellStyle name="Normal 2 19 2" xfId="13513" xr:uid="{00000000-0005-0000-0000-000099340000}"/>
    <cellStyle name="Normal 2 19 2 2" xfId="13514" xr:uid="{00000000-0005-0000-0000-00009A340000}"/>
    <cellStyle name="Normal 2 19 3" xfId="13515" xr:uid="{00000000-0005-0000-0000-00009B340000}"/>
    <cellStyle name="Normal 2 2" xfId="12" xr:uid="{00000000-0005-0000-0000-00009C340000}"/>
    <cellStyle name="normal 2 2 10" xfId="13516" xr:uid="{00000000-0005-0000-0000-00009D340000}"/>
    <cellStyle name="normal 2 2 10 2" xfId="13517" xr:uid="{00000000-0005-0000-0000-00009E340000}"/>
    <cellStyle name="Normal 2 2 100" xfId="13518" xr:uid="{00000000-0005-0000-0000-00009F340000}"/>
    <cellStyle name="Normal 2 2 100 2" xfId="13519" xr:uid="{00000000-0005-0000-0000-0000A0340000}"/>
    <cellStyle name="Normal 2 2 100 2 2" xfId="13520" xr:uid="{00000000-0005-0000-0000-0000A1340000}"/>
    <cellStyle name="Normal 2 2 100 3" xfId="13521" xr:uid="{00000000-0005-0000-0000-0000A2340000}"/>
    <cellStyle name="Normal 2 2 101" xfId="13522" xr:uid="{00000000-0005-0000-0000-0000A3340000}"/>
    <cellStyle name="Normal 2 2 101 2" xfId="13523" xr:uid="{00000000-0005-0000-0000-0000A4340000}"/>
    <cellStyle name="Normal 2 2 101 2 2" xfId="13524" xr:uid="{00000000-0005-0000-0000-0000A5340000}"/>
    <cellStyle name="Normal 2 2 101 3" xfId="13525" xr:uid="{00000000-0005-0000-0000-0000A6340000}"/>
    <cellStyle name="Normal 2 2 102" xfId="13526" xr:uid="{00000000-0005-0000-0000-0000A7340000}"/>
    <cellStyle name="Normal 2 2 102 2" xfId="13527" xr:uid="{00000000-0005-0000-0000-0000A8340000}"/>
    <cellStyle name="Normal 2 2 102 2 2" xfId="13528" xr:uid="{00000000-0005-0000-0000-0000A9340000}"/>
    <cellStyle name="Normal 2 2 102 3" xfId="13529" xr:uid="{00000000-0005-0000-0000-0000AA340000}"/>
    <cellStyle name="Normal 2 2 103" xfId="13530" xr:uid="{00000000-0005-0000-0000-0000AB340000}"/>
    <cellStyle name="Normal 2 2 103 2" xfId="13531" xr:uid="{00000000-0005-0000-0000-0000AC340000}"/>
    <cellStyle name="Normal 2 2 103 2 2" xfId="13532" xr:uid="{00000000-0005-0000-0000-0000AD340000}"/>
    <cellStyle name="Normal 2 2 103 3" xfId="13533" xr:uid="{00000000-0005-0000-0000-0000AE340000}"/>
    <cellStyle name="Normal 2 2 104" xfId="13534" xr:uid="{00000000-0005-0000-0000-0000AF340000}"/>
    <cellStyle name="Normal 2 2 104 2" xfId="13535" xr:uid="{00000000-0005-0000-0000-0000B0340000}"/>
    <cellStyle name="Normal 2 2 104 2 2" xfId="13536" xr:uid="{00000000-0005-0000-0000-0000B1340000}"/>
    <cellStyle name="Normal 2 2 104 3" xfId="13537" xr:uid="{00000000-0005-0000-0000-0000B2340000}"/>
    <cellStyle name="Normal 2 2 105" xfId="13538" xr:uid="{00000000-0005-0000-0000-0000B3340000}"/>
    <cellStyle name="Normal 2 2 105 2" xfId="13539" xr:uid="{00000000-0005-0000-0000-0000B4340000}"/>
    <cellStyle name="Normal 2 2 105 2 2" xfId="13540" xr:uid="{00000000-0005-0000-0000-0000B5340000}"/>
    <cellStyle name="Normal 2 2 105 3" xfId="13541" xr:uid="{00000000-0005-0000-0000-0000B6340000}"/>
    <cellStyle name="Normal 2 2 106" xfId="13542" xr:uid="{00000000-0005-0000-0000-0000B7340000}"/>
    <cellStyle name="Normal 2 2 106 2" xfId="13543" xr:uid="{00000000-0005-0000-0000-0000B8340000}"/>
    <cellStyle name="Normal 2 2 107" xfId="13544" xr:uid="{00000000-0005-0000-0000-0000B9340000}"/>
    <cellStyle name="Normal 2 2 107 2" xfId="13545" xr:uid="{00000000-0005-0000-0000-0000BA340000}"/>
    <cellStyle name="Normal 2 2 108" xfId="13546" xr:uid="{00000000-0005-0000-0000-0000BB340000}"/>
    <cellStyle name="Normal 2 2 108 2" xfId="13547" xr:uid="{00000000-0005-0000-0000-0000BC340000}"/>
    <cellStyle name="Normal 2 2 109" xfId="13548" xr:uid="{00000000-0005-0000-0000-0000BD340000}"/>
    <cellStyle name="Normal 2 2 109 2" xfId="13549" xr:uid="{00000000-0005-0000-0000-0000BE340000}"/>
    <cellStyle name="Normal 2 2 11" xfId="13550" xr:uid="{00000000-0005-0000-0000-0000BF340000}"/>
    <cellStyle name="Normal 2 2 11 2" xfId="13551" xr:uid="{00000000-0005-0000-0000-0000C0340000}"/>
    <cellStyle name="Normal 2 2 11 2 2" xfId="13552" xr:uid="{00000000-0005-0000-0000-0000C1340000}"/>
    <cellStyle name="Normal 2 2 11 3" xfId="13553" xr:uid="{00000000-0005-0000-0000-0000C2340000}"/>
    <cellStyle name="Normal 2 2 110" xfId="13554" xr:uid="{00000000-0005-0000-0000-0000C3340000}"/>
    <cellStyle name="Normal 2 2 110 2" xfId="13555" xr:uid="{00000000-0005-0000-0000-0000C4340000}"/>
    <cellStyle name="Normal 2 2 111" xfId="13556" xr:uid="{00000000-0005-0000-0000-0000C5340000}"/>
    <cellStyle name="Normal 2 2 111 2" xfId="13557" xr:uid="{00000000-0005-0000-0000-0000C6340000}"/>
    <cellStyle name="Normal 2 2 112" xfId="13558" xr:uid="{00000000-0005-0000-0000-0000C7340000}"/>
    <cellStyle name="Normal 2 2 112 2" xfId="13559" xr:uid="{00000000-0005-0000-0000-0000C8340000}"/>
    <cellStyle name="Normal 2 2 113" xfId="13560" xr:uid="{00000000-0005-0000-0000-0000C9340000}"/>
    <cellStyle name="Normal 2 2 113 2" xfId="13561" xr:uid="{00000000-0005-0000-0000-0000CA340000}"/>
    <cellStyle name="normal 2 2 114" xfId="13562" xr:uid="{00000000-0005-0000-0000-0000CB340000}"/>
    <cellStyle name="Normal 2 2 12" xfId="13563" xr:uid="{00000000-0005-0000-0000-0000CC340000}"/>
    <cellStyle name="Normal 2 2 12 2" xfId="13564" xr:uid="{00000000-0005-0000-0000-0000CD340000}"/>
    <cellStyle name="Normal 2 2 12 2 2" xfId="13565" xr:uid="{00000000-0005-0000-0000-0000CE340000}"/>
    <cellStyle name="Normal 2 2 12 3" xfId="13566" xr:uid="{00000000-0005-0000-0000-0000CF340000}"/>
    <cellStyle name="Normal 2 2 13" xfId="13567" xr:uid="{00000000-0005-0000-0000-0000D0340000}"/>
    <cellStyle name="Normal 2 2 13 2" xfId="13568" xr:uid="{00000000-0005-0000-0000-0000D1340000}"/>
    <cellStyle name="Normal 2 2 13 2 2" xfId="13569" xr:uid="{00000000-0005-0000-0000-0000D2340000}"/>
    <cellStyle name="Normal 2 2 13 3" xfId="13570" xr:uid="{00000000-0005-0000-0000-0000D3340000}"/>
    <cellStyle name="Normal 2 2 14" xfId="13571" xr:uid="{00000000-0005-0000-0000-0000D4340000}"/>
    <cellStyle name="Normal 2 2 14 2" xfId="13572" xr:uid="{00000000-0005-0000-0000-0000D5340000}"/>
    <cellStyle name="Normal 2 2 14 2 2" xfId="13573" xr:uid="{00000000-0005-0000-0000-0000D6340000}"/>
    <cellStyle name="Normal 2 2 14 3" xfId="13574" xr:uid="{00000000-0005-0000-0000-0000D7340000}"/>
    <cellStyle name="Normal 2 2 15" xfId="13575" xr:uid="{00000000-0005-0000-0000-0000D8340000}"/>
    <cellStyle name="Normal 2 2 15 2" xfId="13576" xr:uid="{00000000-0005-0000-0000-0000D9340000}"/>
    <cellStyle name="Normal 2 2 15 2 2" xfId="13577" xr:uid="{00000000-0005-0000-0000-0000DA340000}"/>
    <cellStyle name="Normal 2 2 15 3" xfId="13578" xr:uid="{00000000-0005-0000-0000-0000DB340000}"/>
    <cellStyle name="Normal 2 2 16" xfId="13579" xr:uid="{00000000-0005-0000-0000-0000DC340000}"/>
    <cellStyle name="Normal 2 2 16 2" xfId="13580" xr:uid="{00000000-0005-0000-0000-0000DD340000}"/>
    <cellStyle name="Normal 2 2 16 2 2" xfId="13581" xr:uid="{00000000-0005-0000-0000-0000DE340000}"/>
    <cellStyle name="Normal 2 2 16 3" xfId="13582" xr:uid="{00000000-0005-0000-0000-0000DF340000}"/>
    <cellStyle name="Normal 2 2 17" xfId="13583" xr:uid="{00000000-0005-0000-0000-0000E0340000}"/>
    <cellStyle name="Normal 2 2 17 2" xfId="13584" xr:uid="{00000000-0005-0000-0000-0000E1340000}"/>
    <cellStyle name="Normal 2 2 17 2 2" xfId="13585" xr:uid="{00000000-0005-0000-0000-0000E2340000}"/>
    <cellStyle name="Normal 2 2 17 3" xfId="13586" xr:uid="{00000000-0005-0000-0000-0000E3340000}"/>
    <cellStyle name="Normal 2 2 18" xfId="13587" xr:uid="{00000000-0005-0000-0000-0000E4340000}"/>
    <cellStyle name="Normal 2 2 18 2" xfId="13588" xr:uid="{00000000-0005-0000-0000-0000E5340000}"/>
    <cellStyle name="Normal 2 2 18 2 2" xfId="13589" xr:uid="{00000000-0005-0000-0000-0000E6340000}"/>
    <cellStyle name="Normal 2 2 18 3" xfId="13590" xr:uid="{00000000-0005-0000-0000-0000E7340000}"/>
    <cellStyle name="Normal 2 2 19" xfId="13591" xr:uid="{00000000-0005-0000-0000-0000E8340000}"/>
    <cellStyle name="Normal 2 2 19 2" xfId="13592" xr:uid="{00000000-0005-0000-0000-0000E9340000}"/>
    <cellStyle name="Normal 2 2 19 2 2" xfId="13593" xr:uid="{00000000-0005-0000-0000-0000EA340000}"/>
    <cellStyle name="Normal 2 2 19 3" xfId="13594" xr:uid="{00000000-0005-0000-0000-0000EB340000}"/>
    <cellStyle name="Normal 2 2 2" xfId="17" xr:uid="{00000000-0005-0000-0000-0000EC340000}"/>
    <cellStyle name="normal 2 2 2 2" xfId="13595" xr:uid="{00000000-0005-0000-0000-0000ED340000}"/>
    <cellStyle name="Normal 2 2 20" xfId="13596" xr:uid="{00000000-0005-0000-0000-0000EE340000}"/>
    <cellStyle name="Normal 2 2 20 2" xfId="13597" xr:uid="{00000000-0005-0000-0000-0000EF340000}"/>
    <cellStyle name="Normal 2 2 20 2 2" xfId="13598" xr:uid="{00000000-0005-0000-0000-0000F0340000}"/>
    <cellStyle name="Normal 2 2 20 3" xfId="13599" xr:uid="{00000000-0005-0000-0000-0000F1340000}"/>
    <cellStyle name="Normal 2 2 21" xfId="13600" xr:uid="{00000000-0005-0000-0000-0000F2340000}"/>
    <cellStyle name="Normal 2 2 21 2" xfId="13601" xr:uid="{00000000-0005-0000-0000-0000F3340000}"/>
    <cellStyle name="Normal 2 2 21 2 2" xfId="13602" xr:uid="{00000000-0005-0000-0000-0000F4340000}"/>
    <cellStyle name="Normal 2 2 21 3" xfId="13603" xr:uid="{00000000-0005-0000-0000-0000F5340000}"/>
    <cellStyle name="Normal 2 2 22" xfId="13604" xr:uid="{00000000-0005-0000-0000-0000F6340000}"/>
    <cellStyle name="Normal 2 2 22 2" xfId="13605" xr:uid="{00000000-0005-0000-0000-0000F7340000}"/>
    <cellStyle name="Normal 2 2 22 2 2" xfId="13606" xr:uid="{00000000-0005-0000-0000-0000F8340000}"/>
    <cellStyle name="Normal 2 2 22 3" xfId="13607" xr:uid="{00000000-0005-0000-0000-0000F9340000}"/>
    <cellStyle name="Normal 2 2 23" xfId="13608" xr:uid="{00000000-0005-0000-0000-0000FA340000}"/>
    <cellStyle name="Normal 2 2 23 2" xfId="13609" xr:uid="{00000000-0005-0000-0000-0000FB340000}"/>
    <cellStyle name="Normal 2 2 23 2 2" xfId="13610" xr:uid="{00000000-0005-0000-0000-0000FC340000}"/>
    <cellStyle name="Normal 2 2 23 3" xfId="13611" xr:uid="{00000000-0005-0000-0000-0000FD340000}"/>
    <cellStyle name="Normal 2 2 24" xfId="13612" xr:uid="{00000000-0005-0000-0000-0000FE340000}"/>
    <cellStyle name="Normal 2 2 24 2" xfId="13613" xr:uid="{00000000-0005-0000-0000-0000FF340000}"/>
    <cellStyle name="Normal 2 2 24 2 2" xfId="13614" xr:uid="{00000000-0005-0000-0000-000000350000}"/>
    <cellStyle name="Normal 2 2 24 3" xfId="13615" xr:uid="{00000000-0005-0000-0000-000001350000}"/>
    <cellStyle name="Normal 2 2 25" xfId="13616" xr:uid="{00000000-0005-0000-0000-000002350000}"/>
    <cellStyle name="Normal 2 2 25 2" xfId="13617" xr:uid="{00000000-0005-0000-0000-000003350000}"/>
    <cellStyle name="Normal 2 2 25 2 2" xfId="13618" xr:uid="{00000000-0005-0000-0000-000004350000}"/>
    <cellStyle name="Normal 2 2 25 3" xfId="13619" xr:uid="{00000000-0005-0000-0000-000005350000}"/>
    <cellStyle name="Normal 2 2 26" xfId="13620" xr:uid="{00000000-0005-0000-0000-000006350000}"/>
    <cellStyle name="Normal 2 2 26 2" xfId="13621" xr:uid="{00000000-0005-0000-0000-000007350000}"/>
    <cellStyle name="Normal 2 2 26 2 2" xfId="13622" xr:uid="{00000000-0005-0000-0000-000008350000}"/>
    <cellStyle name="Normal 2 2 26 3" xfId="13623" xr:uid="{00000000-0005-0000-0000-000009350000}"/>
    <cellStyle name="Normal 2 2 27" xfId="13624" xr:uid="{00000000-0005-0000-0000-00000A350000}"/>
    <cellStyle name="Normal 2 2 27 2" xfId="13625" xr:uid="{00000000-0005-0000-0000-00000B350000}"/>
    <cellStyle name="Normal 2 2 27 2 2" xfId="13626" xr:uid="{00000000-0005-0000-0000-00000C350000}"/>
    <cellStyle name="Normal 2 2 27 3" xfId="13627" xr:uid="{00000000-0005-0000-0000-00000D350000}"/>
    <cellStyle name="Normal 2 2 28" xfId="13628" xr:uid="{00000000-0005-0000-0000-00000E350000}"/>
    <cellStyle name="Normal 2 2 28 2" xfId="13629" xr:uid="{00000000-0005-0000-0000-00000F350000}"/>
    <cellStyle name="Normal 2 2 28 2 2" xfId="13630" xr:uid="{00000000-0005-0000-0000-000010350000}"/>
    <cellStyle name="Normal 2 2 28 3" xfId="13631" xr:uid="{00000000-0005-0000-0000-000011350000}"/>
    <cellStyle name="Normal 2 2 29" xfId="13632" xr:uid="{00000000-0005-0000-0000-000012350000}"/>
    <cellStyle name="Normal 2 2 29 2" xfId="13633" xr:uid="{00000000-0005-0000-0000-000013350000}"/>
    <cellStyle name="Normal 2 2 29 2 2" xfId="13634" xr:uid="{00000000-0005-0000-0000-000014350000}"/>
    <cellStyle name="Normal 2 2 29 3" xfId="13635" xr:uid="{00000000-0005-0000-0000-000015350000}"/>
    <cellStyle name="normal 2 2 3" xfId="13636" xr:uid="{00000000-0005-0000-0000-000016350000}"/>
    <cellStyle name="normal 2 2 3 2" xfId="13637" xr:uid="{00000000-0005-0000-0000-000017350000}"/>
    <cellStyle name="Normal 2 2 30" xfId="13638" xr:uid="{00000000-0005-0000-0000-000018350000}"/>
    <cellStyle name="Normal 2 2 30 2" xfId="13639" xr:uid="{00000000-0005-0000-0000-000019350000}"/>
    <cellStyle name="Normal 2 2 30 2 2" xfId="13640" xr:uid="{00000000-0005-0000-0000-00001A350000}"/>
    <cellStyle name="Normal 2 2 30 3" xfId="13641" xr:uid="{00000000-0005-0000-0000-00001B350000}"/>
    <cellStyle name="Normal 2 2 31" xfId="13642" xr:uid="{00000000-0005-0000-0000-00001C350000}"/>
    <cellStyle name="Normal 2 2 31 2" xfId="13643" xr:uid="{00000000-0005-0000-0000-00001D350000}"/>
    <cellStyle name="Normal 2 2 31 2 2" xfId="13644" xr:uid="{00000000-0005-0000-0000-00001E350000}"/>
    <cellStyle name="Normal 2 2 31 3" xfId="13645" xr:uid="{00000000-0005-0000-0000-00001F350000}"/>
    <cellStyle name="Normal 2 2 32" xfId="13646" xr:uid="{00000000-0005-0000-0000-000020350000}"/>
    <cellStyle name="Normal 2 2 32 2" xfId="13647" xr:uid="{00000000-0005-0000-0000-000021350000}"/>
    <cellStyle name="Normal 2 2 32 2 2" xfId="13648" xr:uid="{00000000-0005-0000-0000-000022350000}"/>
    <cellStyle name="Normal 2 2 32 3" xfId="13649" xr:uid="{00000000-0005-0000-0000-000023350000}"/>
    <cellStyle name="Normal 2 2 33" xfId="13650" xr:uid="{00000000-0005-0000-0000-000024350000}"/>
    <cellStyle name="Normal 2 2 33 2" xfId="13651" xr:uid="{00000000-0005-0000-0000-000025350000}"/>
    <cellStyle name="Normal 2 2 33 2 2" xfId="13652" xr:uid="{00000000-0005-0000-0000-000026350000}"/>
    <cellStyle name="Normal 2 2 33 3" xfId="13653" xr:uid="{00000000-0005-0000-0000-000027350000}"/>
    <cellStyle name="Normal 2 2 34" xfId="13654" xr:uid="{00000000-0005-0000-0000-000028350000}"/>
    <cellStyle name="Normal 2 2 34 2" xfId="13655" xr:uid="{00000000-0005-0000-0000-000029350000}"/>
    <cellStyle name="Normal 2 2 34 2 2" xfId="13656" xr:uid="{00000000-0005-0000-0000-00002A350000}"/>
    <cellStyle name="Normal 2 2 34 3" xfId="13657" xr:uid="{00000000-0005-0000-0000-00002B350000}"/>
    <cellStyle name="Normal 2 2 35" xfId="13658" xr:uid="{00000000-0005-0000-0000-00002C350000}"/>
    <cellStyle name="Normal 2 2 35 2" xfId="13659" xr:uid="{00000000-0005-0000-0000-00002D350000}"/>
    <cellStyle name="Normal 2 2 35 2 2" xfId="13660" xr:uid="{00000000-0005-0000-0000-00002E350000}"/>
    <cellStyle name="Normal 2 2 35 3" xfId="13661" xr:uid="{00000000-0005-0000-0000-00002F350000}"/>
    <cellStyle name="Normal 2 2 36" xfId="13662" xr:uid="{00000000-0005-0000-0000-000030350000}"/>
    <cellStyle name="Normal 2 2 36 2" xfId="13663" xr:uid="{00000000-0005-0000-0000-000031350000}"/>
    <cellStyle name="Normal 2 2 36 2 2" xfId="13664" xr:uid="{00000000-0005-0000-0000-000032350000}"/>
    <cellStyle name="Normal 2 2 36 3" xfId="13665" xr:uid="{00000000-0005-0000-0000-000033350000}"/>
    <cellStyle name="Normal 2 2 37" xfId="13666" xr:uid="{00000000-0005-0000-0000-000034350000}"/>
    <cellStyle name="Normal 2 2 37 2" xfId="13667" xr:uid="{00000000-0005-0000-0000-000035350000}"/>
    <cellStyle name="Normal 2 2 37 2 2" xfId="13668" xr:uid="{00000000-0005-0000-0000-000036350000}"/>
    <cellStyle name="Normal 2 2 37 3" xfId="13669" xr:uid="{00000000-0005-0000-0000-000037350000}"/>
    <cellStyle name="Normal 2 2 38" xfId="13670" xr:uid="{00000000-0005-0000-0000-000038350000}"/>
    <cellStyle name="Normal 2 2 38 2" xfId="13671" xr:uid="{00000000-0005-0000-0000-000039350000}"/>
    <cellStyle name="Normal 2 2 38 2 2" xfId="13672" xr:uid="{00000000-0005-0000-0000-00003A350000}"/>
    <cellStyle name="Normal 2 2 38 3" xfId="13673" xr:uid="{00000000-0005-0000-0000-00003B350000}"/>
    <cellStyle name="Normal 2 2 39" xfId="13674" xr:uid="{00000000-0005-0000-0000-00003C350000}"/>
    <cellStyle name="Normal 2 2 39 2" xfId="13675" xr:uid="{00000000-0005-0000-0000-00003D350000}"/>
    <cellStyle name="Normal 2 2 39 2 2" xfId="13676" xr:uid="{00000000-0005-0000-0000-00003E350000}"/>
    <cellStyle name="Normal 2 2 39 3" xfId="13677" xr:uid="{00000000-0005-0000-0000-00003F350000}"/>
    <cellStyle name="normal 2 2 4" xfId="13678" xr:uid="{00000000-0005-0000-0000-000040350000}"/>
    <cellStyle name="normal 2 2 4 2" xfId="13679" xr:uid="{00000000-0005-0000-0000-000041350000}"/>
    <cellStyle name="Normal 2 2 40" xfId="13680" xr:uid="{00000000-0005-0000-0000-000042350000}"/>
    <cellStyle name="Normal 2 2 40 2" xfId="13681" xr:uid="{00000000-0005-0000-0000-000043350000}"/>
    <cellStyle name="Normal 2 2 40 2 2" xfId="13682" xr:uid="{00000000-0005-0000-0000-000044350000}"/>
    <cellStyle name="Normal 2 2 40 3" xfId="13683" xr:uid="{00000000-0005-0000-0000-000045350000}"/>
    <cellStyle name="Normal 2 2 41" xfId="13684" xr:uid="{00000000-0005-0000-0000-000046350000}"/>
    <cellStyle name="Normal 2 2 41 2" xfId="13685" xr:uid="{00000000-0005-0000-0000-000047350000}"/>
    <cellStyle name="Normal 2 2 41 2 2" xfId="13686" xr:uid="{00000000-0005-0000-0000-000048350000}"/>
    <cellStyle name="Normal 2 2 41 3" xfId="13687" xr:uid="{00000000-0005-0000-0000-000049350000}"/>
    <cellStyle name="Normal 2 2 42" xfId="13688" xr:uid="{00000000-0005-0000-0000-00004A350000}"/>
    <cellStyle name="Normal 2 2 42 2" xfId="13689" xr:uid="{00000000-0005-0000-0000-00004B350000}"/>
    <cellStyle name="Normal 2 2 42 2 2" xfId="13690" xr:uid="{00000000-0005-0000-0000-00004C350000}"/>
    <cellStyle name="Normal 2 2 42 3" xfId="13691" xr:uid="{00000000-0005-0000-0000-00004D350000}"/>
    <cellStyle name="Normal 2 2 43" xfId="13692" xr:uid="{00000000-0005-0000-0000-00004E350000}"/>
    <cellStyle name="Normal 2 2 43 2" xfId="13693" xr:uid="{00000000-0005-0000-0000-00004F350000}"/>
    <cellStyle name="Normal 2 2 43 2 2" xfId="13694" xr:uid="{00000000-0005-0000-0000-000050350000}"/>
    <cellStyle name="Normal 2 2 43 3" xfId="13695" xr:uid="{00000000-0005-0000-0000-000051350000}"/>
    <cellStyle name="Normal 2 2 44" xfId="13696" xr:uid="{00000000-0005-0000-0000-000052350000}"/>
    <cellStyle name="Normal 2 2 44 2" xfId="13697" xr:uid="{00000000-0005-0000-0000-000053350000}"/>
    <cellStyle name="Normal 2 2 44 2 2" xfId="13698" xr:uid="{00000000-0005-0000-0000-000054350000}"/>
    <cellStyle name="Normal 2 2 44 3" xfId="13699" xr:uid="{00000000-0005-0000-0000-000055350000}"/>
    <cellStyle name="Normal 2 2 45" xfId="13700" xr:uid="{00000000-0005-0000-0000-000056350000}"/>
    <cellStyle name="Normal 2 2 45 2" xfId="13701" xr:uid="{00000000-0005-0000-0000-000057350000}"/>
    <cellStyle name="Normal 2 2 45 2 2" xfId="13702" xr:uid="{00000000-0005-0000-0000-000058350000}"/>
    <cellStyle name="Normal 2 2 45 3" xfId="13703" xr:uid="{00000000-0005-0000-0000-000059350000}"/>
    <cellStyle name="Normal 2 2 46" xfId="13704" xr:uid="{00000000-0005-0000-0000-00005A350000}"/>
    <cellStyle name="Normal 2 2 46 2" xfId="13705" xr:uid="{00000000-0005-0000-0000-00005B350000}"/>
    <cellStyle name="Normal 2 2 46 2 2" xfId="13706" xr:uid="{00000000-0005-0000-0000-00005C350000}"/>
    <cellStyle name="Normal 2 2 46 3" xfId="13707" xr:uid="{00000000-0005-0000-0000-00005D350000}"/>
    <cellStyle name="Normal 2 2 47" xfId="13708" xr:uid="{00000000-0005-0000-0000-00005E350000}"/>
    <cellStyle name="Normal 2 2 47 2" xfId="13709" xr:uid="{00000000-0005-0000-0000-00005F350000}"/>
    <cellStyle name="Normal 2 2 47 2 2" xfId="13710" xr:uid="{00000000-0005-0000-0000-000060350000}"/>
    <cellStyle name="Normal 2 2 47 3" xfId="13711" xr:uid="{00000000-0005-0000-0000-000061350000}"/>
    <cellStyle name="Normal 2 2 48" xfId="13712" xr:uid="{00000000-0005-0000-0000-000062350000}"/>
    <cellStyle name="Normal 2 2 48 2" xfId="13713" xr:uid="{00000000-0005-0000-0000-000063350000}"/>
    <cellStyle name="Normal 2 2 48 2 2" xfId="13714" xr:uid="{00000000-0005-0000-0000-000064350000}"/>
    <cellStyle name="Normal 2 2 48 3" xfId="13715" xr:uid="{00000000-0005-0000-0000-000065350000}"/>
    <cellStyle name="Normal 2 2 49" xfId="13716" xr:uid="{00000000-0005-0000-0000-000066350000}"/>
    <cellStyle name="Normal 2 2 49 2" xfId="13717" xr:uid="{00000000-0005-0000-0000-000067350000}"/>
    <cellStyle name="Normal 2 2 49 2 2" xfId="13718" xr:uid="{00000000-0005-0000-0000-000068350000}"/>
    <cellStyle name="Normal 2 2 49 3" xfId="13719" xr:uid="{00000000-0005-0000-0000-000069350000}"/>
    <cellStyle name="normal 2 2 5" xfId="13720" xr:uid="{00000000-0005-0000-0000-00006A350000}"/>
    <cellStyle name="normal 2 2 5 2" xfId="13721" xr:uid="{00000000-0005-0000-0000-00006B350000}"/>
    <cellStyle name="Normal 2 2 50" xfId="13722" xr:uid="{00000000-0005-0000-0000-00006C350000}"/>
    <cellStyle name="Normal 2 2 50 2" xfId="13723" xr:uid="{00000000-0005-0000-0000-00006D350000}"/>
    <cellStyle name="Normal 2 2 50 2 2" xfId="13724" xr:uid="{00000000-0005-0000-0000-00006E350000}"/>
    <cellStyle name="Normal 2 2 50 3" xfId="13725" xr:uid="{00000000-0005-0000-0000-00006F350000}"/>
    <cellStyle name="Normal 2 2 51" xfId="13726" xr:uid="{00000000-0005-0000-0000-000070350000}"/>
    <cellStyle name="Normal 2 2 51 2" xfId="13727" xr:uid="{00000000-0005-0000-0000-000071350000}"/>
    <cellStyle name="Normal 2 2 51 2 2" xfId="13728" xr:uid="{00000000-0005-0000-0000-000072350000}"/>
    <cellStyle name="Normal 2 2 51 3" xfId="13729" xr:uid="{00000000-0005-0000-0000-000073350000}"/>
    <cellStyle name="Normal 2 2 52" xfId="13730" xr:uid="{00000000-0005-0000-0000-000074350000}"/>
    <cellStyle name="Normal 2 2 52 2" xfId="13731" xr:uid="{00000000-0005-0000-0000-000075350000}"/>
    <cellStyle name="Normal 2 2 52 2 2" xfId="13732" xr:uid="{00000000-0005-0000-0000-000076350000}"/>
    <cellStyle name="Normal 2 2 52 3" xfId="13733" xr:uid="{00000000-0005-0000-0000-000077350000}"/>
    <cellStyle name="Normal 2 2 53" xfId="13734" xr:uid="{00000000-0005-0000-0000-000078350000}"/>
    <cellStyle name="Normal 2 2 53 2" xfId="13735" xr:uid="{00000000-0005-0000-0000-000079350000}"/>
    <cellStyle name="Normal 2 2 53 2 2" xfId="13736" xr:uid="{00000000-0005-0000-0000-00007A350000}"/>
    <cellStyle name="Normal 2 2 53 3" xfId="13737" xr:uid="{00000000-0005-0000-0000-00007B350000}"/>
    <cellStyle name="Normal 2 2 54" xfId="13738" xr:uid="{00000000-0005-0000-0000-00007C350000}"/>
    <cellStyle name="Normal 2 2 54 2" xfId="13739" xr:uid="{00000000-0005-0000-0000-00007D350000}"/>
    <cellStyle name="Normal 2 2 54 2 2" xfId="13740" xr:uid="{00000000-0005-0000-0000-00007E350000}"/>
    <cellStyle name="Normal 2 2 54 3" xfId="13741" xr:uid="{00000000-0005-0000-0000-00007F350000}"/>
    <cellStyle name="Normal 2 2 55" xfId="13742" xr:uid="{00000000-0005-0000-0000-000080350000}"/>
    <cellStyle name="Normal 2 2 55 2" xfId="13743" xr:uid="{00000000-0005-0000-0000-000081350000}"/>
    <cellStyle name="Normal 2 2 55 2 2" xfId="13744" xr:uid="{00000000-0005-0000-0000-000082350000}"/>
    <cellStyle name="Normal 2 2 55 3" xfId="13745" xr:uid="{00000000-0005-0000-0000-000083350000}"/>
    <cellStyle name="Normal 2 2 56" xfId="13746" xr:uid="{00000000-0005-0000-0000-000084350000}"/>
    <cellStyle name="Normal 2 2 56 2" xfId="13747" xr:uid="{00000000-0005-0000-0000-000085350000}"/>
    <cellStyle name="Normal 2 2 56 2 2" xfId="13748" xr:uid="{00000000-0005-0000-0000-000086350000}"/>
    <cellStyle name="Normal 2 2 56 3" xfId="13749" xr:uid="{00000000-0005-0000-0000-000087350000}"/>
    <cellStyle name="Normal 2 2 57" xfId="13750" xr:uid="{00000000-0005-0000-0000-000088350000}"/>
    <cellStyle name="Normal 2 2 57 2" xfId="13751" xr:uid="{00000000-0005-0000-0000-000089350000}"/>
    <cellStyle name="Normal 2 2 57 2 2" xfId="13752" xr:uid="{00000000-0005-0000-0000-00008A350000}"/>
    <cellStyle name="Normal 2 2 57 3" xfId="13753" xr:uid="{00000000-0005-0000-0000-00008B350000}"/>
    <cellStyle name="Normal 2 2 58" xfId="13754" xr:uid="{00000000-0005-0000-0000-00008C350000}"/>
    <cellStyle name="Normal 2 2 58 2" xfId="13755" xr:uid="{00000000-0005-0000-0000-00008D350000}"/>
    <cellStyle name="Normal 2 2 58 2 2" xfId="13756" xr:uid="{00000000-0005-0000-0000-00008E350000}"/>
    <cellStyle name="Normal 2 2 58 3" xfId="13757" xr:uid="{00000000-0005-0000-0000-00008F350000}"/>
    <cellStyle name="Normal 2 2 59" xfId="13758" xr:uid="{00000000-0005-0000-0000-000090350000}"/>
    <cellStyle name="Normal 2 2 59 2" xfId="13759" xr:uid="{00000000-0005-0000-0000-000091350000}"/>
    <cellStyle name="Normal 2 2 59 2 2" xfId="13760" xr:uid="{00000000-0005-0000-0000-000092350000}"/>
    <cellStyle name="Normal 2 2 59 3" xfId="13761" xr:uid="{00000000-0005-0000-0000-000093350000}"/>
    <cellStyle name="normal 2 2 6" xfId="13762" xr:uid="{00000000-0005-0000-0000-000094350000}"/>
    <cellStyle name="normal 2 2 6 2" xfId="13763" xr:uid="{00000000-0005-0000-0000-000095350000}"/>
    <cellStyle name="Normal 2 2 60" xfId="13764" xr:uid="{00000000-0005-0000-0000-000096350000}"/>
    <cellStyle name="Normal 2 2 60 2" xfId="13765" xr:uid="{00000000-0005-0000-0000-000097350000}"/>
    <cellStyle name="Normal 2 2 60 2 2" xfId="13766" xr:uid="{00000000-0005-0000-0000-000098350000}"/>
    <cellStyle name="Normal 2 2 60 3" xfId="13767" xr:uid="{00000000-0005-0000-0000-000099350000}"/>
    <cellStyle name="Normal 2 2 61" xfId="13768" xr:uid="{00000000-0005-0000-0000-00009A350000}"/>
    <cellStyle name="Normal 2 2 61 2" xfId="13769" xr:uid="{00000000-0005-0000-0000-00009B350000}"/>
    <cellStyle name="Normal 2 2 61 2 2" xfId="13770" xr:uid="{00000000-0005-0000-0000-00009C350000}"/>
    <cellStyle name="Normal 2 2 61 3" xfId="13771" xr:uid="{00000000-0005-0000-0000-00009D350000}"/>
    <cellStyle name="Normal 2 2 62" xfId="13772" xr:uid="{00000000-0005-0000-0000-00009E350000}"/>
    <cellStyle name="Normal 2 2 62 2" xfId="13773" xr:uid="{00000000-0005-0000-0000-00009F350000}"/>
    <cellStyle name="Normal 2 2 62 2 2" xfId="13774" xr:uid="{00000000-0005-0000-0000-0000A0350000}"/>
    <cellStyle name="Normal 2 2 62 3" xfId="13775" xr:uid="{00000000-0005-0000-0000-0000A1350000}"/>
    <cellStyle name="Normal 2 2 63" xfId="13776" xr:uid="{00000000-0005-0000-0000-0000A2350000}"/>
    <cellStyle name="Normal 2 2 63 2" xfId="13777" xr:uid="{00000000-0005-0000-0000-0000A3350000}"/>
    <cellStyle name="Normal 2 2 63 2 2" xfId="13778" xr:uid="{00000000-0005-0000-0000-0000A4350000}"/>
    <cellStyle name="Normal 2 2 63 3" xfId="13779" xr:uid="{00000000-0005-0000-0000-0000A5350000}"/>
    <cellStyle name="Normal 2 2 64" xfId="13780" xr:uid="{00000000-0005-0000-0000-0000A6350000}"/>
    <cellStyle name="Normal 2 2 64 2" xfId="13781" xr:uid="{00000000-0005-0000-0000-0000A7350000}"/>
    <cellStyle name="Normal 2 2 64 2 2" xfId="13782" xr:uid="{00000000-0005-0000-0000-0000A8350000}"/>
    <cellStyle name="Normal 2 2 64 3" xfId="13783" xr:uid="{00000000-0005-0000-0000-0000A9350000}"/>
    <cellStyle name="Normal 2 2 65" xfId="13784" xr:uid="{00000000-0005-0000-0000-0000AA350000}"/>
    <cellStyle name="Normal 2 2 65 2" xfId="13785" xr:uid="{00000000-0005-0000-0000-0000AB350000}"/>
    <cellStyle name="Normal 2 2 65 2 2" xfId="13786" xr:uid="{00000000-0005-0000-0000-0000AC350000}"/>
    <cellStyle name="Normal 2 2 65 3" xfId="13787" xr:uid="{00000000-0005-0000-0000-0000AD350000}"/>
    <cellStyle name="Normal 2 2 66" xfId="13788" xr:uid="{00000000-0005-0000-0000-0000AE350000}"/>
    <cellStyle name="Normal 2 2 66 2" xfId="13789" xr:uid="{00000000-0005-0000-0000-0000AF350000}"/>
    <cellStyle name="Normal 2 2 66 2 2" xfId="13790" xr:uid="{00000000-0005-0000-0000-0000B0350000}"/>
    <cellStyle name="Normal 2 2 66 3" xfId="13791" xr:uid="{00000000-0005-0000-0000-0000B1350000}"/>
    <cellStyle name="Normal 2 2 67" xfId="13792" xr:uid="{00000000-0005-0000-0000-0000B2350000}"/>
    <cellStyle name="Normal 2 2 67 2" xfId="13793" xr:uid="{00000000-0005-0000-0000-0000B3350000}"/>
    <cellStyle name="Normal 2 2 67 2 2" xfId="13794" xr:uid="{00000000-0005-0000-0000-0000B4350000}"/>
    <cellStyle name="Normal 2 2 67 3" xfId="13795" xr:uid="{00000000-0005-0000-0000-0000B5350000}"/>
    <cellStyle name="Normal 2 2 68" xfId="13796" xr:uid="{00000000-0005-0000-0000-0000B6350000}"/>
    <cellStyle name="Normal 2 2 68 2" xfId="13797" xr:uid="{00000000-0005-0000-0000-0000B7350000}"/>
    <cellStyle name="Normal 2 2 68 2 2" xfId="13798" xr:uid="{00000000-0005-0000-0000-0000B8350000}"/>
    <cellStyle name="Normal 2 2 68 3" xfId="13799" xr:uid="{00000000-0005-0000-0000-0000B9350000}"/>
    <cellStyle name="Normal 2 2 69" xfId="13800" xr:uid="{00000000-0005-0000-0000-0000BA350000}"/>
    <cellStyle name="Normal 2 2 69 2" xfId="13801" xr:uid="{00000000-0005-0000-0000-0000BB350000}"/>
    <cellStyle name="Normal 2 2 69 2 2" xfId="13802" xr:uid="{00000000-0005-0000-0000-0000BC350000}"/>
    <cellStyle name="Normal 2 2 69 3" xfId="13803" xr:uid="{00000000-0005-0000-0000-0000BD350000}"/>
    <cellStyle name="normal 2 2 7" xfId="13804" xr:uid="{00000000-0005-0000-0000-0000BE350000}"/>
    <cellStyle name="normal 2 2 7 2" xfId="13805" xr:uid="{00000000-0005-0000-0000-0000BF350000}"/>
    <cellStyle name="Normal 2 2 70" xfId="13806" xr:uid="{00000000-0005-0000-0000-0000C0350000}"/>
    <cellStyle name="Normal 2 2 70 2" xfId="13807" xr:uid="{00000000-0005-0000-0000-0000C1350000}"/>
    <cellStyle name="Normal 2 2 70 2 2" xfId="13808" xr:uid="{00000000-0005-0000-0000-0000C2350000}"/>
    <cellStyle name="Normal 2 2 70 3" xfId="13809" xr:uid="{00000000-0005-0000-0000-0000C3350000}"/>
    <cellStyle name="Normal 2 2 71" xfId="13810" xr:uid="{00000000-0005-0000-0000-0000C4350000}"/>
    <cellStyle name="Normal 2 2 71 2" xfId="13811" xr:uid="{00000000-0005-0000-0000-0000C5350000}"/>
    <cellStyle name="Normal 2 2 71 2 2" xfId="13812" xr:uid="{00000000-0005-0000-0000-0000C6350000}"/>
    <cellStyle name="Normal 2 2 71 3" xfId="13813" xr:uid="{00000000-0005-0000-0000-0000C7350000}"/>
    <cellStyle name="Normal 2 2 72" xfId="13814" xr:uid="{00000000-0005-0000-0000-0000C8350000}"/>
    <cellStyle name="Normal 2 2 72 2" xfId="13815" xr:uid="{00000000-0005-0000-0000-0000C9350000}"/>
    <cellStyle name="Normal 2 2 72 2 2" xfId="13816" xr:uid="{00000000-0005-0000-0000-0000CA350000}"/>
    <cellStyle name="Normal 2 2 72 3" xfId="13817" xr:uid="{00000000-0005-0000-0000-0000CB350000}"/>
    <cellStyle name="Normal 2 2 73" xfId="13818" xr:uid="{00000000-0005-0000-0000-0000CC350000}"/>
    <cellStyle name="Normal 2 2 73 2" xfId="13819" xr:uid="{00000000-0005-0000-0000-0000CD350000}"/>
    <cellStyle name="Normal 2 2 73 2 2" xfId="13820" xr:uid="{00000000-0005-0000-0000-0000CE350000}"/>
    <cellStyle name="Normal 2 2 73 3" xfId="13821" xr:uid="{00000000-0005-0000-0000-0000CF350000}"/>
    <cellStyle name="Normal 2 2 74" xfId="13822" xr:uid="{00000000-0005-0000-0000-0000D0350000}"/>
    <cellStyle name="Normal 2 2 74 2" xfId="13823" xr:uid="{00000000-0005-0000-0000-0000D1350000}"/>
    <cellStyle name="Normal 2 2 74 2 2" xfId="13824" xr:uid="{00000000-0005-0000-0000-0000D2350000}"/>
    <cellStyle name="Normal 2 2 74 3" xfId="13825" xr:uid="{00000000-0005-0000-0000-0000D3350000}"/>
    <cellStyle name="Normal 2 2 75" xfId="13826" xr:uid="{00000000-0005-0000-0000-0000D4350000}"/>
    <cellStyle name="Normal 2 2 75 2" xfId="13827" xr:uid="{00000000-0005-0000-0000-0000D5350000}"/>
    <cellStyle name="Normal 2 2 75 2 2" xfId="13828" xr:uid="{00000000-0005-0000-0000-0000D6350000}"/>
    <cellStyle name="Normal 2 2 75 3" xfId="13829" xr:uid="{00000000-0005-0000-0000-0000D7350000}"/>
    <cellStyle name="Normal 2 2 76" xfId="13830" xr:uid="{00000000-0005-0000-0000-0000D8350000}"/>
    <cellStyle name="Normal 2 2 76 2" xfId="13831" xr:uid="{00000000-0005-0000-0000-0000D9350000}"/>
    <cellStyle name="Normal 2 2 76 2 2" xfId="13832" xr:uid="{00000000-0005-0000-0000-0000DA350000}"/>
    <cellStyle name="Normal 2 2 76 3" xfId="13833" xr:uid="{00000000-0005-0000-0000-0000DB350000}"/>
    <cellStyle name="Normal 2 2 77" xfId="13834" xr:uid="{00000000-0005-0000-0000-0000DC350000}"/>
    <cellStyle name="Normal 2 2 77 2" xfId="13835" xr:uid="{00000000-0005-0000-0000-0000DD350000}"/>
    <cellStyle name="Normal 2 2 77 2 2" xfId="13836" xr:uid="{00000000-0005-0000-0000-0000DE350000}"/>
    <cellStyle name="Normal 2 2 77 3" xfId="13837" xr:uid="{00000000-0005-0000-0000-0000DF350000}"/>
    <cellStyle name="Normal 2 2 78" xfId="13838" xr:uid="{00000000-0005-0000-0000-0000E0350000}"/>
    <cellStyle name="Normal 2 2 78 2" xfId="13839" xr:uid="{00000000-0005-0000-0000-0000E1350000}"/>
    <cellStyle name="Normal 2 2 78 2 2" xfId="13840" xr:uid="{00000000-0005-0000-0000-0000E2350000}"/>
    <cellStyle name="Normal 2 2 78 3" xfId="13841" xr:uid="{00000000-0005-0000-0000-0000E3350000}"/>
    <cellStyle name="Normal 2 2 79" xfId="13842" xr:uid="{00000000-0005-0000-0000-0000E4350000}"/>
    <cellStyle name="Normal 2 2 79 2" xfId="13843" xr:uid="{00000000-0005-0000-0000-0000E5350000}"/>
    <cellStyle name="Normal 2 2 79 2 2" xfId="13844" xr:uid="{00000000-0005-0000-0000-0000E6350000}"/>
    <cellStyle name="Normal 2 2 79 3" xfId="13845" xr:uid="{00000000-0005-0000-0000-0000E7350000}"/>
    <cellStyle name="normal 2 2 8" xfId="13846" xr:uid="{00000000-0005-0000-0000-0000E8350000}"/>
    <cellStyle name="normal 2 2 8 2" xfId="13847" xr:uid="{00000000-0005-0000-0000-0000E9350000}"/>
    <cellStyle name="Normal 2 2 80" xfId="13848" xr:uid="{00000000-0005-0000-0000-0000EA350000}"/>
    <cellStyle name="Normal 2 2 80 2" xfId="13849" xr:uid="{00000000-0005-0000-0000-0000EB350000}"/>
    <cellStyle name="Normal 2 2 80 2 2" xfId="13850" xr:uid="{00000000-0005-0000-0000-0000EC350000}"/>
    <cellStyle name="Normal 2 2 80 3" xfId="13851" xr:uid="{00000000-0005-0000-0000-0000ED350000}"/>
    <cellStyle name="Normal 2 2 81" xfId="13852" xr:uid="{00000000-0005-0000-0000-0000EE350000}"/>
    <cellStyle name="Normal 2 2 81 2" xfId="13853" xr:uid="{00000000-0005-0000-0000-0000EF350000}"/>
    <cellStyle name="Normal 2 2 81 2 2" xfId="13854" xr:uid="{00000000-0005-0000-0000-0000F0350000}"/>
    <cellStyle name="Normal 2 2 81 3" xfId="13855" xr:uid="{00000000-0005-0000-0000-0000F1350000}"/>
    <cellStyle name="Normal 2 2 82" xfId="13856" xr:uid="{00000000-0005-0000-0000-0000F2350000}"/>
    <cellStyle name="Normal 2 2 82 2" xfId="13857" xr:uid="{00000000-0005-0000-0000-0000F3350000}"/>
    <cellStyle name="Normal 2 2 82 2 2" xfId="13858" xr:uid="{00000000-0005-0000-0000-0000F4350000}"/>
    <cellStyle name="Normal 2 2 82 3" xfId="13859" xr:uid="{00000000-0005-0000-0000-0000F5350000}"/>
    <cellStyle name="Normal 2 2 83" xfId="13860" xr:uid="{00000000-0005-0000-0000-0000F6350000}"/>
    <cellStyle name="Normal 2 2 83 2" xfId="13861" xr:uid="{00000000-0005-0000-0000-0000F7350000}"/>
    <cellStyle name="Normal 2 2 83 2 2" xfId="13862" xr:uid="{00000000-0005-0000-0000-0000F8350000}"/>
    <cellStyle name="Normal 2 2 83 3" xfId="13863" xr:uid="{00000000-0005-0000-0000-0000F9350000}"/>
    <cellStyle name="Normal 2 2 84" xfId="13864" xr:uid="{00000000-0005-0000-0000-0000FA350000}"/>
    <cellStyle name="Normal 2 2 84 2" xfId="13865" xr:uid="{00000000-0005-0000-0000-0000FB350000}"/>
    <cellStyle name="Normal 2 2 84 2 2" xfId="13866" xr:uid="{00000000-0005-0000-0000-0000FC350000}"/>
    <cellStyle name="Normal 2 2 84 3" xfId="13867" xr:uid="{00000000-0005-0000-0000-0000FD350000}"/>
    <cellStyle name="Normal 2 2 85" xfId="13868" xr:uid="{00000000-0005-0000-0000-0000FE350000}"/>
    <cellStyle name="Normal 2 2 85 2" xfId="13869" xr:uid="{00000000-0005-0000-0000-0000FF350000}"/>
    <cellStyle name="Normal 2 2 85 2 2" xfId="13870" xr:uid="{00000000-0005-0000-0000-000000360000}"/>
    <cellStyle name="Normal 2 2 85 3" xfId="13871" xr:uid="{00000000-0005-0000-0000-000001360000}"/>
    <cellStyle name="Normal 2 2 86" xfId="13872" xr:uid="{00000000-0005-0000-0000-000002360000}"/>
    <cellStyle name="Normal 2 2 86 2" xfId="13873" xr:uid="{00000000-0005-0000-0000-000003360000}"/>
    <cellStyle name="Normal 2 2 86 2 2" xfId="13874" xr:uid="{00000000-0005-0000-0000-000004360000}"/>
    <cellStyle name="Normal 2 2 86 3" xfId="13875" xr:uid="{00000000-0005-0000-0000-000005360000}"/>
    <cellStyle name="Normal 2 2 87" xfId="13876" xr:uid="{00000000-0005-0000-0000-000006360000}"/>
    <cellStyle name="Normal 2 2 87 2" xfId="13877" xr:uid="{00000000-0005-0000-0000-000007360000}"/>
    <cellStyle name="Normal 2 2 87 2 2" xfId="13878" xr:uid="{00000000-0005-0000-0000-000008360000}"/>
    <cellStyle name="Normal 2 2 87 3" xfId="13879" xr:uid="{00000000-0005-0000-0000-000009360000}"/>
    <cellStyle name="Normal 2 2 88" xfId="13880" xr:uid="{00000000-0005-0000-0000-00000A360000}"/>
    <cellStyle name="Normal 2 2 88 2" xfId="13881" xr:uid="{00000000-0005-0000-0000-00000B360000}"/>
    <cellStyle name="Normal 2 2 88 2 2" xfId="13882" xr:uid="{00000000-0005-0000-0000-00000C360000}"/>
    <cellStyle name="Normal 2 2 88 3" xfId="13883" xr:uid="{00000000-0005-0000-0000-00000D360000}"/>
    <cellStyle name="Normal 2 2 89" xfId="13884" xr:uid="{00000000-0005-0000-0000-00000E360000}"/>
    <cellStyle name="Normal 2 2 89 2" xfId="13885" xr:uid="{00000000-0005-0000-0000-00000F360000}"/>
    <cellStyle name="Normal 2 2 89 2 2" xfId="13886" xr:uid="{00000000-0005-0000-0000-000010360000}"/>
    <cellStyle name="Normal 2 2 89 3" xfId="13887" xr:uid="{00000000-0005-0000-0000-000011360000}"/>
    <cellStyle name="normal 2 2 9" xfId="13888" xr:uid="{00000000-0005-0000-0000-000012360000}"/>
    <cellStyle name="normal 2 2 9 2" xfId="13889" xr:uid="{00000000-0005-0000-0000-000013360000}"/>
    <cellStyle name="Normal 2 2 90" xfId="13890" xr:uid="{00000000-0005-0000-0000-000014360000}"/>
    <cellStyle name="Normal 2 2 90 2" xfId="13891" xr:uid="{00000000-0005-0000-0000-000015360000}"/>
    <cellStyle name="Normal 2 2 90 2 2" xfId="13892" xr:uid="{00000000-0005-0000-0000-000016360000}"/>
    <cellStyle name="Normal 2 2 90 3" xfId="13893" xr:uid="{00000000-0005-0000-0000-000017360000}"/>
    <cellStyle name="Normal 2 2 91" xfId="13894" xr:uid="{00000000-0005-0000-0000-000018360000}"/>
    <cellStyle name="Normal 2 2 91 2" xfId="13895" xr:uid="{00000000-0005-0000-0000-000019360000}"/>
    <cellStyle name="Normal 2 2 91 2 2" xfId="13896" xr:uid="{00000000-0005-0000-0000-00001A360000}"/>
    <cellStyle name="Normal 2 2 91 3" xfId="13897" xr:uid="{00000000-0005-0000-0000-00001B360000}"/>
    <cellStyle name="Normal 2 2 92" xfId="13898" xr:uid="{00000000-0005-0000-0000-00001C360000}"/>
    <cellStyle name="Normal 2 2 92 2" xfId="13899" xr:uid="{00000000-0005-0000-0000-00001D360000}"/>
    <cellStyle name="Normal 2 2 92 2 2" xfId="13900" xr:uid="{00000000-0005-0000-0000-00001E360000}"/>
    <cellStyle name="Normal 2 2 92 3" xfId="13901" xr:uid="{00000000-0005-0000-0000-00001F360000}"/>
    <cellStyle name="Normal 2 2 93" xfId="13902" xr:uid="{00000000-0005-0000-0000-000020360000}"/>
    <cellStyle name="Normal 2 2 93 2" xfId="13903" xr:uid="{00000000-0005-0000-0000-000021360000}"/>
    <cellStyle name="Normal 2 2 93 2 2" xfId="13904" xr:uid="{00000000-0005-0000-0000-000022360000}"/>
    <cellStyle name="Normal 2 2 93 3" xfId="13905" xr:uid="{00000000-0005-0000-0000-000023360000}"/>
    <cellStyle name="Normal 2 2 94" xfId="13906" xr:uid="{00000000-0005-0000-0000-000024360000}"/>
    <cellStyle name="Normal 2 2 94 2" xfId="13907" xr:uid="{00000000-0005-0000-0000-000025360000}"/>
    <cellStyle name="Normal 2 2 94 2 2" xfId="13908" xr:uid="{00000000-0005-0000-0000-000026360000}"/>
    <cellStyle name="Normal 2 2 94 3" xfId="13909" xr:uid="{00000000-0005-0000-0000-000027360000}"/>
    <cellStyle name="Normal 2 2 95" xfId="13910" xr:uid="{00000000-0005-0000-0000-000028360000}"/>
    <cellStyle name="Normal 2 2 95 2" xfId="13911" xr:uid="{00000000-0005-0000-0000-000029360000}"/>
    <cellStyle name="Normal 2 2 95 2 2" xfId="13912" xr:uid="{00000000-0005-0000-0000-00002A360000}"/>
    <cellStyle name="Normal 2 2 95 3" xfId="13913" xr:uid="{00000000-0005-0000-0000-00002B360000}"/>
    <cellStyle name="Normal 2 2 96" xfId="13914" xr:uid="{00000000-0005-0000-0000-00002C360000}"/>
    <cellStyle name="Normal 2 2 96 2" xfId="13915" xr:uid="{00000000-0005-0000-0000-00002D360000}"/>
    <cellStyle name="Normal 2 2 96 2 2" xfId="13916" xr:uid="{00000000-0005-0000-0000-00002E360000}"/>
    <cellStyle name="Normal 2 2 96 3" xfId="13917" xr:uid="{00000000-0005-0000-0000-00002F360000}"/>
    <cellStyle name="Normal 2 2 97" xfId="13918" xr:uid="{00000000-0005-0000-0000-000030360000}"/>
    <cellStyle name="Normal 2 2 97 2" xfId="13919" xr:uid="{00000000-0005-0000-0000-000031360000}"/>
    <cellStyle name="Normal 2 2 97 2 2" xfId="13920" xr:uid="{00000000-0005-0000-0000-000032360000}"/>
    <cellStyle name="Normal 2 2 97 3" xfId="13921" xr:uid="{00000000-0005-0000-0000-000033360000}"/>
    <cellStyle name="Normal 2 2 98" xfId="13922" xr:uid="{00000000-0005-0000-0000-000034360000}"/>
    <cellStyle name="Normal 2 2 98 2" xfId="13923" xr:uid="{00000000-0005-0000-0000-000035360000}"/>
    <cellStyle name="Normal 2 2 98 2 2" xfId="13924" xr:uid="{00000000-0005-0000-0000-000036360000}"/>
    <cellStyle name="Normal 2 2 98 3" xfId="13925" xr:uid="{00000000-0005-0000-0000-000037360000}"/>
    <cellStyle name="Normal 2 2 99" xfId="13926" xr:uid="{00000000-0005-0000-0000-000038360000}"/>
    <cellStyle name="Normal 2 2 99 2" xfId="13927" xr:uid="{00000000-0005-0000-0000-000039360000}"/>
    <cellStyle name="Normal 2 2 99 2 2" xfId="13928" xr:uid="{00000000-0005-0000-0000-00003A360000}"/>
    <cellStyle name="Normal 2 2 99 3" xfId="13929" xr:uid="{00000000-0005-0000-0000-00003B360000}"/>
    <cellStyle name="Normal 2 20" xfId="13930" xr:uid="{00000000-0005-0000-0000-00003C360000}"/>
    <cellStyle name="Normal 2 20 2" xfId="13931" xr:uid="{00000000-0005-0000-0000-00003D360000}"/>
    <cellStyle name="Normal 2 20 2 2" xfId="13932" xr:uid="{00000000-0005-0000-0000-00003E360000}"/>
    <cellStyle name="Normal 2 20 3" xfId="13933" xr:uid="{00000000-0005-0000-0000-00003F360000}"/>
    <cellStyle name="Normal 2 21" xfId="13934" xr:uid="{00000000-0005-0000-0000-000040360000}"/>
    <cellStyle name="Normal 2 21 2" xfId="13935" xr:uid="{00000000-0005-0000-0000-000041360000}"/>
    <cellStyle name="Normal 2 21 2 2" xfId="13936" xr:uid="{00000000-0005-0000-0000-000042360000}"/>
    <cellStyle name="Normal 2 21 3" xfId="13937" xr:uid="{00000000-0005-0000-0000-000043360000}"/>
    <cellStyle name="Normal 2 22" xfId="13938" xr:uid="{00000000-0005-0000-0000-000044360000}"/>
    <cellStyle name="Normal 2 22 2" xfId="13939" xr:uid="{00000000-0005-0000-0000-000045360000}"/>
    <cellStyle name="Normal 2 22 2 2" xfId="13940" xr:uid="{00000000-0005-0000-0000-000046360000}"/>
    <cellStyle name="Normal 2 22 3" xfId="13941" xr:uid="{00000000-0005-0000-0000-000047360000}"/>
    <cellStyle name="Normal 2 23" xfId="13942" xr:uid="{00000000-0005-0000-0000-000048360000}"/>
    <cellStyle name="Normal 2 23 2" xfId="13943" xr:uid="{00000000-0005-0000-0000-000049360000}"/>
    <cellStyle name="Normal 2 23 2 2" xfId="13944" xr:uid="{00000000-0005-0000-0000-00004A360000}"/>
    <cellStyle name="Normal 2 23 3" xfId="13945" xr:uid="{00000000-0005-0000-0000-00004B360000}"/>
    <cellStyle name="Normal 2 24" xfId="13946" xr:uid="{00000000-0005-0000-0000-00004C360000}"/>
    <cellStyle name="Normal 2 24 2" xfId="13947" xr:uid="{00000000-0005-0000-0000-00004D360000}"/>
    <cellStyle name="Normal 2 24 2 2" xfId="13948" xr:uid="{00000000-0005-0000-0000-00004E360000}"/>
    <cellStyle name="Normal 2 24 3" xfId="13949" xr:uid="{00000000-0005-0000-0000-00004F360000}"/>
    <cellStyle name="Normal 2 25" xfId="13950" xr:uid="{00000000-0005-0000-0000-000050360000}"/>
    <cellStyle name="Normal 2 25 2" xfId="13951" xr:uid="{00000000-0005-0000-0000-000051360000}"/>
    <cellStyle name="Normal 2 26" xfId="13952" xr:uid="{00000000-0005-0000-0000-000052360000}"/>
    <cellStyle name="Normal 2 26 2" xfId="13953" xr:uid="{00000000-0005-0000-0000-000053360000}"/>
    <cellStyle name="Normal 2 27" xfId="13954" xr:uid="{00000000-0005-0000-0000-000054360000}"/>
    <cellStyle name="Normal 2 27 2" xfId="13955" xr:uid="{00000000-0005-0000-0000-000055360000}"/>
    <cellStyle name="Normal 2 27 2 2" xfId="13956" xr:uid="{00000000-0005-0000-0000-000056360000}"/>
    <cellStyle name="Normal 2 27 3" xfId="13957" xr:uid="{00000000-0005-0000-0000-000057360000}"/>
    <cellStyle name="Normal 2 28" xfId="13958" xr:uid="{00000000-0005-0000-0000-000058360000}"/>
    <cellStyle name="Normal 2 28 2" xfId="13959" xr:uid="{00000000-0005-0000-0000-000059360000}"/>
    <cellStyle name="Normal 2 28 2 2" xfId="13960" xr:uid="{00000000-0005-0000-0000-00005A360000}"/>
    <cellStyle name="Normal 2 28 3" xfId="13961" xr:uid="{00000000-0005-0000-0000-00005B360000}"/>
    <cellStyle name="Normal 2 29" xfId="13962" xr:uid="{00000000-0005-0000-0000-00005C360000}"/>
    <cellStyle name="Normal 2 29 2" xfId="13963" xr:uid="{00000000-0005-0000-0000-00005D360000}"/>
    <cellStyle name="Normal 2 29 2 2" xfId="13964" xr:uid="{00000000-0005-0000-0000-00005E360000}"/>
    <cellStyle name="Normal 2 29 3" xfId="13965" xr:uid="{00000000-0005-0000-0000-00005F360000}"/>
    <cellStyle name="Normal 2 3" xfId="66" xr:uid="{00000000-0005-0000-0000-000060360000}"/>
    <cellStyle name="Normal 2 3 2" xfId="13966" xr:uid="{00000000-0005-0000-0000-000061360000}"/>
    <cellStyle name="normal 2 3 2 2" xfId="13967" xr:uid="{00000000-0005-0000-0000-000062360000}"/>
    <cellStyle name="normal 2 3 3" xfId="13968" xr:uid="{00000000-0005-0000-0000-000063360000}"/>
    <cellStyle name="normal 2 3 4" xfId="13969" xr:uid="{00000000-0005-0000-0000-000064360000}"/>
    <cellStyle name="normal 2 3 5" xfId="13970" xr:uid="{00000000-0005-0000-0000-000065360000}"/>
    <cellStyle name="normal 2 3 6" xfId="13971" xr:uid="{00000000-0005-0000-0000-000066360000}"/>
    <cellStyle name="normal 2 3 7" xfId="13972" xr:uid="{00000000-0005-0000-0000-000067360000}"/>
    <cellStyle name="normal 2 3 8" xfId="13973" xr:uid="{00000000-0005-0000-0000-000068360000}"/>
    <cellStyle name="Normal 2 30" xfId="13974" xr:uid="{00000000-0005-0000-0000-000069360000}"/>
    <cellStyle name="Normal 2 30 2" xfId="13975" xr:uid="{00000000-0005-0000-0000-00006A360000}"/>
    <cellStyle name="Normal 2 30 2 2" xfId="13976" xr:uid="{00000000-0005-0000-0000-00006B360000}"/>
    <cellStyle name="Normal 2 30 3" xfId="13977" xr:uid="{00000000-0005-0000-0000-00006C360000}"/>
    <cellStyle name="Normal 2 31" xfId="13978" xr:uid="{00000000-0005-0000-0000-00006D360000}"/>
    <cellStyle name="Normal 2 31 2" xfId="13979" xr:uid="{00000000-0005-0000-0000-00006E360000}"/>
    <cellStyle name="Normal 2 31 2 2" xfId="13980" xr:uid="{00000000-0005-0000-0000-00006F360000}"/>
    <cellStyle name="Normal 2 31 3" xfId="13981" xr:uid="{00000000-0005-0000-0000-000070360000}"/>
    <cellStyle name="Normal 2 32" xfId="13982" xr:uid="{00000000-0005-0000-0000-000071360000}"/>
    <cellStyle name="Normal 2 32 2" xfId="13983" xr:uid="{00000000-0005-0000-0000-000072360000}"/>
    <cellStyle name="Normal 2 32 2 2" xfId="13984" xr:uid="{00000000-0005-0000-0000-000073360000}"/>
    <cellStyle name="Normal 2 32 3" xfId="13985" xr:uid="{00000000-0005-0000-0000-000074360000}"/>
    <cellStyle name="Normal 2 33" xfId="13986" xr:uid="{00000000-0005-0000-0000-000075360000}"/>
    <cellStyle name="Normal 2 33 2" xfId="13987" xr:uid="{00000000-0005-0000-0000-000076360000}"/>
    <cellStyle name="Normal 2 33 2 2" xfId="13988" xr:uid="{00000000-0005-0000-0000-000077360000}"/>
    <cellStyle name="Normal 2 33 3" xfId="13989" xr:uid="{00000000-0005-0000-0000-000078360000}"/>
    <cellStyle name="Normal 2 34" xfId="13990" xr:uid="{00000000-0005-0000-0000-000079360000}"/>
    <cellStyle name="Normal 2 34 2" xfId="13991" xr:uid="{00000000-0005-0000-0000-00007A360000}"/>
    <cellStyle name="Normal 2 34 2 2" xfId="13992" xr:uid="{00000000-0005-0000-0000-00007B360000}"/>
    <cellStyle name="Normal 2 34 3" xfId="13993" xr:uid="{00000000-0005-0000-0000-00007C360000}"/>
    <cellStyle name="Normal 2 35" xfId="13994" xr:uid="{00000000-0005-0000-0000-00007D360000}"/>
    <cellStyle name="Normal 2 35 2" xfId="13995" xr:uid="{00000000-0005-0000-0000-00007E360000}"/>
    <cellStyle name="Normal 2 35 2 2" xfId="13996" xr:uid="{00000000-0005-0000-0000-00007F360000}"/>
    <cellStyle name="Normal 2 35 3" xfId="13997" xr:uid="{00000000-0005-0000-0000-000080360000}"/>
    <cellStyle name="Normal 2 36" xfId="13998" xr:uid="{00000000-0005-0000-0000-000081360000}"/>
    <cellStyle name="Normal 2 36 2" xfId="13999" xr:uid="{00000000-0005-0000-0000-000082360000}"/>
    <cellStyle name="Normal 2 36 2 2" xfId="14000" xr:uid="{00000000-0005-0000-0000-000083360000}"/>
    <cellStyle name="Normal 2 36 3" xfId="14001" xr:uid="{00000000-0005-0000-0000-000084360000}"/>
    <cellStyle name="Normal 2 37" xfId="14002" xr:uid="{00000000-0005-0000-0000-000085360000}"/>
    <cellStyle name="Normal 2 37 2" xfId="14003" xr:uid="{00000000-0005-0000-0000-000086360000}"/>
    <cellStyle name="Normal 2 37 2 2" xfId="14004" xr:uid="{00000000-0005-0000-0000-000087360000}"/>
    <cellStyle name="Normal 2 37 3" xfId="14005" xr:uid="{00000000-0005-0000-0000-000088360000}"/>
    <cellStyle name="Normal 2 38" xfId="14006" xr:uid="{00000000-0005-0000-0000-000089360000}"/>
    <cellStyle name="Normal 2 38 2" xfId="14007" xr:uid="{00000000-0005-0000-0000-00008A360000}"/>
    <cellStyle name="Normal 2 38 2 2" xfId="14008" xr:uid="{00000000-0005-0000-0000-00008B360000}"/>
    <cellStyle name="Normal 2 38 3" xfId="14009" xr:uid="{00000000-0005-0000-0000-00008C360000}"/>
    <cellStyle name="Normal 2 39" xfId="14010" xr:uid="{00000000-0005-0000-0000-00008D360000}"/>
    <cellStyle name="Normal 2 39 2" xfId="14011" xr:uid="{00000000-0005-0000-0000-00008E360000}"/>
    <cellStyle name="Normal 2 39 2 2" xfId="14012" xr:uid="{00000000-0005-0000-0000-00008F360000}"/>
    <cellStyle name="Normal 2 39 3" xfId="14013" xr:uid="{00000000-0005-0000-0000-000090360000}"/>
    <cellStyle name="Normal 2 4" xfId="14014" xr:uid="{00000000-0005-0000-0000-000091360000}"/>
    <cellStyle name="Normal 2 4 2" xfId="14015" xr:uid="{00000000-0005-0000-0000-000092360000}"/>
    <cellStyle name="Normal 2 4 2 2" xfId="14016" xr:uid="{00000000-0005-0000-0000-000093360000}"/>
    <cellStyle name="Normal 2 4 3" xfId="14017" xr:uid="{00000000-0005-0000-0000-000094360000}"/>
    <cellStyle name="Normal 2 4 4" xfId="14018" xr:uid="{00000000-0005-0000-0000-000095360000}"/>
    <cellStyle name="Normal 2 40" xfId="14019" xr:uid="{00000000-0005-0000-0000-000096360000}"/>
    <cellStyle name="Normal 2 40 2" xfId="14020" xr:uid="{00000000-0005-0000-0000-000097360000}"/>
    <cellStyle name="Normal 2 40 2 2" xfId="14021" xr:uid="{00000000-0005-0000-0000-000098360000}"/>
    <cellStyle name="Normal 2 40 3" xfId="14022" xr:uid="{00000000-0005-0000-0000-000099360000}"/>
    <cellStyle name="Normal 2 41" xfId="28" xr:uid="{00000000-0005-0000-0000-00009A360000}"/>
    <cellStyle name="Normal 2 41 2" xfId="14023" xr:uid="{00000000-0005-0000-0000-00009B360000}"/>
    <cellStyle name="Normal 2 41 2 2" xfId="14024" xr:uid="{00000000-0005-0000-0000-00009C360000}"/>
    <cellStyle name="Normal 2 41 3" xfId="14025" xr:uid="{00000000-0005-0000-0000-00009D360000}"/>
    <cellStyle name="Normal 2 42" xfId="14026" xr:uid="{00000000-0005-0000-0000-00009E360000}"/>
    <cellStyle name="Normal 2 42 2" xfId="14027" xr:uid="{00000000-0005-0000-0000-00009F360000}"/>
    <cellStyle name="Normal 2 42 2 2" xfId="14028" xr:uid="{00000000-0005-0000-0000-0000A0360000}"/>
    <cellStyle name="Normal 2 42 3" xfId="14029" xr:uid="{00000000-0005-0000-0000-0000A1360000}"/>
    <cellStyle name="Normal 2 43" xfId="14030" xr:uid="{00000000-0005-0000-0000-0000A2360000}"/>
    <cellStyle name="Normal 2 43 2" xfId="14031" xr:uid="{00000000-0005-0000-0000-0000A3360000}"/>
    <cellStyle name="Normal 2 43 2 2" xfId="14032" xr:uid="{00000000-0005-0000-0000-0000A4360000}"/>
    <cellStyle name="Normal 2 43 3" xfId="14033" xr:uid="{00000000-0005-0000-0000-0000A5360000}"/>
    <cellStyle name="Normal 2 44" xfId="14034" xr:uid="{00000000-0005-0000-0000-0000A6360000}"/>
    <cellStyle name="Normal 2 44 2" xfId="14035" xr:uid="{00000000-0005-0000-0000-0000A7360000}"/>
    <cellStyle name="Normal 2 44 2 2" xfId="14036" xr:uid="{00000000-0005-0000-0000-0000A8360000}"/>
    <cellStyle name="Normal 2 44 3" xfId="14037" xr:uid="{00000000-0005-0000-0000-0000A9360000}"/>
    <cellStyle name="Normal 2 45" xfId="14038" xr:uid="{00000000-0005-0000-0000-0000AA360000}"/>
    <cellStyle name="Normal 2 45 2" xfId="14039" xr:uid="{00000000-0005-0000-0000-0000AB360000}"/>
    <cellStyle name="Normal 2 45 2 2" xfId="14040" xr:uid="{00000000-0005-0000-0000-0000AC360000}"/>
    <cellStyle name="Normal 2 45 3" xfId="14041" xr:uid="{00000000-0005-0000-0000-0000AD360000}"/>
    <cellStyle name="Normal 2 46" xfId="14042" xr:uid="{00000000-0005-0000-0000-0000AE360000}"/>
    <cellStyle name="Normal 2 46 2" xfId="14043" xr:uid="{00000000-0005-0000-0000-0000AF360000}"/>
    <cellStyle name="Normal 2 46 2 2" xfId="14044" xr:uid="{00000000-0005-0000-0000-0000B0360000}"/>
    <cellStyle name="Normal 2 46 3" xfId="14045" xr:uid="{00000000-0005-0000-0000-0000B1360000}"/>
    <cellStyle name="Normal 2 47" xfId="14046" xr:uid="{00000000-0005-0000-0000-0000B2360000}"/>
    <cellStyle name="Normal 2 47 2" xfId="14047" xr:uid="{00000000-0005-0000-0000-0000B3360000}"/>
    <cellStyle name="Normal 2 47 2 2" xfId="14048" xr:uid="{00000000-0005-0000-0000-0000B4360000}"/>
    <cellStyle name="Normal 2 47 3" xfId="14049" xr:uid="{00000000-0005-0000-0000-0000B5360000}"/>
    <cellStyle name="Normal 2 48" xfId="14050" xr:uid="{00000000-0005-0000-0000-0000B6360000}"/>
    <cellStyle name="Normal 2 48 2" xfId="14051" xr:uid="{00000000-0005-0000-0000-0000B7360000}"/>
    <cellStyle name="Normal 2 48 2 2" xfId="14052" xr:uid="{00000000-0005-0000-0000-0000B8360000}"/>
    <cellStyle name="Normal 2 48 3" xfId="14053" xr:uid="{00000000-0005-0000-0000-0000B9360000}"/>
    <cellStyle name="Normal 2 49" xfId="14054" xr:uid="{00000000-0005-0000-0000-0000BA360000}"/>
    <cellStyle name="Normal 2 49 2" xfId="14055" xr:uid="{00000000-0005-0000-0000-0000BB360000}"/>
    <cellStyle name="Normal 2 49 2 2" xfId="14056" xr:uid="{00000000-0005-0000-0000-0000BC360000}"/>
    <cellStyle name="Normal 2 49 3" xfId="14057" xr:uid="{00000000-0005-0000-0000-0000BD360000}"/>
    <cellStyle name="normal 2 5" xfId="14058" xr:uid="{00000000-0005-0000-0000-0000BE360000}"/>
    <cellStyle name="Normal 2 5 2" xfId="14059" xr:uid="{00000000-0005-0000-0000-0000BF360000}"/>
    <cellStyle name="Normal 2 5 2 2" xfId="14060" xr:uid="{00000000-0005-0000-0000-0000C0360000}"/>
    <cellStyle name="Normal 2 5 3" xfId="14061" xr:uid="{00000000-0005-0000-0000-0000C1360000}"/>
    <cellStyle name="Normal 2 5 4" xfId="14062" xr:uid="{00000000-0005-0000-0000-0000C2360000}"/>
    <cellStyle name="Normal 2 50" xfId="14063" xr:uid="{00000000-0005-0000-0000-0000C3360000}"/>
    <cellStyle name="Normal 2 50 2" xfId="14064" xr:uid="{00000000-0005-0000-0000-0000C4360000}"/>
    <cellStyle name="Normal 2 50 2 2" xfId="14065" xr:uid="{00000000-0005-0000-0000-0000C5360000}"/>
    <cellStyle name="Normal 2 50 3" xfId="14066" xr:uid="{00000000-0005-0000-0000-0000C6360000}"/>
    <cellStyle name="Normal 2 51" xfId="14067" xr:uid="{00000000-0005-0000-0000-0000C7360000}"/>
    <cellStyle name="Normal 2 51 2" xfId="14068" xr:uid="{00000000-0005-0000-0000-0000C8360000}"/>
    <cellStyle name="Normal 2 51 2 2" xfId="14069" xr:uid="{00000000-0005-0000-0000-0000C9360000}"/>
    <cellStyle name="Normal 2 51 3" xfId="14070" xr:uid="{00000000-0005-0000-0000-0000CA360000}"/>
    <cellStyle name="Normal 2 52" xfId="14071" xr:uid="{00000000-0005-0000-0000-0000CB360000}"/>
    <cellStyle name="Normal 2 52 2" xfId="14072" xr:uid="{00000000-0005-0000-0000-0000CC360000}"/>
    <cellStyle name="Normal 2 52 2 2" xfId="14073" xr:uid="{00000000-0005-0000-0000-0000CD360000}"/>
    <cellStyle name="Normal 2 52 3" xfId="14074" xr:uid="{00000000-0005-0000-0000-0000CE360000}"/>
    <cellStyle name="Normal 2 53" xfId="14075" xr:uid="{00000000-0005-0000-0000-0000CF360000}"/>
    <cellStyle name="Normal 2 53 2" xfId="14076" xr:uid="{00000000-0005-0000-0000-0000D0360000}"/>
    <cellStyle name="Normal 2 53 2 2" xfId="14077" xr:uid="{00000000-0005-0000-0000-0000D1360000}"/>
    <cellStyle name="Normal 2 53 3" xfId="14078" xr:uid="{00000000-0005-0000-0000-0000D2360000}"/>
    <cellStyle name="Normal 2 54" xfId="14079" xr:uid="{00000000-0005-0000-0000-0000D3360000}"/>
    <cellStyle name="Normal 2 54 2" xfId="14080" xr:uid="{00000000-0005-0000-0000-0000D4360000}"/>
    <cellStyle name="Normal 2 54 2 2" xfId="14081" xr:uid="{00000000-0005-0000-0000-0000D5360000}"/>
    <cellStyle name="Normal 2 54 3" xfId="14082" xr:uid="{00000000-0005-0000-0000-0000D6360000}"/>
    <cellStyle name="Normal 2 55" xfId="14083" xr:uid="{00000000-0005-0000-0000-0000D7360000}"/>
    <cellStyle name="Normal 2 55 2" xfId="14084" xr:uid="{00000000-0005-0000-0000-0000D8360000}"/>
    <cellStyle name="Normal 2 55 2 2" xfId="14085" xr:uid="{00000000-0005-0000-0000-0000D9360000}"/>
    <cellStyle name="Normal 2 55 3" xfId="14086" xr:uid="{00000000-0005-0000-0000-0000DA360000}"/>
    <cellStyle name="Normal 2 56" xfId="14087" xr:uid="{00000000-0005-0000-0000-0000DB360000}"/>
    <cellStyle name="Normal 2 56 2" xfId="14088" xr:uid="{00000000-0005-0000-0000-0000DC360000}"/>
    <cellStyle name="Normal 2 56 2 2" xfId="14089" xr:uid="{00000000-0005-0000-0000-0000DD360000}"/>
    <cellStyle name="Normal 2 56 3" xfId="14090" xr:uid="{00000000-0005-0000-0000-0000DE360000}"/>
    <cellStyle name="Normal 2 57" xfId="14091" xr:uid="{00000000-0005-0000-0000-0000DF360000}"/>
    <cellStyle name="Normal 2 57 2" xfId="14092" xr:uid="{00000000-0005-0000-0000-0000E0360000}"/>
    <cellStyle name="Normal 2 57 2 2" xfId="14093" xr:uid="{00000000-0005-0000-0000-0000E1360000}"/>
    <cellStyle name="Normal 2 57 3" xfId="14094" xr:uid="{00000000-0005-0000-0000-0000E2360000}"/>
    <cellStyle name="Normal 2 58" xfId="14095" xr:uid="{00000000-0005-0000-0000-0000E3360000}"/>
    <cellStyle name="Normal 2 58 2" xfId="14096" xr:uid="{00000000-0005-0000-0000-0000E4360000}"/>
    <cellStyle name="Normal 2 58 2 2" xfId="14097" xr:uid="{00000000-0005-0000-0000-0000E5360000}"/>
    <cellStyle name="Normal 2 58 3" xfId="14098" xr:uid="{00000000-0005-0000-0000-0000E6360000}"/>
    <cellStyle name="Normal 2 59" xfId="14099" xr:uid="{00000000-0005-0000-0000-0000E7360000}"/>
    <cellStyle name="Normal 2 59 2" xfId="14100" xr:uid="{00000000-0005-0000-0000-0000E8360000}"/>
    <cellStyle name="Normal 2 59 2 2" xfId="14101" xr:uid="{00000000-0005-0000-0000-0000E9360000}"/>
    <cellStyle name="Normal 2 59 3" xfId="14102" xr:uid="{00000000-0005-0000-0000-0000EA360000}"/>
    <cellStyle name="normal 2 6" xfId="14103" xr:uid="{00000000-0005-0000-0000-0000EB360000}"/>
    <cellStyle name="Normal 2 6 2" xfId="14104" xr:uid="{00000000-0005-0000-0000-0000EC360000}"/>
    <cellStyle name="Normal 2 6 3" xfId="14105" xr:uid="{00000000-0005-0000-0000-0000ED360000}"/>
    <cellStyle name="Normal 2 60" xfId="14106" xr:uid="{00000000-0005-0000-0000-0000EE360000}"/>
    <cellStyle name="Normal 2 60 2" xfId="14107" xr:uid="{00000000-0005-0000-0000-0000EF360000}"/>
    <cellStyle name="Normal 2 60 2 2" xfId="14108" xr:uid="{00000000-0005-0000-0000-0000F0360000}"/>
    <cellStyle name="Normal 2 60 3" xfId="14109" xr:uid="{00000000-0005-0000-0000-0000F1360000}"/>
    <cellStyle name="Normal 2 61" xfId="14110" xr:uid="{00000000-0005-0000-0000-0000F2360000}"/>
    <cellStyle name="Normal 2 61 2" xfId="14111" xr:uid="{00000000-0005-0000-0000-0000F3360000}"/>
    <cellStyle name="Normal 2 61 2 2" xfId="14112" xr:uid="{00000000-0005-0000-0000-0000F4360000}"/>
    <cellStyle name="Normal 2 61 3" xfId="14113" xr:uid="{00000000-0005-0000-0000-0000F5360000}"/>
    <cellStyle name="Normal 2 62" xfId="14114" xr:uid="{00000000-0005-0000-0000-0000F6360000}"/>
    <cellStyle name="Normal 2 62 2" xfId="14115" xr:uid="{00000000-0005-0000-0000-0000F7360000}"/>
    <cellStyle name="Normal 2 62 2 2" xfId="14116" xr:uid="{00000000-0005-0000-0000-0000F8360000}"/>
    <cellStyle name="Normal 2 62 3" xfId="14117" xr:uid="{00000000-0005-0000-0000-0000F9360000}"/>
    <cellStyle name="Normal 2 63" xfId="14118" xr:uid="{00000000-0005-0000-0000-0000FA360000}"/>
    <cellStyle name="Normal 2 63 2" xfId="14119" xr:uid="{00000000-0005-0000-0000-0000FB360000}"/>
    <cellStyle name="Normal 2 63 2 2" xfId="14120" xr:uid="{00000000-0005-0000-0000-0000FC360000}"/>
    <cellStyle name="Normal 2 63 3" xfId="14121" xr:uid="{00000000-0005-0000-0000-0000FD360000}"/>
    <cellStyle name="Normal 2 64" xfId="14122" xr:uid="{00000000-0005-0000-0000-0000FE360000}"/>
    <cellStyle name="Normal 2 64 2" xfId="14123" xr:uid="{00000000-0005-0000-0000-0000FF360000}"/>
    <cellStyle name="Normal 2 64 2 2" xfId="14124" xr:uid="{00000000-0005-0000-0000-000000370000}"/>
    <cellStyle name="Normal 2 64 3" xfId="14125" xr:uid="{00000000-0005-0000-0000-000001370000}"/>
    <cellStyle name="Normal 2 65" xfId="14126" xr:uid="{00000000-0005-0000-0000-000002370000}"/>
    <cellStyle name="Normal 2 65 2" xfId="14127" xr:uid="{00000000-0005-0000-0000-000003370000}"/>
    <cellStyle name="Normal 2 65 2 2" xfId="14128" xr:uid="{00000000-0005-0000-0000-000004370000}"/>
    <cellStyle name="Normal 2 65 3" xfId="14129" xr:uid="{00000000-0005-0000-0000-000005370000}"/>
    <cellStyle name="Normal 2 66" xfId="14130" xr:uid="{00000000-0005-0000-0000-000006370000}"/>
    <cellStyle name="Normal 2 66 2" xfId="14131" xr:uid="{00000000-0005-0000-0000-000007370000}"/>
    <cellStyle name="Normal 2 66 2 2" xfId="14132" xr:uid="{00000000-0005-0000-0000-000008370000}"/>
    <cellStyle name="Normal 2 66 3" xfId="14133" xr:uid="{00000000-0005-0000-0000-000009370000}"/>
    <cellStyle name="Normal 2 67" xfId="14134" xr:uid="{00000000-0005-0000-0000-00000A370000}"/>
    <cellStyle name="Normal 2 67 2" xfId="14135" xr:uid="{00000000-0005-0000-0000-00000B370000}"/>
    <cellStyle name="Normal 2 67 2 2" xfId="14136" xr:uid="{00000000-0005-0000-0000-00000C370000}"/>
    <cellStyle name="Normal 2 67 3" xfId="14137" xr:uid="{00000000-0005-0000-0000-00000D370000}"/>
    <cellStyle name="Normal 2 68" xfId="14138" xr:uid="{00000000-0005-0000-0000-00000E370000}"/>
    <cellStyle name="Normal 2 68 2" xfId="14139" xr:uid="{00000000-0005-0000-0000-00000F370000}"/>
    <cellStyle name="Normal 2 68 2 2" xfId="14140" xr:uid="{00000000-0005-0000-0000-000010370000}"/>
    <cellStyle name="Normal 2 68 3" xfId="14141" xr:uid="{00000000-0005-0000-0000-000011370000}"/>
    <cellStyle name="Normal 2 69" xfId="14142" xr:uid="{00000000-0005-0000-0000-000012370000}"/>
    <cellStyle name="Normal 2 69 2" xfId="14143" xr:uid="{00000000-0005-0000-0000-000013370000}"/>
    <cellStyle name="Normal 2 69 2 2" xfId="14144" xr:uid="{00000000-0005-0000-0000-000014370000}"/>
    <cellStyle name="Normal 2 69 3" xfId="14145" xr:uid="{00000000-0005-0000-0000-000015370000}"/>
    <cellStyle name="Normal 2 7" xfId="14146" xr:uid="{00000000-0005-0000-0000-000016370000}"/>
    <cellStyle name="Normal 2 7 2" xfId="14147" xr:uid="{00000000-0005-0000-0000-000017370000}"/>
    <cellStyle name="Normal 2 70" xfId="14148" xr:uid="{00000000-0005-0000-0000-000018370000}"/>
    <cellStyle name="Normal 2 70 2" xfId="14149" xr:uid="{00000000-0005-0000-0000-000019370000}"/>
    <cellStyle name="Normal 2 70 2 2" xfId="14150" xr:uid="{00000000-0005-0000-0000-00001A370000}"/>
    <cellStyle name="Normal 2 70 3" xfId="14151" xr:uid="{00000000-0005-0000-0000-00001B370000}"/>
    <cellStyle name="Normal 2 71" xfId="14152" xr:uid="{00000000-0005-0000-0000-00001C370000}"/>
    <cellStyle name="Normal 2 71 2" xfId="14153" xr:uid="{00000000-0005-0000-0000-00001D370000}"/>
    <cellStyle name="Normal 2 71 2 2" xfId="14154" xr:uid="{00000000-0005-0000-0000-00001E370000}"/>
    <cellStyle name="Normal 2 71 3" xfId="14155" xr:uid="{00000000-0005-0000-0000-00001F370000}"/>
    <cellStyle name="Normal 2 72" xfId="14156" xr:uid="{00000000-0005-0000-0000-000020370000}"/>
    <cellStyle name="Normal 2 72 2" xfId="14157" xr:uid="{00000000-0005-0000-0000-000021370000}"/>
    <cellStyle name="Normal 2 72 2 2" xfId="14158" xr:uid="{00000000-0005-0000-0000-000022370000}"/>
    <cellStyle name="Normal 2 72 3" xfId="14159" xr:uid="{00000000-0005-0000-0000-000023370000}"/>
    <cellStyle name="Normal 2 73" xfId="14160" xr:uid="{00000000-0005-0000-0000-000024370000}"/>
    <cellStyle name="Normal 2 73 2" xfId="14161" xr:uid="{00000000-0005-0000-0000-000025370000}"/>
    <cellStyle name="Normal 2 73 2 2" xfId="14162" xr:uid="{00000000-0005-0000-0000-000026370000}"/>
    <cellStyle name="Normal 2 73 3" xfId="14163" xr:uid="{00000000-0005-0000-0000-000027370000}"/>
    <cellStyle name="Normal 2 74" xfId="14164" xr:uid="{00000000-0005-0000-0000-000028370000}"/>
    <cellStyle name="Normal 2 74 2" xfId="14165" xr:uid="{00000000-0005-0000-0000-000029370000}"/>
    <cellStyle name="Normal 2 74 2 2" xfId="14166" xr:uid="{00000000-0005-0000-0000-00002A370000}"/>
    <cellStyle name="Normal 2 74 3" xfId="14167" xr:uid="{00000000-0005-0000-0000-00002B370000}"/>
    <cellStyle name="Normal 2 75" xfId="14168" xr:uid="{00000000-0005-0000-0000-00002C370000}"/>
    <cellStyle name="Normal 2 75 2" xfId="14169" xr:uid="{00000000-0005-0000-0000-00002D370000}"/>
    <cellStyle name="Normal 2 75 2 2" xfId="14170" xr:uid="{00000000-0005-0000-0000-00002E370000}"/>
    <cellStyle name="Normal 2 75 3" xfId="14171" xr:uid="{00000000-0005-0000-0000-00002F370000}"/>
    <cellStyle name="Normal 2 76" xfId="14172" xr:uid="{00000000-0005-0000-0000-000030370000}"/>
    <cellStyle name="Normal 2 76 2" xfId="14173" xr:uid="{00000000-0005-0000-0000-000031370000}"/>
    <cellStyle name="Normal 2 76 2 2" xfId="14174" xr:uid="{00000000-0005-0000-0000-000032370000}"/>
    <cellStyle name="Normal 2 76 3" xfId="14175" xr:uid="{00000000-0005-0000-0000-000033370000}"/>
    <cellStyle name="Normal 2 77" xfId="14176" xr:uid="{00000000-0005-0000-0000-000034370000}"/>
    <cellStyle name="Normal 2 77 2" xfId="14177" xr:uid="{00000000-0005-0000-0000-000035370000}"/>
    <cellStyle name="Normal 2 77 2 2" xfId="14178" xr:uid="{00000000-0005-0000-0000-000036370000}"/>
    <cellStyle name="Normal 2 77 3" xfId="14179" xr:uid="{00000000-0005-0000-0000-000037370000}"/>
    <cellStyle name="Normal 2 78" xfId="14180" xr:uid="{00000000-0005-0000-0000-000038370000}"/>
    <cellStyle name="Normal 2 78 2" xfId="14181" xr:uid="{00000000-0005-0000-0000-000039370000}"/>
    <cellStyle name="Normal 2 78 2 2" xfId="14182" xr:uid="{00000000-0005-0000-0000-00003A370000}"/>
    <cellStyle name="Normal 2 78 3" xfId="14183" xr:uid="{00000000-0005-0000-0000-00003B370000}"/>
    <cellStyle name="Normal 2 79" xfId="14184" xr:uid="{00000000-0005-0000-0000-00003C370000}"/>
    <cellStyle name="Normal 2 79 2" xfId="14185" xr:uid="{00000000-0005-0000-0000-00003D370000}"/>
    <cellStyle name="Normal 2 79 2 2" xfId="14186" xr:uid="{00000000-0005-0000-0000-00003E370000}"/>
    <cellStyle name="Normal 2 79 3" xfId="14187" xr:uid="{00000000-0005-0000-0000-00003F370000}"/>
    <cellStyle name="Normal 2 8" xfId="14188" xr:uid="{00000000-0005-0000-0000-000040370000}"/>
    <cellStyle name="Normal 2 8 2" xfId="14189" xr:uid="{00000000-0005-0000-0000-000041370000}"/>
    <cellStyle name="Normal 2 80" xfId="14190" xr:uid="{00000000-0005-0000-0000-000042370000}"/>
    <cellStyle name="Normal 2 80 2" xfId="14191" xr:uid="{00000000-0005-0000-0000-000043370000}"/>
    <cellStyle name="Normal 2 80 2 2" xfId="14192" xr:uid="{00000000-0005-0000-0000-000044370000}"/>
    <cellStyle name="Normal 2 80 3" xfId="14193" xr:uid="{00000000-0005-0000-0000-000045370000}"/>
    <cellStyle name="Normal 2 81" xfId="14194" xr:uid="{00000000-0005-0000-0000-000046370000}"/>
    <cellStyle name="Normal 2 81 2" xfId="14195" xr:uid="{00000000-0005-0000-0000-000047370000}"/>
    <cellStyle name="Normal 2 81 2 2" xfId="14196" xr:uid="{00000000-0005-0000-0000-000048370000}"/>
    <cellStyle name="Normal 2 81 3" xfId="14197" xr:uid="{00000000-0005-0000-0000-000049370000}"/>
    <cellStyle name="Normal 2 82" xfId="14198" xr:uid="{00000000-0005-0000-0000-00004A370000}"/>
    <cellStyle name="Normal 2 82 2" xfId="14199" xr:uid="{00000000-0005-0000-0000-00004B370000}"/>
    <cellStyle name="Normal 2 82 2 2" xfId="14200" xr:uid="{00000000-0005-0000-0000-00004C370000}"/>
    <cellStyle name="Normal 2 82 3" xfId="14201" xr:uid="{00000000-0005-0000-0000-00004D370000}"/>
    <cellStyle name="Normal 2 83" xfId="14202" xr:uid="{00000000-0005-0000-0000-00004E370000}"/>
    <cellStyle name="Normal 2 83 2" xfId="14203" xr:uid="{00000000-0005-0000-0000-00004F370000}"/>
    <cellStyle name="Normal 2 83 2 2" xfId="14204" xr:uid="{00000000-0005-0000-0000-000050370000}"/>
    <cellStyle name="Normal 2 83 3" xfId="14205" xr:uid="{00000000-0005-0000-0000-000051370000}"/>
    <cellStyle name="Normal 2 84" xfId="14206" xr:uid="{00000000-0005-0000-0000-000052370000}"/>
    <cellStyle name="Normal 2 84 2" xfId="14207" xr:uid="{00000000-0005-0000-0000-000053370000}"/>
    <cellStyle name="Normal 2 84 2 2" xfId="14208" xr:uid="{00000000-0005-0000-0000-000054370000}"/>
    <cellStyle name="Normal 2 84 3" xfId="14209" xr:uid="{00000000-0005-0000-0000-000055370000}"/>
    <cellStyle name="Normal 2 85" xfId="14210" xr:uid="{00000000-0005-0000-0000-000056370000}"/>
    <cellStyle name="Normal 2 85 2" xfId="14211" xr:uid="{00000000-0005-0000-0000-000057370000}"/>
    <cellStyle name="Normal 2 85 2 2" xfId="14212" xr:uid="{00000000-0005-0000-0000-000058370000}"/>
    <cellStyle name="Normal 2 85 3" xfId="14213" xr:uid="{00000000-0005-0000-0000-000059370000}"/>
    <cellStyle name="Normal 2 86" xfId="14214" xr:uid="{00000000-0005-0000-0000-00005A370000}"/>
    <cellStyle name="Normal 2 86 2" xfId="14215" xr:uid="{00000000-0005-0000-0000-00005B370000}"/>
    <cellStyle name="Normal 2 86 2 2" xfId="14216" xr:uid="{00000000-0005-0000-0000-00005C370000}"/>
    <cellStyle name="Normal 2 86 3" xfId="14217" xr:uid="{00000000-0005-0000-0000-00005D370000}"/>
    <cellStyle name="Normal 2 87" xfId="14218" xr:uid="{00000000-0005-0000-0000-00005E370000}"/>
    <cellStyle name="Normal 2 87 2" xfId="14219" xr:uid="{00000000-0005-0000-0000-00005F370000}"/>
    <cellStyle name="Normal 2 87 2 2" xfId="14220" xr:uid="{00000000-0005-0000-0000-000060370000}"/>
    <cellStyle name="Normal 2 87 3" xfId="14221" xr:uid="{00000000-0005-0000-0000-000061370000}"/>
    <cellStyle name="Normal 2 88" xfId="14222" xr:uid="{00000000-0005-0000-0000-000062370000}"/>
    <cellStyle name="Normal 2 88 2" xfId="14223" xr:uid="{00000000-0005-0000-0000-000063370000}"/>
    <cellStyle name="Normal 2 88 2 2" xfId="14224" xr:uid="{00000000-0005-0000-0000-000064370000}"/>
    <cellStyle name="Normal 2 88 3" xfId="14225" xr:uid="{00000000-0005-0000-0000-000065370000}"/>
    <cellStyle name="Normal 2 89" xfId="14226" xr:uid="{00000000-0005-0000-0000-000066370000}"/>
    <cellStyle name="Normal 2 89 2" xfId="14227" xr:uid="{00000000-0005-0000-0000-000067370000}"/>
    <cellStyle name="Normal 2 89 2 2" xfId="14228" xr:uid="{00000000-0005-0000-0000-000068370000}"/>
    <cellStyle name="Normal 2 89 3" xfId="14229" xr:uid="{00000000-0005-0000-0000-000069370000}"/>
    <cellStyle name="Normal 2 9" xfId="14230" xr:uid="{00000000-0005-0000-0000-00006A370000}"/>
    <cellStyle name="Normal 2 9 2" xfId="14231" xr:uid="{00000000-0005-0000-0000-00006B370000}"/>
    <cellStyle name="Normal 2 90" xfId="14232" xr:uid="{00000000-0005-0000-0000-00006C370000}"/>
    <cellStyle name="Normal 2 90 2" xfId="14233" xr:uid="{00000000-0005-0000-0000-00006D370000}"/>
    <cellStyle name="Normal 2 90 2 2" xfId="14234" xr:uid="{00000000-0005-0000-0000-00006E370000}"/>
    <cellStyle name="Normal 2 90 3" xfId="14235" xr:uid="{00000000-0005-0000-0000-00006F370000}"/>
    <cellStyle name="Normal 2 91" xfId="14236" xr:uid="{00000000-0005-0000-0000-000070370000}"/>
    <cellStyle name="Normal 2 91 2" xfId="14237" xr:uid="{00000000-0005-0000-0000-000071370000}"/>
    <cellStyle name="Normal 2 91 2 2" xfId="14238" xr:uid="{00000000-0005-0000-0000-000072370000}"/>
    <cellStyle name="Normal 2 91 3" xfId="14239" xr:uid="{00000000-0005-0000-0000-000073370000}"/>
    <cellStyle name="Normal 2 92" xfId="14240" xr:uid="{00000000-0005-0000-0000-000074370000}"/>
    <cellStyle name="Normal 2 92 2" xfId="14241" xr:uid="{00000000-0005-0000-0000-000075370000}"/>
    <cellStyle name="Normal 2 92 2 2" xfId="14242" xr:uid="{00000000-0005-0000-0000-000076370000}"/>
    <cellStyle name="Normal 2 92 3" xfId="14243" xr:uid="{00000000-0005-0000-0000-000077370000}"/>
    <cellStyle name="Normal 2 93" xfId="14244" xr:uid="{00000000-0005-0000-0000-000078370000}"/>
    <cellStyle name="Normal 2 93 2" xfId="14245" xr:uid="{00000000-0005-0000-0000-000079370000}"/>
    <cellStyle name="Normal 2 93 2 2" xfId="14246" xr:uid="{00000000-0005-0000-0000-00007A370000}"/>
    <cellStyle name="Normal 2 93 3" xfId="14247" xr:uid="{00000000-0005-0000-0000-00007B370000}"/>
    <cellStyle name="Normal 2 94" xfId="14248" xr:uid="{00000000-0005-0000-0000-00007C370000}"/>
    <cellStyle name="Normal 2 94 2" xfId="14249" xr:uid="{00000000-0005-0000-0000-00007D370000}"/>
    <cellStyle name="Normal 2 94 2 2" xfId="14250" xr:uid="{00000000-0005-0000-0000-00007E370000}"/>
    <cellStyle name="Normal 2 94 3" xfId="14251" xr:uid="{00000000-0005-0000-0000-00007F370000}"/>
    <cellStyle name="Normal 2 95" xfId="14252" xr:uid="{00000000-0005-0000-0000-000080370000}"/>
    <cellStyle name="Normal 2 95 2" xfId="14253" xr:uid="{00000000-0005-0000-0000-000081370000}"/>
    <cellStyle name="Normal 2 95 2 2" xfId="14254" xr:uid="{00000000-0005-0000-0000-000082370000}"/>
    <cellStyle name="Normal 2 95 3" xfId="14255" xr:uid="{00000000-0005-0000-0000-000083370000}"/>
    <cellStyle name="Normal 2 96" xfId="14256" xr:uid="{00000000-0005-0000-0000-000084370000}"/>
    <cellStyle name="Normal 2 96 2" xfId="14257" xr:uid="{00000000-0005-0000-0000-000085370000}"/>
    <cellStyle name="Normal 2 96 2 2" xfId="14258" xr:uid="{00000000-0005-0000-0000-000086370000}"/>
    <cellStyle name="Normal 2 96 3" xfId="14259" xr:uid="{00000000-0005-0000-0000-000087370000}"/>
    <cellStyle name="Normal 2 97" xfId="14260" xr:uid="{00000000-0005-0000-0000-000088370000}"/>
    <cellStyle name="Normal 2 97 2" xfId="14261" xr:uid="{00000000-0005-0000-0000-000089370000}"/>
    <cellStyle name="Normal 2 97 2 2" xfId="14262" xr:uid="{00000000-0005-0000-0000-00008A370000}"/>
    <cellStyle name="Normal 2 97 3" xfId="14263" xr:uid="{00000000-0005-0000-0000-00008B370000}"/>
    <cellStyle name="Normal 2 98" xfId="14264" xr:uid="{00000000-0005-0000-0000-00008C370000}"/>
    <cellStyle name="Normal 2 98 2" xfId="14265" xr:uid="{00000000-0005-0000-0000-00008D370000}"/>
    <cellStyle name="Normal 2 98 2 2" xfId="14266" xr:uid="{00000000-0005-0000-0000-00008E370000}"/>
    <cellStyle name="Normal 2 98 3" xfId="14267" xr:uid="{00000000-0005-0000-0000-00008F370000}"/>
    <cellStyle name="Normal 2 99" xfId="14268" xr:uid="{00000000-0005-0000-0000-000090370000}"/>
    <cellStyle name="Normal 2 99 2" xfId="14269" xr:uid="{00000000-0005-0000-0000-000091370000}"/>
    <cellStyle name="Normal 2 99 2 2" xfId="14270" xr:uid="{00000000-0005-0000-0000-000092370000}"/>
    <cellStyle name="Normal 2 99 3" xfId="14271" xr:uid="{00000000-0005-0000-0000-000093370000}"/>
    <cellStyle name="Normal 2_03_09Svo_pm_dodatno" xfId="14272" xr:uid="{00000000-0005-0000-0000-000094370000}"/>
    <cellStyle name="Normal 20" xfId="14273" xr:uid="{00000000-0005-0000-0000-000095370000}"/>
    <cellStyle name="Normal 20 2" xfId="14274" xr:uid="{00000000-0005-0000-0000-000096370000}"/>
    <cellStyle name="Normal 20 2 2" xfId="14275" xr:uid="{00000000-0005-0000-0000-000097370000}"/>
    <cellStyle name="Normal 20 3" xfId="14276" xr:uid="{00000000-0005-0000-0000-000098370000}"/>
    <cellStyle name="normal 20 4" xfId="14277" xr:uid="{00000000-0005-0000-0000-000099370000}"/>
    <cellStyle name="normal 20 5" xfId="14278" xr:uid="{00000000-0005-0000-0000-00009A370000}"/>
    <cellStyle name="normal 20 6" xfId="14279" xr:uid="{00000000-0005-0000-0000-00009B370000}"/>
    <cellStyle name="normal 20 7" xfId="14280" xr:uid="{00000000-0005-0000-0000-00009C370000}"/>
    <cellStyle name="Normal 21" xfId="14281" xr:uid="{00000000-0005-0000-0000-00009D370000}"/>
    <cellStyle name="Normal 21 2" xfId="14282" xr:uid="{00000000-0005-0000-0000-00009E370000}"/>
    <cellStyle name="Normal 21 2 2" xfId="14283" xr:uid="{00000000-0005-0000-0000-00009F370000}"/>
    <cellStyle name="Normal 21 3" xfId="14284" xr:uid="{00000000-0005-0000-0000-0000A0370000}"/>
    <cellStyle name="Normal 22" xfId="14285" xr:uid="{00000000-0005-0000-0000-0000A1370000}"/>
    <cellStyle name="Normal 22 2" xfId="14286" xr:uid="{00000000-0005-0000-0000-0000A2370000}"/>
    <cellStyle name="Normal 22 2 2" xfId="14287" xr:uid="{00000000-0005-0000-0000-0000A3370000}"/>
    <cellStyle name="Normal 22 3" xfId="14288" xr:uid="{00000000-0005-0000-0000-0000A4370000}"/>
    <cellStyle name="Normal 23" xfId="14289" xr:uid="{00000000-0005-0000-0000-0000A5370000}"/>
    <cellStyle name="Normal 23 2" xfId="14290" xr:uid="{00000000-0005-0000-0000-0000A6370000}"/>
    <cellStyle name="Normal 23 2 2" xfId="14291" xr:uid="{00000000-0005-0000-0000-0000A7370000}"/>
    <cellStyle name="Normal 23 3" xfId="14292" xr:uid="{00000000-0005-0000-0000-0000A8370000}"/>
    <cellStyle name="Normal 24" xfId="14293" xr:uid="{00000000-0005-0000-0000-0000A9370000}"/>
    <cellStyle name="Normal 24 2" xfId="14294" xr:uid="{00000000-0005-0000-0000-0000AA370000}"/>
    <cellStyle name="Normal 24 2 2" xfId="14295" xr:uid="{00000000-0005-0000-0000-0000AB370000}"/>
    <cellStyle name="Normal 24 3" xfId="14296" xr:uid="{00000000-0005-0000-0000-0000AC370000}"/>
    <cellStyle name="Normal 25" xfId="14297" xr:uid="{00000000-0005-0000-0000-0000AD370000}"/>
    <cellStyle name="Normal 25 2" xfId="14298" xr:uid="{00000000-0005-0000-0000-0000AE370000}"/>
    <cellStyle name="Normal 25 2 2" xfId="14299" xr:uid="{00000000-0005-0000-0000-0000AF370000}"/>
    <cellStyle name="Normal 25 3" xfId="14300" xr:uid="{00000000-0005-0000-0000-0000B0370000}"/>
    <cellStyle name="Normal 26" xfId="14301" xr:uid="{00000000-0005-0000-0000-0000B1370000}"/>
    <cellStyle name="Normal 26 2" xfId="14302" xr:uid="{00000000-0005-0000-0000-0000B2370000}"/>
    <cellStyle name="Normal 26 2 2" xfId="14303" xr:uid="{00000000-0005-0000-0000-0000B3370000}"/>
    <cellStyle name="Normal 26 3" xfId="14304" xr:uid="{00000000-0005-0000-0000-0000B4370000}"/>
    <cellStyle name="Normal 27" xfId="14305" xr:uid="{00000000-0005-0000-0000-0000B5370000}"/>
    <cellStyle name="Normal 27 2" xfId="14306" xr:uid="{00000000-0005-0000-0000-0000B6370000}"/>
    <cellStyle name="Normal 27 2 2" xfId="14307" xr:uid="{00000000-0005-0000-0000-0000B7370000}"/>
    <cellStyle name="Normal 27 3" xfId="14308" xr:uid="{00000000-0005-0000-0000-0000B8370000}"/>
    <cellStyle name="Normal 28" xfId="14309" xr:uid="{00000000-0005-0000-0000-0000B9370000}"/>
    <cellStyle name="Normal 28 2" xfId="14310" xr:uid="{00000000-0005-0000-0000-0000BA370000}"/>
    <cellStyle name="Normal 28 2 2" xfId="14311" xr:uid="{00000000-0005-0000-0000-0000BB370000}"/>
    <cellStyle name="Normal 28 3" xfId="14312" xr:uid="{00000000-0005-0000-0000-0000BC370000}"/>
    <cellStyle name="Normal 29" xfId="14313" xr:uid="{00000000-0005-0000-0000-0000BD370000}"/>
    <cellStyle name="Normal 3" xfId="7" xr:uid="{00000000-0005-0000-0000-0000BE370000}"/>
    <cellStyle name="Normal 3 10" xfId="14314" xr:uid="{00000000-0005-0000-0000-0000BF370000}"/>
    <cellStyle name="Normal 3 10 2" xfId="14315" xr:uid="{00000000-0005-0000-0000-0000C0370000}"/>
    <cellStyle name="Normal 3 11" xfId="14316" xr:uid="{00000000-0005-0000-0000-0000C1370000}"/>
    <cellStyle name="Normal 3 11 2" xfId="14317" xr:uid="{00000000-0005-0000-0000-0000C2370000}"/>
    <cellStyle name="Normal 3 12" xfId="14318" xr:uid="{00000000-0005-0000-0000-0000C3370000}"/>
    <cellStyle name="Normal 3 12 2" xfId="14319" xr:uid="{00000000-0005-0000-0000-0000C4370000}"/>
    <cellStyle name="normal 3 13" xfId="14320" xr:uid="{00000000-0005-0000-0000-0000C5370000}"/>
    <cellStyle name="normal 3 13 2" xfId="14321" xr:uid="{00000000-0005-0000-0000-0000C6370000}"/>
    <cellStyle name="normal 3 14" xfId="14322" xr:uid="{00000000-0005-0000-0000-0000C7370000}"/>
    <cellStyle name="normal 3 14 2" xfId="14323" xr:uid="{00000000-0005-0000-0000-0000C8370000}"/>
    <cellStyle name="normal 3 15" xfId="14324" xr:uid="{00000000-0005-0000-0000-0000C9370000}"/>
    <cellStyle name="normal 3 15 2" xfId="14325" xr:uid="{00000000-0005-0000-0000-0000CA370000}"/>
    <cellStyle name="Normal 3 16" xfId="14326" xr:uid="{00000000-0005-0000-0000-0000CB370000}"/>
    <cellStyle name="Normal 3 16 2" xfId="14327" xr:uid="{00000000-0005-0000-0000-0000CC370000}"/>
    <cellStyle name="Normal 3 17" xfId="14328" xr:uid="{00000000-0005-0000-0000-0000CD370000}"/>
    <cellStyle name="Normal 3 17 2" xfId="14329" xr:uid="{00000000-0005-0000-0000-0000CE370000}"/>
    <cellStyle name="Normal 3 18" xfId="14330" xr:uid="{00000000-0005-0000-0000-0000CF370000}"/>
    <cellStyle name="Normal 3 18 2" xfId="14331" xr:uid="{00000000-0005-0000-0000-0000D0370000}"/>
    <cellStyle name="normal 3 19" xfId="14332" xr:uid="{00000000-0005-0000-0000-0000D1370000}"/>
    <cellStyle name="normal 3 19 2" xfId="14333" xr:uid="{00000000-0005-0000-0000-0000D2370000}"/>
    <cellStyle name="Normal 3 2" xfId="21" xr:uid="{00000000-0005-0000-0000-0000D3370000}"/>
    <cellStyle name="Normal 3 2 10" xfId="14334" xr:uid="{00000000-0005-0000-0000-0000D4370000}"/>
    <cellStyle name="Normal 3 2 10 2" xfId="14335" xr:uid="{00000000-0005-0000-0000-0000D5370000}"/>
    <cellStyle name="Normal 3 2 11" xfId="14336" xr:uid="{00000000-0005-0000-0000-0000D6370000}"/>
    <cellStyle name="Normal 3 2 11 2" xfId="14337" xr:uid="{00000000-0005-0000-0000-0000D7370000}"/>
    <cellStyle name="normal 3 2 12" xfId="14338" xr:uid="{00000000-0005-0000-0000-0000D8370000}"/>
    <cellStyle name="normal 3 2 13" xfId="14339" xr:uid="{00000000-0005-0000-0000-0000D9370000}"/>
    <cellStyle name="normal 3 2 14" xfId="14340" xr:uid="{00000000-0005-0000-0000-0000DA370000}"/>
    <cellStyle name="normal 3 2 15" xfId="14341" xr:uid="{00000000-0005-0000-0000-0000DB370000}"/>
    <cellStyle name="normal 3 2 16" xfId="14342" xr:uid="{00000000-0005-0000-0000-0000DC370000}"/>
    <cellStyle name="normal 3 2 17" xfId="14343" xr:uid="{00000000-0005-0000-0000-0000DD370000}"/>
    <cellStyle name="normal 3 2 18" xfId="14344" xr:uid="{00000000-0005-0000-0000-0000DE370000}"/>
    <cellStyle name="normal 3 2 19" xfId="14345" xr:uid="{00000000-0005-0000-0000-0000DF370000}"/>
    <cellStyle name="Normal 3 2 2" xfId="14346" xr:uid="{00000000-0005-0000-0000-0000E0370000}"/>
    <cellStyle name="Normal 3 2 2 2" xfId="22" xr:uid="{00000000-0005-0000-0000-0000E1370000}"/>
    <cellStyle name="Normal 3 2 2 2 2" xfId="69" xr:uid="{00000000-0005-0000-0000-0000E2370000}"/>
    <cellStyle name="normal 3 2 20" xfId="14347" xr:uid="{00000000-0005-0000-0000-0000E3370000}"/>
    <cellStyle name="normal 3 2 21" xfId="14348" xr:uid="{00000000-0005-0000-0000-0000E4370000}"/>
    <cellStyle name="normal 3 2 22" xfId="14349" xr:uid="{00000000-0005-0000-0000-0000E5370000}"/>
    <cellStyle name="Normal 3 2 3" xfId="14350" xr:uid="{00000000-0005-0000-0000-0000E6370000}"/>
    <cellStyle name="Normal 3 2 3 2" xfId="14351" xr:uid="{00000000-0005-0000-0000-0000E7370000}"/>
    <cellStyle name="Normal 3 2 4" xfId="14352" xr:uid="{00000000-0005-0000-0000-0000E8370000}"/>
    <cellStyle name="Normal 3 2 4 2" xfId="14353" xr:uid="{00000000-0005-0000-0000-0000E9370000}"/>
    <cellStyle name="Normal 3 2 5" xfId="14354" xr:uid="{00000000-0005-0000-0000-0000EA370000}"/>
    <cellStyle name="Normal 3 2 5 2" xfId="14355" xr:uid="{00000000-0005-0000-0000-0000EB370000}"/>
    <cellStyle name="Normal 3 2 6" xfId="14356" xr:uid="{00000000-0005-0000-0000-0000EC370000}"/>
    <cellStyle name="Normal 3 2 6 2" xfId="14357" xr:uid="{00000000-0005-0000-0000-0000ED370000}"/>
    <cellStyle name="Normal 3 2 7" xfId="14358" xr:uid="{00000000-0005-0000-0000-0000EE370000}"/>
    <cellStyle name="Normal 3 2 7 2" xfId="14359" xr:uid="{00000000-0005-0000-0000-0000EF370000}"/>
    <cellStyle name="Normal 3 2 8" xfId="14360" xr:uid="{00000000-0005-0000-0000-0000F0370000}"/>
    <cellStyle name="Normal 3 2 8 2" xfId="14361" xr:uid="{00000000-0005-0000-0000-0000F1370000}"/>
    <cellStyle name="Normal 3 2 9" xfId="14362" xr:uid="{00000000-0005-0000-0000-0000F2370000}"/>
    <cellStyle name="Normal 3 2 9 2" xfId="14363" xr:uid="{00000000-0005-0000-0000-0000F3370000}"/>
    <cellStyle name="normal 3 20" xfId="14364" xr:uid="{00000000-0005-0000-0000-0000F4370000}"/>
    <cellStyle name="normal 3 20 2" xfId="14365" xr:uid="{00000000-0005-0000-0000-0000F5370000}"/>
    <cellStyle name="Normal 3 21" xfId="14366" xr:uid="{00000000-0005-0000-0000-0000F6370000}"/>
    <cellStyle name="Normal 3 21 2" xfId="14367" xr:uid="{00000000-0005-0000-0000-0000F7370000}"/>
    <cellStyle name="Normal 3 22" xfId="14368" xr:uid="{00000000-0005-0000-0000-0000F8370000}"/>
    <cellStyle name="Normal 3 22 2" xfId="14369" xr:uid="{00000000-0005-0000-0000-0000F9370000}"/>
    <cellStyle name="Normal 3 23" xfId="14370" xr:uid="{00000000-0005-0000-0000-0000FA370000}"/>
    <cellStyle name="Normal 3 23 2" xfId="14371" xr:uid="{00000000-0005-0000-0000-0000FB370000}"/>
    <cellStyle name="Normal 3 24" xfId="14372" xr:uid="{00000000-0005-0000-0000-0000FC370000}"/>
    <cellStyle name="Normal 3 24 2" xfId="14373" xr:uid="{00000000-0005-0000-0000-0000FD370000}"/>
    <cellStyle name="Normal 3 25" xfId="14374" xr:uid="{00000000-0005-0000-0000-0000FE370000}"/>
    <cellStyle name="Normal 3 25 2" xfId="14375" xr:uid="{00000000-0005-0000-0000-0000FF370000}"/>
    <cellStyle name="Normal 3 26" xfId="14376" xr:uid="{00000000-0005-0000-0000-000000380000}"/>
    <cellStyle name="Normal 3 26 2" xfId="14377" xr:uid="{00000000-0005-0000-0000-000001380000}"/>
    <cellStyle name="normal 3 27" xfId="14378" xr:uid="{00000000-0005-0000-0000-000002380000}"/>
    <cellStyle name="normal 3 28" xfId="14379" xr:uid="{00000000-0005-0000-0000-000003380000}"/>
    <cellStyle name="normal 3 29" xfId="14380" xr:uid="{00000000-0005-0000-0000-000004380000}"/>
    <cellStyle name="Normal 3 3" xfId="14381" xr:uid="{00000000-0005-0000-0000-000005380000}"/>
    <cellStyle name="Normal 3 3 2" xfId="14382" xr:uid="{00000000-0005-0000-0000-000006380000}"/>
    <cellStyle name="Normal 3 3 3" xfId="14383" xr:uid="{00000000-0005-0000-0000-000007380000}"/>
    <cellStyle name="normal 3 30" xfId="14384" xr:uid="{00000000-0005-0000-0000-000008380000}"/>
    <cellStyle name="normal 3 31" xfId="14385" xr:uid="{00000000-0005-0000-0000-000009380000}"/>
    <cellStyle name="normal 3 32" xfId="14386" xr:uid="{00000000-0005-0000-0000-00000A380000}"/>
    <cellStyle name="normal 3 33" xfId="14387" xr:uid="{00000000-0005-0000-0000-00000B380000}"/>
    <cellStyle name="normal 3 34" xfId="14388" xr:uid="{00000000-0005-0000-0000-00000C380000}"/>
    <cellStyle name="normal 3 35" xfId="14389" xr:uid="{00000000-0005-0000-0000-00000D380000}"/>
    <cellStyle name="normal 3 36" xfId="14390" xr:uid="{00000000-0005-0000-0000-00000E380000}"/>
    <cellStyle name="normal 3 37" xfId="14391" xr:uid="{00000000-0005-0000-0000-00000F380000}"/>
    <cellStyle name="normal 3 4" xfId="14392" xr:uid="{00000000-0005-0000-0000-000010380000}"/>
    <cellStyle name="Normal 3 4 2" xfId="14393" xr:uid="{00000000-0005-0000-0000-000011380000}"/>
    <cellStyle name="Normal 3 4 3" xfId="14394" xr:uid="{00000000-0005-0000-0000-000012380000}"/>
    <cellStyle name="normal 3 5" xfId="14395" xr:uid="{00000000-0005-0000-0000-000013380000}"/>
    <cellStyle name="Normal 3 5 2" xfId="14396" xr:uid="{00000000-0005-0000-0000-000014380000}"/>
    <cellStyle name="Normal 3 5 3" xfId="14397" xr:uid="{00000000-0005-0000-0000-000015380000}"/>
    <cellStyle name="Normal 3 6" xfId="14398" xr:uid="{00000000-0005-0000-0000-000016380000}"/>
    <cellStyle name="Normal 3 6 2" xfId="14399" xr:uid="{00000000-0005-0000-0000-000017380000}"/>
    <cellStyle name="Normal 3 7" xfId="14400" xr:uid="{00000000-0005-0000-0000-000018380000}"/>
    <cellStyle name="Normal 3 7 2" xfId="14401" xr:uid="{00000000-0005-0000-0000-000019380000}"/>
    <cellStyle name="Normal 3 8" xfId="14402" xr:uid="{00000000-0005-0000-0000-00001A380000}"/>
    <cellStyle name="Normal 3 8 2" xfId="14403" xr:uid="{00000000-0005-0000-0000-00001B380000}"/>
    <cellStyle name="Normal 3 9" xfId="14404" xr:uid="{00000000-0005-0000-0000-00001C380000}"/>
    <cellStyle name="Normal 3 9 2" xfId="14405" xr:uid="{00000000-0005-0000-0000-00001D380000}"/>
    <cellStyle name="Normal 3_03_09Svo_pm_dodatno" xfId="14406" xr:uid="{00000000-0005-0000-0000-00001E380000}"/>
    <cellStyle name="Normal 30" xfId="14407" xr:uid="{00000000-0005-0000-0000-00001F380000}"/>
    <cellStyle name="Normal 30 2" xfId="14408" xr:uid="{00000000-0005-0000-0000-000020380000}"/>
    <cellStyle name="Normal 30 2 2" xfId="14409" xr:uid="{00000000-0005-0000-0000-000021380000}"/>
    <cellStyle name="Normal 30 3" xfId="14410" xr:uid="{00000000-0005-0000-0000-000022380000}"/>
    <cellStyle name="Normal 30 4" xfId="14411" xr:uid="{00000000-0005-0000-0000-000023380000}"/>
    <cellStyle name="Normal 30 5" xfId="14412" xr:uid="{00000000-0005-0000-0000-000024380000}"/>
    <cellStyle name="Normal 30_S1720-Kosovnice_popisi" xfId="14413" xr:uid="{00000000-0005-0000-0000-000025380000}"/>
    <cellStyle name="Normal 31" xfId="14414" xr:uid="{00000000-0005-0000-0000-000026380000}"/>
    <cellStyle name="Normal 31 2" xfId="14415" xr:uid="{00000000-0005-0000-0000-000027380000}"/>
    <cellStyle name="Normal 31 2 2" xfId="14416" xr:uid="{00000000-0005-0000-0000-000028380000}"/>
    <cellStyle name="Normal 31 3" xfId="14417" xr:uid="{00000000-0005-0000-0000-000029380000}"/>
    <cellStyle name="Normal 31_S1720-Kosovnice_popisi" xfId="14418" xr:uid="{00000000-0005-0000-0000-00002A380000}"/>
    <cellStyle name="Normal 32" xfId="14419" xr:uid="{00000000-0005-0000-0000-00002B380000}"/>
    <cellStyle name="Normal 32 2" xfId="14420" xr:uid="{00000000-0005-0000-0000-00002C380000}"/>
    <cellStyle name="Normal 32 2 2" xfId="14421" xr:uid="{00000000-0005-0000-0000-00002D380000}"/>
    <cellStyle name="Normal 32 3" xfId="14422" xr:uid="{00000000-0005-0000-0000-00002E380000}"/>
    <cellStyle name="Normal 32 4" xfId="14423" xr:uid="{00000000-0005-0000-0000-00002F380000}"/>
    <cellStyle name="Normal 32 5" xfId="14424" xr:uid="{00000000-0005-0000-0000-000030380000}"/>
    <cellStyle name="Normal 32_S1720-Kosovnice_popisi" xfId="14425" xr:uid="{00000000-0005-0000-0000-000031380000}"/>
    <cellStyle name="Normal 33" xfId="14426" xr:uid="{00000000-0005-0000-0000-000032380000}"/>
    <cellStyle name="Normal 33 2" xfId="14427" xr:uid="{00000000-0005-0000-0000-000033380000}"/>
    <cellStyle name="Normal 33 2 2" xfId="14428" xr:uid="{00000000-0005-0000-0000-000034380000}"/>
    <cellStyle name="Normal 33 3" xfId="14429" xr:uid="{00000000-0005-0000-0000-000035380000}"/>
    <cellStyle name="Normal 33 4" xfId="14430" xr:uid="{00000000-0005-0000-0000-000036380000}"/>
    <cellStyle name="Normal 33 5" xfId="14431" xr:uid="{00000000-0005-0000-0000-000037380000}"/>
    <cellStyle name="Normal 34" xfId="14432" xr:uid="{00000000-0005-0000-0000-000038380000}"/>
    <cellStyle name="Normal 34 2" xfId="14433" xr:uid="{00000000-0005-0000-0000-000039380000}"/>
    <cellStyle name="Normal 34 2 2" xfId="14434" xr:uid="{00000000-0005-0000-0000-00003A380000}"/>
    <cellStyle name="Normal 34 3" xfId="14435" xr:uid="{00000000-0005-0000-0000-00003B380000}"/>
    <cellStyle name="Normal 35" xfId="14436" xr:uid="{00000000-0005-0000-0000-00003C380000}"/>
    <cellStyle name="Normal 35 2" xfId="14437" xr:uid="{00000000-0005-0000-0000-00003D380000}"/>
    <cellStyle name="Normal 35 2 2" xfId="14438" xr:uid="{00000000-0005-0000-0000-00003E380000}"/>
    <cellStyle name="Normal 35 3" xfId="14439" xr:uid="{00000000-0005-0000-0000-00003F380000}"/>
    <cellStyle name="Normal 35 4" xfId="14440" xr:uid="{00000000-0005-0000-0000-000040380000}"/>
    <cellStyle name="Normal 35 5" xfId="14441" xr:uid="{00000000-0005-0000-0000-000041380000}"/>
    <cellStyle name="Normal 36" xfId="14442" xr:uid="{00000000-0005-0000-0000-000042380000}"/>
    <cellStyle name="Normal 36 2" xfId="14443" xr:uid="{00000000-0005-0000-0000-000043380000}"/>
    <cellStyle name="Normal 36 2 2" xfId="14444" xr:uid="{00000000-0005-0000-0000-000044380000}"/>
    <cellStyle name="Normal 36 3" xfId="14445" xr:uid="{00000000-0005-0000-0000-000045380000}"/>
    <cellStyle name="Normal 37" xfId="14446" xr:uid="{00000000-0005-0000-0000-000046380000}"/>
    <cellStyle name="Normal 38" xfId="14447" xr:uid="{00000000-0005-0000-0000-000047380000}"/>
    <cellStyle name="Normal 38 2" xfId="14448" xr:uid="{00000000-0005-0000-0000-000048380000}"/>
    <cellStyle name="Normal 38 2 2" xfId="14449" xr:uid="{00000000-0005-0000-0000-000049380000}"/>
    <cellStyle name="Normal 38 3" xfId="14450" xr:uid="{00000000-0005-0000-0000-00004A380000}"/>
    <cellStyle name="Normal 39" xfId="14451" xr:uid="{00000000-0005-0000-0000-00004B380000}"/>
    <cellStyle name="Normal 39 2" xfId="14452" xr:uid="{00000000-0005-0000-0000-00004C380000}"/>
    <cellStyle name="Normal 39 2 2" xfId="14453" xr:uid="{00000000-0005-0000-0000-00004D380000}"/>
    <cellStyle name="Normal 39 3" xfId="14454" xr:uid="{00000000-0005-0000-0000-00004E380000}"/>
    <cellStyle name="normal 4" xfId="180" xr:uid="{00000000-0005-0000-0000-00004F380000}"/>
    <cellStyle name="normal 4 10" xfId="14455" xr:uid="{00000000-0005-0000-0000-000050380000}"/>
    <cellStyle name="normal 4 11" xfId="14456" xr:uid="{00000000-0005-0000-0000-000051380000}"/>
    <cellStyle name="Normal 4 2" xfId="14457" xr:uid="{00000000-0005-0000-0000-000052380000}"/>
    <cellStyle name="normal 4 2 2" xfId="14458" xr:uid="{00000000-0005-0000-0000-000053380000}"/>
    <cellStyle name="Normal 4 2 2 2" xfId="14459" xr:uid="{00000000-0005-0000-0000-000054380000}"/>
    <cellStyle name="Normal 4 2 2 2 2" xfId="14460" xr:uid="{00000000-0005-0000-0000-000055380000}"/>
    <cellStyle name="Normal 4 2 2 3" xfId="14461" xr:uid="{00000000-0005-0000-0000-000056380000}"/>
    <cellStyle name="Normal 4 2 3" xfId="14462" xr:uid="{00000000-0005-0000-0000-000057380000}"/>
    <cellStyle name="Normal 4 2 4" xfId="14463" xr:uid="{00000000-0005-0000-0000-000058380000}"/>
    <cellStyle name="Normal 4 2 5" xfId="14464" xr:uid="{00000000-0005-0000-0000-000059380000}"/>
    <cellStyle name="Normal 4 2 6" xfId="14465" xr:uid="{00000000-0005-0000-0000-00005A380000}"/>
    <cellStyle name="Normal 4 2 7" xfId="14466" xr:uid="{00000000-0005-0000-0000-00005B380000}"/>
    <cellStyle name="Normal 4 2 8" xfId="14467" xr:uid="{00000000-0005-0000-0000-00005C380000}"/>
    <cellStyle name="Normal 4 2 9" xfId="14468" xr:uid="{00000000-0005-0000-0000-00005D380000}"/>
    <cellStyle name="Normal 4 3" xfId="14469" xr:uid="{00000000-0005-0000-0000-00005E380000}"/>
    <cellStyle name="Normal 4 3 2" xfId="14470" xr:uid="{00000000-0005-0000-0000-00005F380000}"/>
    <cellStyle name="Normal 4 3 2 2" xfId="14471" xr:uid="{00000000-0005-0000-0000-000060380000}"/>
    <cellStyle name="Normal 4 3 2 2 2" xfId="14472" xr:uid="{00000000-0005-0000-0000-000061380000}"/>
    <cellStyle name="Normal 4 3 2 3" xfId="14473" xr:uid="{00000000-0005-0000-0000-000062380000}"/>
    <cellStyle name="Normal 4 3 3" xfId="14474" xr:uid="{00000000-0005-0000-0000-000063380000}"/>
    <cellStyle name="Normal 4 3 4" xfId="14475" xr:uid="{00000000-0005-0000-0000-000064380000}"/>
    <cellStyle name="Normal 4 4" xfId="14476" xr:uid="{00000000-0005-0000-0000-000065380000}"/>
    <cellStyle name="Normal 4 4 2" xfId="14477" xr:uid="{00000000-0005-0000-0000-000066380000}"/>
    <cellStyle name="Normal 4 4 2 2" xfId="14478" xr:uid="{00000000-0005-0000-0000-000067380000}"/>
    <cellStyle name="Normal 4 4 3" xfId="14479" xr:uid="{00000000-0005-0000-0000-000068380000}"/>
    <cellStyle name="Normal 4 5" xfId="14480" xr:uid="{00000000-0005-0000-0000-000069380000}"/>
    <cellStyle name="Normal 4 5 2" xfId="14481" xr:uid="{00000000-0005-0000-0000-00006A380000}"/>
    <cellStyle name="Normal 4 5 2 2" xfId="14482" xr:uid="{00000000-0005-0000-0000-00006B380000}"/>
    <cellStyle name="Normal 4 5 3" xfId="14483" xr:uid="{00000000-0005-0000-0000-00006C380000}"/>
    <cellStyle name="Normal 4 6" xfId="14484" xr:uid="{00000000-0005-0000-0000-00006D380000}"/>
    <cellStyle name="Normal 4 6 2" xfId="14485" xr:uid="{00000000-0005-0000-0000-00006E380000}"/>
    <cellStyle name="Normal 4 6 2 2" xfId="14486" xr:uid="{00000000-0005-0000-0000-00006F380000}"/>
    <cellStyle name="Normal 4 6 3" xfId="14487" xr:uid="{00000000-0005-0000-0000-000070380000}"/>
    <cellStyle name="Normal 4 7" xfId="14488" xr:uid="{00000000-0005-0000-0000-000071380000}"/>
    <cellStyle name="Normal 4 7 2" xfId="14489" xr:uid="{00000000-0005-0000-0000-000072380000}"/>
    <cellStyle name="Normal 4 7 2 2" xfId="14490" xr:uid="{00000000-0005-0000-0000-000073380000}"/>
    <cellStyle name="Normal 4 7 3" xfId="14491" xr:uid="{00000000-0005-0000-0000-000074380000}"/>
    <cellStyle name="Normal 4 8" xfId="14492" xr:uid="{00000000-0005-0000-0000-000075380000}"/>
    <cellStyle name="Normal 4 8 2" xfId="14493" xr:uid="{00000000-0005-0000-0000-000076380000}"/>
    <cellStyle name="Normal 4 8 2 2" xfId="14494" xr:uid="{00000000-0005-0000-0000-000077380000}"/>
    <cellStyle name="Normal 4 8 3" xfId="14495" xr:uid="{00000000-0005-0000-0000-000078380000}"/>
    <cellStyle name="Normal 4 9" xfId="14496" xr:uid="{00000000-0005-0000-0000-000079380000}"/>
    <cellStyle name="Normal 4 9 2" xfId="14497" xr:uid="{00000000-0005-0000-0000-00007A380000}"/>
    <cellStyle name="Normal 40" xfId="14498" xr:uid="{00000000-0005-0000-0000-00007B380000}"/>
    <cellStyle name="Normal 40 2" xfId="14499" xr:uid="{00000000-0005-0000-0000-00007C380000}"/>
    <cellStyle name="Normal 40 2 2" xfId="14500" xr:uid="{00000000-0005-0000-0000-00007D380000}"/>
    <cellStyle name="Normal 40 3" xfId="14501" xr:uid="{00000000-0005-0000-0000-00007E380000}"/>
    <cellStyle name="Normal 41" xfId="14502" xr:uid="{00000000-0005-0000-0000-00007F380000}"/>
    <cellStyle name="Normal 41 2" xfId="14503" xr:uid="{00000000-0005-0000-0000-000080380000}"/>
    <cellStyle name="Normal 41 2 2" xfId="14504" xr:uid="{00000000-0005-0000-0000-000081380000}"/>
    <cellStyle name="Normal 41 3" xfId="14505" xr:uid="{00000000-0005-0000-0000-000082380000}"/>
    <cellStyle name="Normal 42" xfId="14506" xr:uid="{00000000-0005-0000-0000-000083380000}"/>
    <cellStyle name="Normal 42 2" xfId="14507" xr:uid="{00000000-0005-0000-0000-000084380000}"/>
    <cellStyle name="Normal 42 2 2" xfId="14508" xr:uid="{00000000-0005-0000-0000-000085380000}"/>
    <cellStyle name="Normal 42 3" xfId="14509" xr:uid="{00000000-0005-0000-0000-000086380000}"/>
    <cellStyle name="Normal 43" xfId="14510" xr:uid="{00000000-0005-0000-0000-000087380000}"/>
    <cellStyle name="Normal 43 2" xfId="14511" xr:uid="{00000000-0005-0000-0000-000088380000}"/>
    <cellStyle name="Normal 43 2 2" xfId="14512" xr:uid="{00000000-0005-0000-0000-000089380000}"/>
    <cellStyle name="Normal 43 3" xfId="14513" xr:uid="{00000000-0005-0000-0000-00008A380000}"/>
    <cellStyle name="Normal 44" xfId="14514" xr:uid="{00000000-0005-0000-0000-00008B380000}"/>
    <cellStyle name="Normal 44 2" xfId="14515" xr:uid="{00000000-0005-0000-0000-00008C380000}"/>
    <cellStyle name="Normal 44 2 2" xfId="14516" xr:uid="{00000000-0005-0000-0000-00008D380000}"/>
    <cellStyle name="Normal 44 3" xfId="14517" xr:uid="{00000000-0005-0000-0000-00008E380000}"/>
    <cellStyle name="Normal 45" xfId="14518" xr:uid="{00000000-0005-0000-0000-00008F380000}"/>
    <cellStyle name="Normal 45 2" xfId="14519" xr:uid="{00000000-0005-0000-0000-000090380000}"/>
    <cellStyle name="Normal 45 2 2" xfId="14520" xr:uid="{00000000-0005-0000-0000-000091380000}"/>
    <cellStyle name="Normal 45 3" xfId="14521" xr:uid="{00000000-0005-0000-0000-000092380000}"/>
    <cellStyle name="Normal 46" xfId="14522" xr:uid="{00000000-0005-0000-0000-000093380000}"/>
    <cellStyle name="Normal 46 2" xfId="14523" xr:uid="{00000000-0005-0000-0000-000094380000}"/>
    <cellStyle name="Normal 46 2 2" xfId="14524" xr:uid="{00000000-0005-0000-0000-000095380000}"/>
    <cellStyle name="Normal 46 3" xfId="14525" xr:uid="{00000000-0005-0000-0000-000096380000}"/>
    <cellStyle name="Normal 47" xfId="14526" xr:uid="{00000000-0005-0000-0000-000097380000}"/>
    <cellStyle name="Normal 47 2" xfId="14527" xr:uid="{00000000-0005-0000-0000-000098380000}"/>
    <cellStyle name="Normal 47 2 2" xfId="14528" xr:uid="{00000000-0005-0000-0000-000099380000}"/>
    <cellStyle name="Normal 47 3" xfId="14529" xr:uid="{00000000-0005-0000-0000-00009A380000}"/>
    <cellStyle name="Normal 48" xfId="14530" xr:uid="{00000000-0005-0000-0000-00009B380000}"/>
    <cellStyle name="Normal 48 2" xfId="14531" xr:uid="{00000000-0005-0000-0000-00009C380000}"/>
    <cellStyle name="Normal 48 2 2" xfId="14532" xr:uid="{00000000-0005-0000-0000-00009D380000}"/>
    <cellStyle name="Normal 48 3" xfId="14533" xr:uid="{00000000-0005-0000-0000-00009E380000}"/>
    <cellStyle name="Normal 49" xfId="14534" xr:uid="{00000000-0005-0000-0000-00009F380000}"/>
    <cellStyle name="Normal 49 2" xfId="14535" xr:uid="{00000000-0005-0000-0000-0000A0380000}"/>
    <cellStyle name="Normal 49 2 2" xfId="14536" xr:uid="{00000000-0005-0000-0000-0000A1380000}"/>
    <cellStyle name="Normal 49 2 2 2" xfId="14537" xr:uid="{00000000-0005-0000-0000-0000A2380000}"/>
    <cellStyle name="Normal 49 2 3" xfId="14538" xr:uid="{00000000-0005-0000-0000-0000A3380000}"/>
    <cellStyle name="Normal 49 3" xfId="14539" xr:uid="{00000000-0005-0000-0000-0000A4380000}"/>
    <cellStyle name="Normal 5" xfId="24" xr:uid="{00000000-0005-0000-0000-0000A5380000}"/>
    <cellStyle name="Normal 5 10" xfId="14540" xr:uid="{00000000-0005-0000-0000-0000A6380000}"/>
    <cellStyle name="normal 5 11" xfId="14541" xr:uid="{00000000-0005-0000-0000-0000A7380000}"/>
    <cellStyle name="normal 5 12" xfId="14542" xr:uid="{00000000-0005-0000-0000-0000A8380000}"/>
    <cellStyle name="normal 5 13" xfId="14543" xr:uid="{00000000-0005-0000-0000-0000A9380000}"/>
    <cellStyle name="normal 5 14" xfId="14544" xr:uid="{00000000-0005-0000-0000-0000AA380000}"/>
    <cellStyle name="normal 5 15" xfId="14545" xr:uid="{00000000-0005-0000-0000-0000AB380000}"/>
    <cellStyle name="normal 5 16" xfId="14546" xr:uid="{00000000-0005-0000-0000-0000AC380000}"/>
    <cellStyle name="Normal 5 16 2" xfId="14547" xr:uid="{00000000-0005-0000-0000-0000AD380000}"/>
    <cellStyle name="normal 5 17" xfId="14548" xr:uid="{00000000-0005-0000-0000-0000AE380000}"/>
    <cellStyle name="normal 5 18" xfId="14549" xr:uid="{00000000-0005-0000-0000-0000AF380000}"/>
    <cellStyle name="normal 5 19" xfId="14550" xr:uid="{00000000-0005-0000-0000-0000B0380000}"/>
    <cellStyle name="normal 5 2" xfId="181" xr:uid="{00000000-0005-0000-0000-0000B1380000}"/>
    <cellStyle name="normal 5 2 2" xfId="14551" xr:uid="{00000000-0005-0000-0000-0000B2380000}"/>
    <cellStyle name="normal 5 20" xfId="14552" xr:uid="{00000000-0005-0000-0000-0000B3380000}"/>
    <cellStyle name="Normal 5 3" xfId="14553" xr:uid="{00000000-0005-0000-0000-0000B4380000}"/>
    <cellStyle name="Normal 5 3 10" xfId="14554" xr:uid="{00000000-0005-0000-0000-0000B5380000}"/>
    <cellStyle name="Normal 5 3 10 2" xfId="14555" xr:uid="{00000000-0005-0000-0000-0000B6380000}"/>
    <cellStyle name="Normal 5 3 10 2 2" xfId="14556" xr:uid="{00000000-0005-0000-0000-0000B7380000}"/>
    <cellStyle name="Normal 5 3 10 2 3" xfId="14557" xr:uid="{00000000-0005-0000-0000-0000B8380000}"/>
    <cellStyle name="Normal 5 3 10 3" xfId="14558" xr:uid="{00000000-0005-0000-0000-0000B9380000}"/>
    <cellStyle name="Normal 5 3 10 3 2" xfId="14559" xr:uid="{00000000-0005-0000-0000-0000BA380000}"/>
    <cellStyle name="Normal 5 3 10 3 3" xfId="14560" xr:uid="{00000000-0005-0000-0000-0000BB380000}"/>
    <cellStyle name="Normal 5 3 10 4" xfId="14561" xr:uid="{00000000-0005-0000-0000-0000BC380000}"/>
    <cellStyle name="Normal 5 3 10 5" xfId="14562" xr:uid="{00000000-0005-0000-0000-0000BD380000}"/>
    <cellStyle name="Normal 5 3 11" xfId="14563" xr:uid="{00000000-0005-0000-0000-0000BE380000}"/>
    <cellStyle name="Normal 5 3 11 2" xfId="14564" xr:uid="{00000000-0005-0000-0000-0000BF380000}"/>
    <cellStyle name="Normal 5 3 11 3" xfId="14565" xr:uid="{00000000-0005-0000-0000-0000C0380000}"/>
    <cellStyle name="Normal 5 3 12" xfId="14566" xr:uid="{00000000-0005-0000-0000-0000C1380000}"/>
    <cellStyle name="Normal 5 3 12 2" xfId="14567" xr:uid="{00000000-0005-0000-0000-0000C2380000}"/>
    <cellStyle name="Normal 5 3 12 3" xfId="14568" xr:uid="{00000000-0005-0000-0000-0000C3380000}"/>
    <cellStyle name="Normal 5 3 13" xfId="14569" xr:uid="{00000000-0005-0000-0000-0000C4380000}"/>
    <cellStyle name="Normal 5 3 14" xfId="14570" xr:uid="{00000000-0005-0000-0000-0000C5380000}"/>
    <cellStyle name="Normal 5 3 2" xfId="14571" xr:uid="{00000000-0005-0000-0000-0000C6380000}"/>
    <cellStyle name="Normal 5 3 2 10" xfId="14572" xr:uid="{00000000-0005-0000-0000-0000C7380000}"/>
    <cellStyle name="Normal 5 3 2 10 2" xfId="14573" xr:uid="{00000000-0005-0000-0000-0000C8380000}"/>
    <cellStyle name="Normal 5 3 2 10 3" xfId="14574" xr:uid="{00000000-0005-0000-0000-0000C9380000}"/>
    <cellStyle name="Normal 5 3 2 11" xfId="14575" xr:uid="{00000000-0005-0000-0000-0000CA380000}"/>
    <cellStyle name="Normal 5 3 2 12" xfId="14576" xr:uid="{00000000-0005-0000-0000-0000CB380000}"/>
    <cellStyle name="Normal 5 3 2 2" xfId="14577" xr:uid="{00000000-0005-0000-0000-0000CC380000}"/>
    <cellStyle name="Normal 5 3 2 2 10" xfId="14578" xr:uid="{00000000-0005-0000-0000-0000CD380000}"/>
    <cellStyle name="Normal 5 3 2 2 2" xfId="14579" xr:uid="{00000000-0005-0000-0000-0000CE380000}"/>
    <cellStyle name="Normal 5 3 2 2 2 2" xfId="14580" xr:uid="{00000000-0005-0000-0000-0000CF380000}"/>
    <cellStyle name="Normal 5 3 2 2 2 2 2" xfId="14581" xr:uid="{00000000-0005-0000-0000-0000D0380000}"/>
    <cellStyle name="Normal 5 3 2 2 2 2 2 2" xfId="14582" xr:uid="{00000000-0005-0000-0000-0000D1380000}"/>
    <cellStyle name="Normal 5 3 2 2 2 2 2 2 2" xfId="14583" xr:uid="{00000000-0005-0000-0000-0000D2380000}"/>
    <cellStyle name="Normal 5 3 2 2 2 2 2 2 2 2" xfId="14584" xr:uid="{00000000-0005-0000-0000-0000D3380000}"/>
    <cellStyle name="Normal 5 3 2 2 2 2 2 2 2 3" xfId="14585" xr:uid="{00000000-0005-0000-0000-0000D4380000}"/>
    <cellStyle name="Normal 5 3 2 2 2 2 2 2 3" xfId="14586" xr:uid="{00000000-0005-0000-0000-0000D5380000}"/>
    <cellStyle name="Normal 5 3 2 2 2 2 2 2 3 2" xfId="14587" xr:uid="{00000000-0005-0000-0000-0000D6380000}"/>
    <cellStyle name="Normal 5 3 2 2 2 2 2 2 3 3" xfId="14588" xr:uid="{00000000-0005-0000-0000-0000D7380000}"/>
    <cellStyle name="Normal 5 3 2 2 2 2 2 2 4" xfId="14589" xr:uid="{00000000-0005-0000-0000-0000D8380000}"/>
    <cellStyle name="Normal 5 3 2 2 2 2 2 2 5" xfId="14590" xr:uid="{00000000-0005-0000-0000-0000D9380000}"/>
    <cellStyle name="Normal 5 3 2 2 2 2 2 3" xfId="14591" xr:uid="{00000000-0005-0000-0000-0000DA380000}"/>
    <cellStyle name="Normal 5 3 2 2 2 2 2 3 2" xfId="14592" xr:uid="{00000000-0005-0000-0000-0000DB380000}"/>
    <cellStyle name="Normal 5 3 2 2 2 2 2 3 2 2" xfId="14593" xr:uid="{00000000-0005-0000-0000-0000DC380000}"/>
    <cellStyle name="Normal 5 3 2 2 2 2 2 3 2 3" xfId="14594" xr:uid="{00000000-0005-0000-0000-0000DD380000}"/>
    <cellStyle name="Normal 5 3 2 2 2 2 2 3 3" xfId="14595" xr:uid="{00000000-0005-0000-0000-0000DE380000}"/>
    <cellStyle name="Normal 5 3 2 2 2 2 2 3 3 2" xfId="14596" xr:uid="{00000000-0005-0000-0000-0000DF380000}"/>
    <cellStyle name="Normal 5 3 2 2 2 2 2 3 3 3" xfId="14597" xr:uid="{00000000-0005-0000-0000-0000E0380000}"/>
    <cellStyle name="Normal 5 3 2 2 2 2 2 3 4" xfId="14598" xr:uid="{00000000-0005-0000-0000-0000E1380000}"/>
    <cellStyle name="Normal 5 3 2 2 2 2 2 3 5" xfId="14599" xr:uid="{00000000-0005-0000-0000-0000E2380000}"/>
    <cellStyle name="Normal 5 3 2 2 2 2 2 4" xfId="14600" xr:uid="{00000000-0005-0000-0000-0000E3380000}"/>
    <cellStyle name="Normal 5 3 2 2 2 2 2 4 2" xfId="14601" xr:uid="{00000000-0005-0000-0000-0000E4380000}"/>
    <cellStyle name="Normal 5 3 2 2 2 2 2 4 3" xfId="14602" xr:uid="{00000000-0005-0000-0000-0000E5380000}"/>
    <cellStyle name="Normal 5 3 2 2 2 2 2 5" xfId="14603" xr:uid="{00000000-0005-0000-0000-0000E6380000}"/>
    <cellStyle name="Normal 5 3 2 2 2 2 2 5 2" xfId="14604" xr:uid="{00000000-0005-0000-0000-0000E7380000}"/>
    <cellStyle name="Normal 5 3 2 2 2 2 2 5 3" xfId="14605" xr:uid="{00000000-0005-0000-0000-0000E8380000}"/>
    <cellStyle name="Normal 5 3 2 2 2 2 2 6" xfId="14606" xr:uid="{00000000-0005-0000-0000-0000E9380000}"/>
    <cellStyle name="Normal 5 3 2 2 2 2 2 7" xfId="14607" xr:uid="{00000000-0005-0000-0000-0000EA380000}"/>
    <cellStyle name="Normal 5 3 2 2 2 2 3" xfId="14608" xr:uid="{00000000-0005-0000-0000-0000EB380000}"/>
    <cellStyle name="Normal 5 3 2 2 2 2 3 2" xfId="14609" xr:uid="{00000000-0005-0000-0000-0000EC380000}"/>
    <cellStyle name="Normal 5 3 2 2 2 2 3 2 2" xfId="14610" xr:uid="{00000000-0005-0000-0000-0000ED380000}"/>
    <cellStyle name="Normal 5 3 2 2 2 2 3 2 3" xfId="14611" xr:uid="{00000000-0005-0000-0000-0000EE380000}"/>
    <cellStyle name="Normal 5 3 2 2 2 2 3 3" xfId="14612" xr:uid="{00000000-0005-0000-0000-0000EF380000}"/>
    <cellStyle name="Normal 5 3 2 2 2 2 3 3 2" xfId="14613" xr:uid="{00000000-0005-0000-0000-0000F0380000}"/>
    <cellStyle name="Normal 5 3 2 2 2 2 3 3 3" xfId="14614" xr:uid="{00000000-0005-0000-0000-0000F1380000}"/>
    <cellStyle name="Normal 5 3 2 2 2 2 3 4" xfId="14615" xr:uid="{00000000-0005-0000-0000-0000F2380000}"/>
    <cellStyle name="Normal 5 3 2 2 2 2 3 5" xfId="14616" xr:uid="{00000000-0005-0000-0000-0000F3380000}"/>
    <cellStyle name="Normal 5 3 2 2 2 2 4" xfId="14617" xr:uid="{00000000-0005-0000-0000-0000F4380000}"/>
    <cellStyle name="Normal 5 3 2 2 2 2 4 2" xfId="14618" xr:uid="{00000000-0005-0000-0000-0000F5380000}"/>
    <cellStyle name="Normal 5 3 2 2 2 2 4 2 2" xfId="14619" xr:uid="{00000000-0005-0000-0000-0000F6380000}"/>
    <cellStyle name="Normal 5 3 2 2 2 2 4 2 3" xfId="14620" xr:uid="{00000000-0005-0000-0000-0000F7380000}"/>
    <cellStyle name="Normal 5 3 2 2 2 2 4 3" xfId="14621" xr:uid="{00000000-0005-0000-0000-0000F8380000}"/>
    <cellStyle name="Normal 5 3 2 2 2 2 4 3 2" xfId="14622" xr:uid="{00000000-0005-0000-0000-0000F9380000}"/>
    <cellStyle name="Normal 5 3 2 2 2 2 4 3 3" xfId="14623" xr:uid="{00000000-0005-0000-0000-0000FA380000}"/>
    <cellStyle name="Normal 5 3 2 2 2 2 4 4" xfId="14624" xr:uid="{00000000-0005-0000-0000-0000FB380000}"/>
    <cellStyle name="Normal 5 3 2 2 2 2 4 5" xfId="14625" xr:uid="{00000000-0005-0000-0000-0000FC380000}"/>
    <cellStyle name="Normal 5 3 2 2 2 2 5" xfId="14626" xr:uid="{00000000-0005-0000-0000-0000FD380000}"/>
    <cellStyle name="Normal 5 3 2 2 2 2 5 2" xfId="14627" xr:uid="{00000000-0005-0000-0000-0000FE380000}"/>
    <cellStyle name="Normal 5 3 2 2 2 2 5 3" xfId="14628" xr:uid="{00000000-0005-0000-0000-0000FF380000}"/>
    <cellStyle name="Normal 5 3 2 2 2 2 6" xfId="14629" xr:uid="{00000000-0005-0000-0000-000000390000}"/>
    <cellStyle name="Normal 5 3 2 2 2 2 6 2" xfId="14630" xr:uid="{00000000-0005-0000-0000-000001390000}"/>
    <cellStyle name="Normal 5 3 2 2 2 2 6 3" xfId="14631" xr:uid="{00000000-0005-0000-0000-000002390000}"/>
    <cellStyle name="Normal 5 3 2 2 2 2 7" xfId="14632" xr:uid="{00000000-0005-0000-0000-000003390000}"/>
    <cellStyle name="Normal 5 3 2 2 2 2 8" xfId="14633" xr:uid="{00000000-0005-0000-0000-000004390000}"/>
    <cellStyle name="Normal 5 3 2 2 2 3" xfId="14634" xr:uid="{00000000-0005-0000-0000-000005390000}"/>
    <cellStyle name="Normal 5 3 2 2 2 3 2" xfId="14635" xr:uid="{00000000-0005-0000-0000-000006390000}"/>
    <cellStyle name="Normal 5 3 2 2 2 3 2 2" xfId="14636" xr:uid="{00000000-0005-0000-0000-000007390000}"/>
    <cellStyle name="Normal 5 3 2 2 2 3 2 2 2" xfId="14637" xr:uid="{00000000-0005-0000-0000-000008390000}"/>
    <cellStyle name="Normal 5 3 2 2 2 3 2 2 3" xfId="14638" xr:uid="{00000000-0005-0000-0000-000009390000}"/>
    <cellStyle name="Normal 5 3 2 2 2 3 2 3" xfId="14639" xr:uid="{00000000-0005-0000-0000-00000A390000}"/>
    <cellStyle name="Normal 5 3 2 2 2 3 2 3 2" xfId="14640" xr:uid="{00000000-0005-0000-0000-00000B390000}"/>
    <cellStyle name="Normal 5 3 2 2 2 3 2 3 3" xfId="14641" xr:uid="{00000000-0005-0000-0000-00000C390000}"/>
    <cellStyle name="Normal 5 3 2 2 2 3 2 4" xfId="14642" xr:uid="{00000000-0005-0000-0000-00000D390000}"/>
    <cellStyle name="Normal 5 3 2 2 2 3 2 5" xfId="14643" xr:uid="{00000000-0005-0000-0000-00000E390000}"/>
    <cellStyle name="Normal 5 3 2 2 2 3 3" xfId="14644" xr:uid="{00000000-0005-0000-0000-00000F390000}"/>
    <cellStyle name="Normal 5 3 2 2 2 3 3 2" xfId="14645" xr:uid="{00000000-0005-0000-0000-000010390000}"/>
    <cellStyle name="Normal 5 3 2 2 2 3 3 2 2" xfId="14646" xr:uid="{00000000-0005-0000-0000-000011390000}"/>
    <cellStyle name="Normal 5 3 2 2 2 3 3 2 3" xfId="14647" xr:uid="{00000000-0005-0000-0000-000012390000}"/>
    <cellStyle name="Normal 5 3 2 2 2 3 3 3" xfId="14648" xr:uid="{00000000-0005-0000-0000-000013390000}"/>
    <cellStyle name="Normal 5 3 2 2 2 3 3 3 2" xfId="14649" xr:uid="{00000000-0005-0000-0000-000014390000}"/>
    <cellStyle name="Normal 5 3 2 2 2 3 3 3 3" xfId="14650" xr:uid="{00000000-0005-0000-0000-000015390000}"/>
    <cellStyle name="Normal 5 3 2 2 2 3 3 4" xfId="14651" xr:uid="{00000000-0005-0000-0000-000016390000}"/>
    <cellStyle name="Normal 5 3 2 2 2 3 3 5" xfId="14652" xr:uid="{00000000-0005-0000-0000-000017390000}"/>
    <cellStyle name="Normal 5 3 2 2 2 3 4" xfId="14653" xr:uid="{00000000-0005-0000-0000-000018390000}"/>
    <cellStyle name="Normal 5 3 2 2 2 3 4 2" xfId="14654" xr:uid="{00000000-0005-0000-0000-000019390000}"/>
    <cellStyle name="Normal 5 3 2 2 2 3 4 3" xfId="14655" xr:uid="{00000000-0005-0000-0000-00001A390000}"/>
    <cellStyle name="Normal 5 3 2 2 2 3 5" xfId="14656" xr:uid="{00000000-0005-0000-0000-00001B390000}"/>
    <cellStyle name="Normal 5 3 2 2 2 3 5 2" xfId="14657" xr:uid="{00000000-0005-0000-0000-00001C390000}"/>
    <cellStyle name="Normal 5 3 2 2 2 3 5 3" xfId="14658" xr:uid="{00000000-0005-0000-0000-00001D390000}"/>
    <cellStyle name="Normal 5 3 2 2 2 3 6" xfId="14659" xr:uid="{00000000-0005-0000-0000-00001E390000}"/>
    <cellStyle name="Normal 5 3 2 2 2 3 7" xfId="14660" xr:uid="{00000000-0005-0000-0000-00001F390000}"/>
    <cellStyle name="Normal 5 3 2 2 2 4" xfId="14661" xr:uid="{00000000-0005-0000-0000-000020390000}"/>
    <cellStyle name="Normal 5 3 2 2 2 4 2" xfId="14662" xr:uid="{00000000-0005-0000-0000-000021390000}"/>
    <cellStyle name="Normal 5 3 2 2 2 4 2 2" xfId="14663" xr:uid="{00000000-0005-0000-0000-000022390000}"/>
    <cellStyle name="Normal 5 3 2 2 2 4 2 3" xfId="14664" xr:uid="{00000000-0005-0000-0000-000023390000}"/>
    <cellStyle name="Normal 5 3 2 2 2 4 3" xfId="14665" xr:uid="{00000000-0005-0000-0000-000024390000}"/>
    <cellStyle name="Normal 5 3 2 2 2 4 3 2" xfId="14666" xr:uid="{00000000-0005-0000-0000-000025390000}"/>
    <cellStyle name="Normal 5 3 2 2 2 4 3 3" xfId="14667" xr:uid="{00000000-0005-0000-0000-000026390000}"/>
    <cellStyle name="Normal 5 3 2 2 2 4 4" xfId="14668" xr:uid="{00000000-0005-0000-0000-000027390000}"/>
    <cellStyle name="Normal 5 3 2 2 2 4 5" xfId="14669" xr:uid="{00000000-0005-0000-0000-000028390000}"/>
    <cellStyle name="Normal 5 3 2 2 2 5" xfId="14670" xr:uid="{00000000-0005-0000-0000-000029390000}"/>
    <cellStyle name="Normal 5 3 2 2 2 5 2" xfId="14671" xr:uid="{00000000-0005-0000-0000-00002A390000}"/>
    <cellStyle name="Normal 5 3 2 2 2 5 2 2" xfId="14672" xr:uid="{00000000-0005-0000-0000-00002B390000}"/>
    <cellStyle name="Normal 5 3 2 2 2 5 2 3" xfId="14673" xr:uid="{00000000-0005-0000-0000-00002C390000}"/>
    <cellStyle name="Normal 5 3 2 2 2 5 3" xfId="14674" xr:uid="{00000000-0005-0000-0000-00002D390000}"/>
    <cellStyle name="Normal 5 3 2 2 2 5 3 2" xfId="14675" xr:uid="{00000000-0005-0000-0000-00002E390000}"/>
    <cellStyle name="Normal 5 3 2 2 2 5 3 3" xfId="14676" xr:uid="{00000000-0005-0000-0000-00002F390000}"/>
    <cellStyle name="Normal 5 3 2 2 2 5 4" xfId="14677" xr:uid="{00000000-0005-0000-0000-000030390000}"/>
    <cellStyle name="Normal 5 3 2 2 2 5 5" xfId="14678" xr:uid="{00000000-0005-0000-0000-000031390000}"/>
    <cellStyle name="Normal 5 3 2 2 2 6" xfId="14679" xr:uid="{00000000-0005-0000-0000-000032390000}"/>
    <cellStyle name="Normal 5 3 2 2 2 6 2" xfId="14680" xr:uid="{00000000-0005-0000-0000-000033390000}"/>
    <cellStyle name="Normal 5 3 2 2 2 6 3" xfId="14681" xr:uid="{00000000-0005-0000-0000-000034390000}"/>
    <cellStyle name="Normal 5 3 2 2 2 7" xfId="14682" xr:uid="{00000000-0005-0000-0000-000035390000}"/>
    <cellStyle name="Normal 5 3 2 2 2 7 2" xfId="14683" xr:uid="{00000000-0005-0000-0000-000036390000}"/>
    <cellStyle name="Normal 5 3 2 2 2 7 3" xfId="14684" xr:uid="{00000000-0005-0000-0000-000037390000}"/>
    <cellStyle name="Normal 5 3 2 2 2 8" xfId="14685" xr:uid="{00000000-0005-0000-0000-000038390000}"/>
    <cellStyle name="Normal 5 3 2 2 2 9" xfId="14686" xr:uid="{00000000-0005-0000-0000-000039390000}"/>
    <cellStyle name="Normal 5 3 2 2 3" xfId="14687" xr:uid="{00000000-0005-0000-0000-00003A390000}"/>
    <cellStyle name="Normal 5 3 2 2 3 2" xfId="14688" xr:uid="{00000000-0005-0000-0000-00003B390000}"/>
    <cellStyle name="Normal 5 3 2 2 3 2 2" xfId="14689" xr:uid="{00000000-0005-0000-0000-00003C390000}"/>
    <cellStyle name="Normal 5 3 2 2 3 2 2 2" xfId="14690" xr:uid="{00000000-0005-0000-0000-00003D390000}"/>
    <cellStyle name="Normal 5 3 2 2 3 2 2 2 2" xfId="14691" xr:uid="{00000000-0005-0000-0000-00003E390000}"/>
    <cellStyle name="Normal 5 3 2 2 3 2 2 2 3" xfId="14692" xr:uid="{00000000-0005-0000-0000-00003F390000}"/>
    <cellStyle name="Normal 5 3 2 2 3 2 2 3" xfId="14693" xr:uid="{00000000-0005-0000-0000-000040390000}"/>
    <cellStyle name="Normal 5 3 2 2 3 2 2 3 2" xfId="14694" xr:uid="{00000000-0005-0000-0000-000041390000}"/>
    <cellStyle name="Normal 5 3 2 2 3 2 2 3 3" xfId="14695" xr:uid="{00000000-0005-0000-0000-000042390000}"/>
    <cellStyle name="Normal 5 3 2 2 3 2 2 4" xfId="14696" xr:uid="{00000000-0005-0000-0000-000043390000}"/>
    <cellStyle name="Normal 5 3 2 2 3 2 2 5" xfId="14697" xr:uid="{00000000-0005-0000-0000-000044390000}"/>
    <cellStyle name="Normal 5 3 2 2 3 2 3" xfId="14698" xr:uid="{00000000-0005-0000-0000-000045390000}"/>
    <cellStyle name="Normal 5 3 2 2 3 2 3 2" xfId="14699" xr:uid="{00000000-0005-0000-0000-000046390000}"/>
    <cellStyle name="Normal 5 3 2 2 3 2 3 2 2" xfId="14700" xr:uid="{00000000-0005-0000-0000-000047390000}"/>
    <cellStyle name="Normal 5 3 2 2 3 2 3 2 3" xfId="14701" xr:uid="{00000000-0005-0000-0000-000048390000}"/>
    <cellStyle name="Normal 5 3 2 2 3 2 3 3" xfId="14702" xr:uid="{00000000-0005-0000-0000-000049390000}"/>
    <cellStyle name="Normal 5 3 2 2 3 2 3 3 2" xfId="14703" xr:uid="{00000000-0005-0000-0000-00004A390000}"/>
    <cellStyle name="Normal 5 3 2 2 3 2 3 3 3" xfId="14704" xr:uid="{00000000-0005-0000-0000-00004B390000}"/>
    <cellStyle name="Normal 5 3 2 2 3 2 3 4" xfId="14705" xr:uid="{00000000-0005-0000-0000-00004C390000}"/>
    <cellStyle name="Normal 5 3 2 2 3 2 3 5" xfId="14706" xr:uid="{00000000-0005-0000-0000-00004D390000}"/>
    <cellStyle name="Normal 5 3 2 2 3 2 4" xfId="14707" xr:uid="{00000000-0005-0000-0000-00004E390000}"/>
    <cellStyle name="Normal 5 3 2 2 3 2 4 2" xfId="14708" xr:uid="{00000000-0005-0000-0000-00004F390000}"/>
    <cellStyle name="Normal 5 3 2 2 3 2 4 3" xfId="14709" xr:uid="{00000000-0005-0000-0000-000050390000}"/>
    <cellStyle name="Normal 5 3 2 2 3 2 5" xfId="14710" xr:uid="{00000000-0005-0000-0000-000051390000}"/>
    <cellStyle name="Normal 5 3 2 2 3 2 5 2" xfId="14711" xr:uid="{00000000-0005-0000-0000-000052390000}"/>
    <cellStyle name="Normal 5 3 2 2 3 2 5 3" xfId="14712" xr:uid="{00000000-0005-0000-0000-000053390000}"/>
    <cellStyle name="Normal 5 3 2 2 3 2 6" xfId="14713" xr:uid="{00000000-0005-0000-0000-000054390000}"/>
    <cellStyle name="Normal 5 3 2 2 3 2 7" xfId="14714" xr:uid="{00000000-0005-0000-0000-000055390000}"/>
    <cellStyle name="Normal 5 3 2 2 3 3" xfId="14715" xr:uid="{00000000-0005-0000-0000-000056390000}"/>
    <cellStyle name="Normal 5 3 2 2 3 3 2" xfId="14716" xr:uid="{00000000-0005-0000-0000-000057390000}"/>
    <cellStyle name="Normal 5 3 2 2 3 3 2 2" xfId="14717" xr:uid="{00000000-0005-0000-0000-000058390000}"/>
    <cellStyle name="Normal 5 3 2 2 3 3 2 3" xfId="14718" xr:uid="{00000000-0005-0000-0000-000059390000}"/>
    <cellStyle name="Normal 5 3 2 2 3 3 3" xfId="14719" xr:uid="{00000000-0005-0000-0000-00005A390000}"/>
    <cellStyle name="Normal 5 3 2 2 3 3 3 2" xfId="14720" xr:uid="{00000000-0005-0000-0000-00005B390000}"/>
    <cellStyle name="Normal 5 3 2 2 3 3 3 3" xfId="14721" xr:uid="{00000000-0005-0000-0000-00005C390000}"/>
    <cellStyle name="Normal 5 3 2 2 3 3 4" xfId="14722" xr:uid="{00000000-0005-0000-0000-00005D390000}"/>
    <cellStyle name="Normal 5 3 2 2 3 3 5" xfId="14723" xr:uid="{00000000-0005-0000-0000-00005E390000}"/>
    <cellStyle name="Normal 5 3 2 2 3 4" xfId="14724" xr:uid="{00000000-0005-0000-0000-00005F390000}"/>
    <cellStyle name="Normal 5 3 2 2 3 4 2" xfId="14725" xr:uid="{00000000-0005-0000-0000-000060390000}"/>
    <cellStyle name="Normal 5 3 2 2 3 4 2 2" xfId="14726" xr:uid="{00000000-0005-0000-0000-000061390000}"/>
    <cellStyle name="Normal 5 3 2 2 3 4 2 3" xfId="14727" xr:uid="{00000000-0005-0000-0000-000062390000}"/>
    <cellStyle name="Normal 5 3 2 2 3 4 3" xfId="14728" xr:uid="{00000000-0005-0000-0000-000063390000}"/>
    <cellStyle name="Normal 5 3 2 2 3 4 3 2" xfId="14729" xr:uid="{00000000-0005-0000-0000-000064390000}"/>
    <cellStyle name="Normal 5 3 2 2 3 4 3 3" xfId="14730" xr:uid="{00000000-0005-0000-0000-000065390000}"/>
    <cellStyle name="Normal 5 3 2 2 3 4 4" xfId="14731" xr:uid="{00000000-0005-0000-0000-000066390000}"/>
    <cellStyle name="Normal 5 3 2 2 3 4 5" xfId="14732" xr:uid="{00000000-0005-0000-0000-000067390000}"/>
    <cellStyle name="Normal 5 3 2 2 3 5" xfId="14733" xr:uid="{00000000-0005-0000-0000-000068390000}"/>
    <cellStyle name="Normal 5 3 2 2 3 5 2" xfId="14734" xr:uid="{00000000-0005-0000-0000-000069390000}"/>
    <cellStyle name="Normal 5 3 2 2 3 5 3" xfId="14735" xr:uid="{00000000-0005-0000-0000-00006A390000}"/>
    <cellStyle name="Normal 5 3 2 2 3 6" xfId="14736" xr:uid="{00000000-0005-0000-0000-00006B390000}"/>
    <cellStyle name="Normal 5 3 2 2 3 6 2" xfId="14737" xr:uid="{00000000-0005-0000-0000-00006C390000}"/>
    <cellStyle name="Normal 5 3 2 2 3 6 3" xfId="14738" xr:uid="{00000000-0005-0000-0000-00006D390000}"/>
    <cellStyle name="Normal 5 3 2 2 3 7" xfId="14739" xr:uid="{00000000-0005-0000-0000-00006E390000}"/>
    <cellStyle name="Normal 5 3 2 2 3 8" xfId="14740" xr:uid="{00000000-0005-0000-0000-00006F390000}"/>
    <cellStyle name="Normal 5 3 2 2 4" xfId="14741" xr:uid="{00000000-0005-0000-0000-000070390000}"/>
    <cellStyle name="Normal 5 3 2 2 4 2" xfId="14742" xr:uid="{00000000-0005-0000-0000-000071390000}"/>
    <cellStyle name="Normal 5 3 2 2 4 2 2" xfId="14743" xr:uid="{00000000-0005-0000-0000-000072390000}"/>
    <cellStyle name="Normal 5 3 2 2 4 2 2 2" xfId="14744" xr:uid="{00000000-0005-0000-0000-000073390000}"/>
    <cellStyle name="Normal 5 3 2 2 4 2 2 3" xfId="14745" xr:uid="{00000000-0005-0000-0000-000074390000}"/>
    <cellStyle name="Normal 5 3 2 2 4 2 3" xfId="14746" xr:uid="{00000000-0005-0000-0000-000075390000}"/>
    <cellStyle name="Normal 5 3 2 2 4 2 3 2" xfId="14747" xr:uid="{00000000-0005-0000-0000-000076390000}"/>
    <cellStyle name="Normal 5 3 2 2 4 2 3 3" xfId="14748" xr:uid="{00000000-0005-0000-0000-000077390000}"/>
    <cellStyle name="Normal 5 3 2 2 4 2 4" xfId="14749" xr:uid="{00000000-0005-0000-0000-000078390000}"/>
    <cellStyle name="Normal 5 3 2 2 4 2 5" xfId="14750" xr:uid="{00000000-0005-0000-0000-000079390000}"/>
    <cellStyle name="Normal 5 3 2 2 4 3" xfId="14751" xr:uid="{00000000-0005-0000-0000-00007A390000}"/>
    <cellStyle name="Normal 5 3 2 2 4 3 2" xfId="14752" xr:uid="{00000000-0005-0000-0000-00007B390000}"/>
    <cellStyle name="Normal 5 3 2 2 4 3 2 2" xfId="14753" xr:uid="{00000000-0005-0000-0000-00007C390000}"/>
    <cellStyle name="Normal 5 3 2 2 4 3 2 3" xfId="14754" xr:uid="{00000000-0005-0000-0000-00007D390000}"/>
    <cellStyle name="Normal 5 3 2 2 4 3 3" xfId="14755" xr:uid="{00000000-0005-0000-0000-00007E390000}"/>
    <cellStyle name="Normal 5 3 2 2 4 3 3 2" xfId="14756" xr:uid="{00000000-0005-0000-0000-00007F390000}"/>
    <cellStyle name="Normal 5 3 2 2 4 3 3 3" xfId="14757" xr:uid="{00000000-0005-0000-0000-000080390000}"/>
    <cellStyle name="Normal 5 3 2 2 4 3 4" xfId="14758" xr:uid="{00000000-0005-0000-0000-000081390000}"/>
    <cellStyle name="Normal 5 3 2 2 4 3 5" xfId="14759" xr:uid="{00000000-0005-0000-0000-000082390000}"/>
    <cellStyle name="Normal 5 3 2 2 4 4" xfId="14760" xr:uid="{00000000-0005-0000-0000-000083390000}"/>
    <cellStyle name="Normal 5 3 2 2 4 4 2" xfId="14761" xr:uid="{00000000-0005-0000-0000-000084390000}"/>
    <cellStyle name="Normal 5 3 2 2 4 4 3" xfId="14762" xr:uid="{00000000-0005-0000-0000-000085390000}"/>
    <cellStyle name="Normal 5 3 2 2 4 5" xfId="14763" xr:uid="{00000000-0005-0000-0000-000086390000}"/>
    <cellStyle name="Normal 5 3 2 2 4 5 2" xfId="14764" xr:uid="{00000000-0005-0000-0000-000087390000}"/>
    <cellStyle name="Normal 5 3 2 2 4 5 3" xfId="14765" xr:uid="{00000000-0005-0000-0000-000088390000}"/>
    <cellStyle name="Normal 5 3 2 2 4 6" xfId="14766" xr:uid="{00000000-0005-0000-0000-000089390000}"/>
    <cellStyle name="Normal 5 3 2 2 4 7" xfId="14767" xr:uid="{00000000-0005-0000-0000-00008A390000}"/>
    <cellStyle name="Normal 5 3 2 2 5" xfId="14768" xr:uid="{00000000-0005-0000-0000-00008B390000}"/>
    <cellStyle name="Normal 5 3 2 2 5 2" xfId="14769" xr:uid="{00000000-0005-0000-0000-00008C390000}"/>
    <cellStyle name="Normal 5 3 2 2 5 2 2" xfId="14770" xr:uid="{00000000-0005-0000-0000-00008D390000}"/>
    <cellStyle name="Normal 5 3 2 2 5 2 3" xfId="14771" xr:uid="{00000000-0005-0000-0000-00008E390000}"/>
    <cellStyle name="Normal 5 3 2 2 5 3" xfId="14772" xr:uid="{00000000-0005-0000-0000-00008F390000}"/>
    <cellStyle name="Normal 5 3 2 2 5 3 2" xfId="14773" xr:uid="{00000000-0005-0000-0000-000090390000}"/>
    <cellStyle name="Normal 5 3 2 2 5 3 3" xfId="14774" xr:uid="{00000000-0005-0000-0000-000091390000}"/>
    <cellStyle name="Normal 5 3 2 2 5 4" xfId="14775" xr:uid="{00000000-0005-0000-0000-000092390000}"/>
    <cellStyle name="Normal 5 3 2 2 5 5" xfId="14776" xr:uid="{00000000-0005-0000-0000-000093390000}"/>
    <cellStyle name="Normal 5 3 2 2 6" xfId="14777" xr:uid="{00000000-0005-0000-0000-000094390000}"/>
    <cellStyle name="Normal 5 3 2 2 6 2" xfId="14778" xr:uid="{00000000-0005-0000-0000-000095390000}"/>
    <cellStyle name="Normal 5 3 2 2 6 2 2" xfId="14779" xr:uid="{00000000-0005-0000-0000-000096390000}"/>
    <cellStyle name="Normal 5 3 2 2 6 2 3" xfId="14780" xr:uid="{00000000-0005-0000-0000-000097390000}"/>
    <cellStyle name="Normal 5 3 2 2 6 3" xfId="14781" xr:uid="{00000000-0005-0000-0000-000098390000}"/>
    <cellStyle name="Normal 5 3 2 2 6 3 2" xfId="14782" xr:uid="{00000000-0005-0000-0000-000099390000}"/>
    <cellStyle name="Normal 5 3 2 2 6 3 3" xfId="14783" xr:uid="{00000000-0005-0000-0000-00009A390000}"/>
    <cellStyle name="Normal 5 3 2 2 6 4" xfId="14784" xr:uid="{00000000-0005-0000-0000-00009B390000}"/>
    <cellStyle name="Normal 5 3 2 2 6 5" xfId="14785" xr:uid="{00000000-0005-0000-0000-00009C390000}"/>
    <cellStyle name="Normal 5 3 2 2 7" xfId="14786" xr:uid="{00000000-0005-0000-0000-00009D390000}"/>
    <cellStyle name="Normal 5 3 2 2 7 2" xfId="14787" xr:uid="{00000000-0005-0000-0000-00009E390000}"/>
    <cellStyle name="Normal 5 3 2 2 7 3" xfId="14788" xr:uid="{00000000-0005-0000-0000-00009F390000}"/>
    <cellStyle name="Normal 5 3 2 2 8" xfId="14789" xr:uid="{00000000-0005-0000-0000-0000A0390000}"/>
    <cellStyle name="Normal 5 3 2 2 8 2" xfId="14790" xr:uid="{00000000-0005-0000-0000-0000A1390000}"/>
    <cellStyle name="Normal 5 3 2 2 8 3" xfId="14791" xr:uid="{00000000-0005-0000-0000-0000A2390000}"/>
    <cellStyle name="Normal 5 3 2 2 9" xfId="14792" xr:uid="{00000000-0005-0000-0000-0000A3390000}"/>
    <cellStyle name="Normal 5 3 2 3" xfId="14793" xr:uid="{00000000-0005-0000-0000-0000A4390000}"/>
    <cellStyle name="Normal 5 3 2 3 2" xfId="14794" xr:uid="{00000000-0005-0000-0000-0000A5390000}"/>
    <cellStyle name="Normal 5 3 2 3 2 2" xfId="14795" xr:uid="{00000000-0005-0000-0000-0000A6390000}"/>
    <cellStyle name="Normal 5 3 2 3 2 2 2" xfId="14796" xr:uid="{00000000-0005-0000-0000-0000A7390000}"/>
    <cellStyle name="Normal 5 3 2 3 2 2 2 2" xfId="14797" xr:uid="{00000000-0005-0000-0000-0000A8390000}"/>
    <cellStyle name="Normal 5 3 2 3 2 2 2 2 2" xfId="14798" xr:uid="{00000000-0005-0000-0000-0000A9390000}"/>
    <cellStyle name="Normal 5 3 2 3 2 2 2 2 3" xfId="14799" xr:uid="{00000000-0005-0000-0000-0000AA390000}"/>
    <cellStyle name="Normal 5 3 2 3 2 2 2 3" xfId="14800" xr:uid="{00000000-0005-0000-0000-0000AB390000}"/>
    <cellStyle name="Normal 5 3 2 3 2 2 2 3 2" xfId="14801" xr:uid="{00000000-0005-0000-0000-0000AC390000}"/>
    <cellStyle name="Normal 5 3 2 3 2 2 2 3 3" xfId="14802" xr:uid="{00000000-0005-0000-0000-0000AD390000}"/>
    <cellStyle name="Normal 5 3 2 3 2 2 2 4" xfId="14803" xr:uid="{00000000-0005-0000-0000-0000AE390000}"/>
    <cellStyle name="Normal 5 3 2 3 2 2 2 5" xfId="14804" xr:uid="{00000000-0005-0000-0000-0000AF390000}"/>
    <cellStyle name="Normal 5 3 2 3 2 2 3" xfId="14805" xr:uid="{00000000-0005-0000-0000-0000B0390000}"/>
    <cellStyle name="Normal 5 3 2 3 2 2 3 2" xfId="14806" xr:uid="{00000000-0005-0000-0000-0000B1390000}"/>
    <cellStyle name="Normal 5 3 2 3 2 2 3 2 2" xfId="14807" xr:uid="{00000000-0005-0000-0000-0000B2390000}"/>
    <cellStyle name="Normal 5 3 2 3 2 2 3 2 3" xfId="14808" xr:uid="{00000000-0005-0000-0000-0000B3390000}"/>
    <cellStyle name="Normal 5 3 2 3 2 2 3 3" xfId="14809" xr:uid="{00000000-0005-0000-0000-0000B4390000}"/>
    <cellStyle name="Normal 5 3 2 3 2 2 3 3 2" xfId="14810" xr:uid="{00000000-0005-0000-0000-0000B5390000}"/>
    <cellStyle name="Normal 5 3 2 3 2 2 3 3 3" xfId="14811" xr:uid="{00000000-0005-0000-0000-0000B6390000}"/>
    <cellStyle name="Normal 5 3 2 3 2 2 3 4" xfId="14812" xr:uid="{00000000-0005-0000-0000-0000B7390000}"/>
    <cellStyle name="Normal 5 3 2 3 2 2 3 5" xfId="14813" xr:uid="{00000000-0005-0000-0000-0000B8390000}"/>
    <cellStyle name="Normal 5 3 2 3 2 2 4" xfId="14814" xr:uid="{00000000-0005-0000-0000-0000B9390000}"/>
    <cellStyle name="Normal 5 3 2 3 2 2 4 2" xfId="14815" xr:uid="{00000000-0005-0000-0000-0000BA390000}"/>
    <cellStyle name="Normal 5 3 2 3 2 2 4 3" xfId="14816" xr:uid="{00000000-0005-0000-0000-0000BB390000}"/>
    <cellStyle name="Normal 5 3 2 3 2 2 5" xfId="14817" xr:uid="{00000000-0005-0000-0000-0000BC390000}"/>
    <cellStyle name="Normal 5 3 2 3 2 2 5 2" xfId="14818" xr:uid="{00000000-0005-0000-0000-0000BD390000}"/>
    <cellStyle name="Normal 5 3 2 3 2 2 5 3" xfId="14819" xr:uid="{00000000-0005-0000-0000-0000BE390000}"/>
    <cellStyle name="Normal 5 3 2 3 2 2 6" xfId="14820" xr:uid="{00000000-0005-0000-0000-0000BF390000}"/>
    <cellStyle name="Normal 5 3 2 3 2 2 7" xfId="14821" xr:uid="{00000000-0005-0000-0000-0000C0390000}"/>
    <cellStyle name="Normal 5 3 2 3 2 3" xfId="14822" xr:uid="{00000000-0005-0000-0000-0000C1390000}"/>
    <cellStyle name="Normal 5 3 2 3 2 3 2" xfId="14823" xr:uid="{00000000-0005-0000-0000-0000C2390000}"/>
    <cellStyle name="Normal 5 3 2 3 2 3 2 2" xfId="14824" xr:uid="{00000000-0005-0000-0000-0000C3390000}"/>
    <cellStyle name="Normal 5 3 2 3 2 3 2 3" xfId="14825" xr:uid="{00000000-0005-0000-0000-0000C4390000}"/>
    <cellStyle name="Normal 5 3 2 3 2 3 3" xfId="14826" xr:uid="{00000000-0005-0000-0000-0000C5390000}"/>
    <cellStyle name="Normal 5 3 2 3 2 3 3 2" xfId="14827" xr:uid="{00000000-0005-0000-0000-0000C6390000}"/>
    <cellStyle name="Normal 5 3 2 3 2 3 3 3" xfId="14828" xr:uid="{00000000-0005-0000-0000-0000C7390000}"/>
    <cellStyle name="Normal 5 3 2 3 2 3 4" xfId="14829" xr:uid="{00000000-0005-0000-0000-0000C8390000}"/>
    <cellStyle name="Normal 5 3 2 3 2 3 5" xfId="14830" xr:uid="{00000000-0005-0000-0000-0000C9390000}"/>
    <cellStyle name="Normal 5 3 2 3 2 4" xfId="14831" xr:uid="{00000000-0005-0000-0000-0000CA390000}"/>
    <cellStyle name="Normal 5 3 2 3 2 4 2" xfId="14832" xr:uid="{00000000-0005-0000-0000-0000CB390000}"/>
    <cellStyle name="Normal 5 3 2 3 2 4 2 2" xfId="14833" xr:uid="{00000000-0005-0000-0000-0000CC390000}"/>
    <cellStyle name="Normal 5 3 2 3 2 4 2 3" xfId="14834" xr:uid="{00000000-0005-0000-0000-0000CD390000}"/>
    <cellStyle name="Normal 5 3 2 3 2 4 3" xfId="14835" xr:uid="{00000000-0005-0000-0000-0000CE390000}"/>
    <cellStyle name="Normal 5 3 2 3 2 4 3 2" xfId="14836" xr:uid="{00000000-0005-0000-0000-0000CF390000}"/>
    <cellStyle name="Normal 5 3 2 3 2 4 3 3" xfId="14837" xr:uid="{00000000-0005-0000-0000-0000D0390000}"/>
    <cellStyle name="Normal 5 3 2 3 2 4 4" xfId="14838" xr:uid="{00000000-0005-0000-0000-0000D1390000}"/>
    <cellStyle name="Normal 5 3 2 3 2 4 5" xfId="14839" xr:uid="{00000000-0005-0000-0000-0000D2390000}"/>
    <cellStyle name="Normal 5 3 2 3 2 5" xfId="14840" xr:uid="{00000000-0005-0000-0000-0000D3390000}"/>
    <cellStyle name="Normal 5 3 2 3 2 5 2" xfId="14841" xr:uid="{00000000-0005-0000-0000-0000D4390000}"/>
    <cellStyle name="Normal 5 3 2 3 2 5 3" xfId="14842" xr:uid="{00000000-0005-0000-0000-0000D5390000}"/>
    <cellStyle name="Normal 5 3 2 3 2 6" xfId="14843" xr:uid="{00000000-0005-0000-0000-0000D6390000}"/>
    <cellStyle name="Normal 5 3 2 3 2 6 2" xfId="14844" xr:uid="{00000000-0005-0000-0000-0000D7390000}"/>
    <cellStyle name="Normal 5 3 2 3 2 6 3" xfId="14845" xr:uid="{00000000-0005-0000-0000-0000D8390000}"/>
    <cellStyle name="Normal 5 3 2 3 2 7" xfId="14846" xr:uid="{00000000-0005-0000-0000-0000D9390000}"/>
    <cellStyle name="Normal 5 3 2 3 2 8" xfId="14847" xr:uid="{00000000-0005-0000-0000-0000DA390000}"/>
    <cellStyle name="Normal 5 3 2 3 3" xfId="14848" xr:uid="{00000000-0005-0000-0000-0000DB390000}"/>
    <cellStyle name="Normal 5 3 2 3 3 2" xfId="14849" xr:uid="{00000000-0005-0000-0000-0000DC390000}"/>
    <cellStyle name="Normal 5 3 2 3 3 2 2" xfId="14850" xr:uid="{00000000-0005-0000-0000-0000DD390000}"/>
    <cellStyle name="Normal 5 3 2 3 3 2 2 2" xfId="14851" xr:uid="{00000000-0005-0000-0000-0000DE390000}"/>
    <cellStyle name="Normal 5 3 2 3 3 2 2 3" xfId="14852" xr:uid="{00000000-0005-0000-0000-0000DF390000}"/>
    <cellStyle name="Normal 5 3 2 3 3 2 3" xfId="14853" xr:uid="{00000000-0005-0000-0000-0000E0390000}"/>
    <cellStyle name="Normal 5 3 2 3 3 2 3 2" xfId="14854" xr:uid="{00000000-0005-0000-0000-0000E1390000}"/>
    <cellStyle name="Normal 5 3 2 3 3 2 3 3" xfId="14855" xr:uid="{00000000-0005-0000-0000-0000E2390000}"/>
    <cellStyle name="Normal 5 3 2 3 3 2 4" xfId="14856" xr:uid="{00000000-0005-0000-0000-0000E3390000}"/>
    <cellStyle name="Normal 5 3 2 3 3 2 5" xfId="14857" xr:uid="{00000000-0005-0000-0000-0000E4390000}"/>
    <cellStyle name="Normal 5 3 2 3 3 3" xfId="14858" xr:uid="{00000000-0005-0000-0000-0000E5390000}"/>
    <cellStyle name="Normal 5 3 2 3 3 3 2" xfId="14859" xr:uid="{00000000-0005-0000-0000-0000E6390000}"/>
    <cellStyle name="Normal 5 3 2 3 3 3 2 2" xfId="14860" xr:uid="{00000000-0005-0000-0000-0000E7390000}"/>
    <cellStyle name="Normal 5 3 2 3 3 3 2 3" xfId="14861" xr:uid="{00000000-0005-0000-0000-0000E8390000}"/>
    <cellStyle name="Normal 5 3 2 3 3 3 3" xfId="14862" xr:uid="{00000000-0005-0000-0000-0000E9390000}"/>
    <cellStyle name="Normal 5 3 2 3 3 3 3 2" xfId="14863" xr:uid="{00000000-0005-0000-0000-0000EA390000}"/>
    <cellStyle name="Normal 5 3 2 3 3 3 3 3" xfId="14864" xr:uid="{00000000-0005-0000-0000-0000EB390000}"/>
    <cellStyle name="Normal 5 3 2 3 3 3 4" xfId="14865" xr:uid="{00000000-0005-0000-0000-0000EC390000}"/>
    <cellStyle name="Normal 5 3 2 3 3 3 5" xfId="14866" xr:uid="{00000000-0005-0000-0000-0000ED390000}"/>
    <cellStyle name="Normal 5 3 2 3 3 4" xfId="14867" xr:uid="{00000000-0005-0000-0000-0000EE390000}"/>
    <cellStyle name="Normal 5 3 2 3 3 4 2" xfId="14868" xr:uid="{00000000-0005-0000-0000-0000EF390000}"/>
    <cellStyle name="Normal 5 3 2 3 3 4 3" xfId="14869" xr:uid="{00000000-0005-0000-0000-0000F0390000}"/>
    <cellStyle name="Normal 5 3 2 3 3 5" xfId="14870" xr:uid="{00000000-0005-0000-0000-0000F1390000}"/>
    <cellStyle name="Normal 5 3 2 3 3 5 2" xfId="14871" xr:uid="{00000000-0005-0000-0000-0000F2390000}"/>
    <cellStyle name="Normal 5 3 2 3 3 5 3" xfId="14872" xr:uid="{00000000-0005-0000-0000-0000F3390000}"/>
    <cellStyle name="Normal 5 3 2 3 3 6" xfId="14873" xr:uid="{00000000-0005-0000-0000-0000F4390000}"/>
    <cellStyle name="Normal 5 3 2 3 3 7" xfId="14874" xr:uid="{00000000-0005-0000-0000-0000F5390000}"/>
    <cellStyle name="Normal 5 3 2 3 4" xfId="14875" xr:uid="{00000000-0005-0000-0000-0000F6390000}"/>
    <cellStyle name="Normal 5 3 2 3 4 2" xfId="14876" xr:uid="{00000000-0005-0000-0000-0000F7390000}"/>
    <cellStyle name="Normal 5 3 2 3 4 2 2" xfId="14877" xr:uid="{00000000-0005-0000-0000-0000F8390000}"/>
    <cellStyle name="Normal 5 3 2 3 4 2 3" xfId="14878" xr:uid="{00000000-0005-0000-0000-0000F9390000}"/>
    <cellStyle name="Normal 5 3 2 3 4 3" xfId="14879" xr:uid="{00000000-0005-0000-0000-0000FA390000}"/>
    <cellStyle name="Normal 5 3 2 3 4 3 2" xfId="14880" xr:uid="{00000000-0005-0000-0000-0000FB390000}"/>
    <cellStyle name="Normal 5 3 2 3 4 3 3" xfId="14881" xr:uid="{00000000-0005-0000-0000-0000FC390000}"/>
    <cellStyle name="Normal 5 3 2 3 4 4" xfId="14882" xr:uid="{00000000-0005-0000-0000-0000FD390000}"/>
    <cellStyle name="Normal 5 3 2 3 4 5" xfId="14883" xr:uid="{00000000-0005-0000-0000-0000FE390000}"/>
    <cellStyle name="Normal 5 3 2 3 5" xfId="14884" xr:uid="{00000000-0005-0000-0000-0000FF390000}"/>
    <cellStyle name="Normal 5 3 2 3 5 2" xfId="14885" xr:uid="{00000000-0005-0000-0000-0000003A0000}"/>
    <cellStyle name="Normal 5 3 2 3 5 2 2" xfId="14886" xr:uid="{00000000-0005-0000-0000-0000013A0000}"/>
    <cellStyle name="Normal 5 3 2 3 5 2 3" xfId="14887" xr:uid="{00000000-0005-0000-0000-0000023A0000}"/>
    <cellStyle name="Normal 5 3 2 3 5 3" xfId="14888" xr:uid="{00000000-0005-0000-0000-0000033A0000}"/>
    <cellStyle name="Normal 5 3 2 3 5 3 2" xfId="14889" xr:uid="{00000000-0005-0000-0000-0000043A0000}"/>
    <cellStyle name="Normal 5 3 2 3 5 3 3" xfId="14890" xr:uid="{00000000-0005-0000-0000-0000053A0000}"/>
    <cellStyle name="Normal 5 3 2 3 5 4" xfId="14891" xr:uid="{00000000-0005-0000-0000-0000063A0000}"/>
    <cellStyle name="Normal 5 3 2 3 5 5" xfId="14892" xr:uid="{00000000-0005-0000-0000-0000073A0000}"/>
    <cellStyle name="Normal 5 3 2 3 6" xfId="14893" xr:uid="{00000000-0005-0000-0000-0000083A0000}"/>
    <cellStyle name="Normal 5 3 2 3 6 2" xfId="14894" xr:uid="{00000000-0005-0000-0000-0000093A0000}"/>
    <cellStyle name="Normal 5 3 2 3 6 3" xfId="14895" xr:uid="{00000000-0005-0000-0000-00000A3A0000}"/>
    <cellStyle name="Normal 5 3 2 3 7" xfId="14896" xr:uid="{00000000-0005-0000-0000-00000B3A0000}"/>
    <cellStyle name="Normal 5 3 2 3 7 2" xfId="14897" xr:uid="{00000000-0005-0000-0000-00000C3A0000}"/>
    <cellStyle name="Normal 5 3 2 3 7 3" xfId="14898" xr:uid="{00000000-0005-0000-0000-00000D3A0000}"/>
    <cellStyle name="Normal 5 3 2 3 8" xfId="14899" xr:uid="{00000000-0005-0000-0000-00000E3A0000}"/>
    <cellStyle name="Normal 5 3 2 3 9" xfId="14900" xr:uid="{00000000-0005-0000-0000-00000F3A0000}"/>
    <cellStyle name="Normal 5 3 2 4" xfId="14901" xr:uid="{00000000-0005-0000-0000-0000103A0000}"/>
    <cellStyle name="Normal 5 3 2 4 2" xfId="14902" xr:uid="{00000000-0005-0000-0000-0000113A0000}"/>
    <cellStyle name="Normal 5 3 2 4 2 2" xfId="14903" xr:uid="{00000000-0005-0000-0000-0000123A0000}"/>
    <cellStyle name="Normal 5 3 2 4 2 2 2" xfId="14904" xr:uid="{00000000-0005-0000-0000-0000133A0000}"/>
    <cellStyle name="Normal 5 3 2 4 2 2 2 2" xfId="14905" xr:uid="{00000000-0005-0000-0000-0000143A0000}"/>
    <cellStyle name="Normal 5 3 2 4 2 2 2 2 2" xfId="14906" xr:uid="{00000000-0005-0000-0000-0000153A0000}"/>
    <cellStyle name="Normal 5 3 2 4 2 2 2 2 3" xfId="14907" xr:uid="{00000000-0005-0000-0000-0000163A0000}"/>
    <cellStyle name="Normal 5 3 2 4 2 2 2 3" xfId="14908" xr:uid="{00000000-0005-0000-0000-0000173A0000}"/>
    <cellStyle name="Normal 5 3 2 4 2 2 2 3 2" xfId="14909" xr:uid="{00000000-0005-0000-0000-0000183A0000}"/>
    <cellStyle name="Normal 5 3 2 4 2 2 2 3 3" xfId="14910" xr:uid="{00000000-0005-0000-0000-0000193A0000}"/>
    <cellStyle name="Normal 5 3 2 4 2 2 2 4" xfId="14911" xr:uid="{00000000-0005-0000-0000-00001A3A0000}"/>
    <cellStyle name="Normal 5 3 2 4 2 2 2 5" xfId="14912" xr:uid="{00000000-0005-0000-0000-00001B3A0000}"/>
    <cellStyle name="Normal 5 3 2 4 2 2 3" xfId="14913" xr:uid="{00000000-0005-0000-0000-00001C3A0000}"/>
    <cellStyle name="Normal 5 3 2 4 2 2 3 2" xfId="14914" xr:uid="{00000000-0005-0000-0000-00001D3A0000}"/>
    <cellStyle name="Normal 5 3 2 4 2 2 3 2 2" xfId="14915" xr:uid="{00000000-0005-0000-0000-00001E3A0000}"/>
    <cellStyle name="Normal 5 3 2 4 2 2 3 2 3" xfId="14916" xr:uid="{00000000-0005-0000-0000-00001F3A0000}"/>
    <cellStyle name="Normal 5 3 2 4 2 2 3 3" xfId="14917" xr:uid="{00000000-0005-0000-0000-0000203A0000}"/>
    <cellStyle name="Normal 5 3 2 4 2 2 3 3 2" xfId="14918" xr:uid="{00000000-0005-0000-0000-0000213A0000}"/>
    <cellStyle name="Normal 5 3 2 4 2 2 3 3 3" xfId="14919" xr:uid="{00000000-0005-0000-0000-0000223A0000}"/>
    <cellStyle name="Normal 5 3 2 4 2 2 3 4" xfId="14920" xr:uid="{00000000-0005-0000-0000-0000233A0000}"/>
    <cellStyle name="Normal 5 3 2 4 2 2 3 5" xfId="14921" xr:uid="{00000000-0005-0000-0000-0000243A0000}"/>
    <cellStyle name="Normal 5 3 2 4 2 2 4" xfId="14922" xr:uid="{00000000-0005-0000-0000-0000253A0000}"/>
    <cellStyle name="Normal 5 3 2 4 2 2 4 2" xfId="14923" xr:uid="{00000000-0005-0000-0000-0000263A0000}"/>
    <cellStyle name="Normal 5 3 2 4 2 2 4 3" xfId="14924" xr:uid="{00000000-0005-0000-0000-0000273A0000}"/>
    <cellStyle name="Normal 5 3 2 4 2 2 5" xfId="14925" xr:uid="{00000000-0005-0000-0000-0000283A0000}"/>
    <cellStyle name="Normal 5 3 2 4 2 2 5 2" xfId="14926" xr:uid="{00000000-0005-0000-0000-0000293A0000}"/>
    <cellStyle name="Normal 5 3 2 4 2 2 5 3" xfId="14927" xr:uid="{00000000-0005-0000-0000-00002A3A0000}"/>
    <cellStyle name="Normal 5 3 2 4 2 2 6" xfId="14928" xr:uid="{00000000-0005-0000-0000-00002B3A0000}"/>
    <cellStyle name="Normal 5 3 2 4 2 2 7" xfId="14929" xr:uid="{00000000-0005-0000-0000-00002C3A0000}"/>
    <cellStyle name="Normal 5 3 2 4 2 3" xfId="14930" xr:uid="{00000000-0005-0000-0000-00002D3A0000}"/>
    <cellStyle name="Normal 5 3 2 4 2 3 2" xfId="14931" xr:uid="{00000000-0005-0000-0000-00002E3A0000}"/>
    <cellStyle name="Normal 5 3 2 4 2 3 2 2" xfId="14932" xr:uid="{00000000-0005-0000-0000-00002F3A0000}"/>
    <cellStyle name="Normal 5 3 2 4 2 3 2 3" xfId="14933" xr:uid="{00000000-0005-0000-0000-0000303A0000}"/>
    <cellStyle name="Normal 5 3 2 4 2 3 3" xfId="14934" xr:uid="{00000000-0005-0000-0000-0000313A0000}"/>
    <cellStyle name="Normal 5 3 2 4 2 3 3 2" xfId="14935" xr:uid="{00000000-0005-0000-0000-0000323A0000}"/>
    <cellStyle name="Normal 5 3 2 4 2 3 3 3" xfId="14936" xr:uid="{00000000-0005-0000-0000-0000333A0000}"/>
    <cellStyle name="Normal 5 3 2 4 2 3 4" xfId="14937" xr:uid="{00000000-0005-0000-0000-0000343A0000}"/>
    <cellStyle name="Normal 5 3 2 4 2 3 5" xfId="14938" xr:uid="{00000000-0005-0000-0000-0000353A0000}"/>
    <cellStyle name="Normal 5 3 2 4 2 4" xfId="14939" xr:uid="{00000000-0005-0000-0000-0000363A0000}"/>
    <cellStyle name="Normal 5 3 2 4 2 4 2" xfId="14940" xr:uid="{00000000-0005-0000-0000-0000373A0000}"/>
    <cellStyle name="Normal 5 3 2 4 2 4 2 2" xfId="14941" xr:uid="{00000000-0005-0000-0000-0000383A0000}"/>
    <cellStyle name="Normal 5 3 2 4 2 4 2 3" xfId="14942" xr:uid="{00000000-0005-0000-0000-0000393A0000}"/>
    <cellStyle name="Normal 5 3 2 4 2 4 3" xfId="14943" xr:uid="{00000000-0005-0000-0000-00003A3A0000}"/>
    <cellStyle name="Normal 5 3 2 4 2 4 3 2" xfId="14944" xr:uid="{00000000-0005-0000-0000-00003B3A0000}"/>
    <cellStyle name="Normal 5 3 2 4 2 4 3 3" xfId="14945" xr:uid="{00000000-0005-0000-0000-00003C3A0000}"/>
    <cellStyle name="Normal 5 3 2 4 2 4 4" xfId="14946" xr:uid="{00000000-0005-0000-0000-00003D3A0000}"/>
    <cellStyle name="Normal 5 3 2 4 2 4 5" xfId="14947" xr:uid="{00000000-0005-0000-0000-00003E3A0000}"/>
    <cellStyle name="Normal 5 3 2 4 2 5" xfId="14948" xr:uid="{00000000-0005-0000-0000-00003F3A0000}"/>
    <cellStyle name="Normal 5 3 2 4 2 5 2" xfId="14949" xr:uid="{00000000-0005-0000-0000-0000403A0000}"/>
    <cellStyle name="Normal 5 3 2 4 2 5 3" xfId="14950" xr:uid="{00000000-0005-0000-0000-0000413A0000}"/>
    <cellStyle name="Normal 5 3 2 4 2 6" xfId="14951" xr:uid="{00000000-0005-0000-0000-0000423A0000}"/>
    <cellStyle name="Normal 5 3 2 4 2 6 2" xfId="14952" xr:uid="{00000000-0005-0000-0000-0000433A0000}"/>
    <cellStyle name="Normal 5 3 2 4 2 6 3" xfId="14953" xr:uid="{00000000-0005-0000-0000-0000443A0000}"/>
    <cellStyle name="Normal 5 3 2 4 2 7" xfId="14954" xr:uid="{00000000-0005-0000-0000-0000453A0000}"/>
    <cellStyle name="Normal 5 3 2 4 2 8" xfId="14955" xr:uid="{00000000-0005-0000-0000-0000463A0000}"/>
    <cellStyle name="Normal 5 3 2 4 3" xfId="14956" xr:uid="{00000000-0005-0000-0000-0000473A0000}"/>
    <cellStyle name="Normal 5 3 2 4 3 2" xfId="14957" xr:uid="{00000000-0005-0000-0000-0000483A0000}"/>
    <cellStyle name="Normal 5 3 2 4 3 2 2" xfId="14958" xr:uid="{00000000-0005-0000-0000-0000493A0000}"/>
    <cellStyle name="Normal 5 3 2 4 3 2 2 2" xfId="14959" xr:uid="{00000000-0005-0000-0000-00004A3A0000}"/>
    <cellStyle name="Normal 5 3 2 4 3 2 2 3" xfId="14960" xr:uid="{00000000-0005-0000-0000-00004B3A0000}"/>
    <cellStyle name="Normal 5 3 2 4 3 2 3" xfId="14961" xr:uid="{00000000-0005-0000-0000-00004C3A0000}"/>
    <cellStyle name="Normal 5 3 2 4 3 2 3 2" xfId="14962" xr:uid="{00000000-0005-0000-0000-00004D3A0000}"/>
    <cellStyle name="Normal 5 3 2 4 3 2 3 3" xfId="14963" xr:uid="{00000000-0005-0000-0000-00004E3A0000}"/>
    <cellStyle name="Normal 5 3 2 4 3 2 4" xfId="14964" xr:uid="{00000000-0005-0000-0000-00004F3A0000}"/>
    <cellStyle name="Normal 5 3 2 4 3 2 5" xfId="14965" xr:uid="{00000000-0005-0000-0000-0000503A0000}"/>
    <cellStyle name="Normal 5 3 2 4 3 3" xfId="14966" xr:uid="{00000000-0005-0000-0000-0000513A0000}"/>
    <cellStyle name="Normal 5 3 2 4 3 3 2" xfId="14967" xr:uid="{00000000-0005-0000-0000-0000523A0000}"/>
    <cellStyle name="Normal 5 3 2 4 3 3 2 2" xfId="14968" xr:uid="{00000000-0005-0000-0000-0000533A0000}"/>
    <cellStyle name="Normal 5 3 2 4 3 3 2 3" xfId="14969" xr:uid="{00000000-0005-0000-0000-0000543A0000}"/>
    <cellStyle name="Normal 5 3 2 4 3 3 3" xfId="14970" xr:uid="{00000000-0005-0000-0000-0000553A0000}"/>
    <cellStyle name="Normal 5 3 2 4 3 3 3 2" xfId="14971" xr:uid="{00000000-0005-0000-0000-0000563A0000}"/>
    <cellStyle name="Normal 5 3 2 4 3 3 3 3" xfId="14972" xr:uid="{00000000-0005-0000-0000-0000573A0000}"/>
    <cellStyle name="Normal 5 3 2 4 3 3 4" xfId="14973" xr:uid="{00000000-0005-0000-0000-0000583A0000}"/>
    <cellStyle name="Normal 5 3 2 4 3 3 5" xfId="14974" xr:uid="{00000000-0005-0000-0000-0000593A0000}"/>
    <cellStyle name="Normal 5 3 2 4 3 4" xfId="14975" xr:uid="{00000000-0005-0000-0000-00005A3A0000}"/>
    <cellStyle name="Normal 5 3 2 4 3 4 2" xfId="14976" xr:uid="{00000000-0005-0000-0000-00005B3A0000}"/>
    <cellStyle name="Normal 5 3 2 4 3 4 3" xfId="14977" xr:uid="{00000000-0005-0000-0000-00005C3A0000}"/>
    <cellStyle name="Normal 5 3 2 4 3 5" xfId="14978" xr:uid="{00000000-0005-0000-0000-00005D3A0000}"/>
    <cellStyle name="Normal 5 3 2 4 3 5 2" xfId="14979" xr:uid="{00000000-0005-0000-0000-00005E3A0000}"/>
    <cellStyle name="Normal 5 3 2 4 3 5 3" xfId="14980" xr:uid="{00000000-0005-0000-0000-00005F3A0000}"/>
    <cellStyle name="Normal 5 3 2 4 3 6" xfId="14981" xr:uid="{00000000-0005-0000-0000-0000603A0000}"/>
    <cellStyle name="Normal 5 3 2 4 3 7" xfId="14982" xr:uid="{00000000-0005-0000-0000-0000613A0000}"/>
    <cellStyle name="Normal 5 3 2 4 4" xfId="14983" xr:uid="{00000000-0005-0000-0000-0000623A0000}"/>
    <cellStyle name="Normal 5 3 2 4 4 2" xfId="14984" xr:uid="{00000000-0005-0000-0000-0000633A0000}"/>
    <cellStyle name="Normal 5 3 2 4 4 2 2" xfId="14985" xr:uid="{00000000-0005-0000-0000-0000643A0000}"/>
    <cellStyle name="Normal 5 3 2 4 4 2 3" xfId="14986" xr:uid="{00000000-0005-0000-0000-0000653A0000}"/>
    <cellStyle name="Normal 5 3 2 4 4 3" xfId="14987" xr:uid="{00000000-0005-0000-0000-0000663A0000}"/>
    <cellStyle name="Normal 5 3 2 4 4 3 2" xfId="14988" xr:uid="{00000000-0005-0000-0000-0000673A0000}"/>
    <cellStyle name="Normal 5 3 2 4 4 3 3" xfId="14989" xr:uid="{00000000-0005-0000-0000-0000683A0000}"/>
    <cellStyle name="Normal 5 3 2 4 4 4" xfId="14990" xr:uid="{00000000-0005-0000-0000-0000693A0000}"/>
    <cellStyle name="Normal 5 3 2 4 4 5" xfId="14991" xr:uid="{00000000-0005-0000-0000-00006A3A0000}"/>
    <cellStyle name="Normal 5 3 2 4 5" xfId="14992" xr:uid="{00000000-0005-0000-0000-00006B3A0000}"/>
    <cellStyle name="Normal 5 3 2 4 5 2" xfId="14993" xr:uid="{00000000-0005-0000-0000-00006C3A0000}"/>
    <cellStyle name="Normal 5 3 2 4 5 2 2" xfId="14994" xr:uid="{00000000-0005-0000-0000-00006D3A0000}"/>
    <cellStyle name="Normal 5 3 2 4 5 2 3" xfId="14995" xr:uid="{00000000-0005-0000-0000-00006E3A0000}"/>
    <cellStyle name="Normal 5 3 2 4 5 3" xfId="14996" xr:uid="{00000000-0005-0000-0000-00006F3A0000}"/>
    <cellStyle name="Normal 5 3 2 4 5 3 2" xfId="14997" xr:uid="{00000000-0005-0000-0000-0000703A0000}"/>
    <cellStyle name="Normal 5 3 2 4 5 3 3" xfId="14998" xr:uid="{00000000-0005-0000-0000-0000713A0000}"/>
    <cellStyle name="Normal 5 3 2 4 5 4" xfId="14999" xr:uid="{00000000-0005-0000-0000-0000723A0000}"/>
    <cellStyle name="Normal 5 3 2 4 5 5" xfId="15000" xr:uid="{00000000-0005-0000-0000-0000733A0000}"/>
    <cellStyle name="Normal 5 3 2 4 6" xfId="15001" xr:uid="{00000000-0005-0000-0000-0000743A0000}"/>
    <cellStyle name="Normal 5 3 2 4 6 2" xfId="15002" xr:uid="{00000000-0005-0000-0000-0000753A0000}"/>
    <cellStyle name="Normal 5 3 2 4 6 3" xfId="15003" xr:uid="{00000000-0005-0000-0000-0000763A0000}"/>
    <cellStyle name="Normal 5 3 2 4 7" xfId="15004" xr:uid="{00000000-0005-0000-0000-0000773A0000}"/>
    <cellStyle name="Normal 5 3 2 4 7 2" xfId="15005" xr:uid="{00000000-0005-0000-0000-0000783A0000}"/>
    <cellStyle name="Normal 5 3 2 4 7 3" xfId="15006" xr:uid="{00000000-0005-0000-0000-0000793A0000}"/>
    <cellStyle name="Normal 5 3 2 4 8" xfId="15007" xr:uid="{00000000-0005-0000-0000-00007A3A0000}"/>
    <cellStyle name="Normal 5 3 2 4 9" xfId="15008" xr:uid="{00000000-0005-0000-0000-00007B3A0000}"/>
    <cellStyle name="Normal 5 3 2 5" xfId="15009" xr:uid="{00000000-0005-0000-0000-00007C3A0000}"/>
    <cellStyle name="Normal 5 3 2 5 2" xfId="15010" xr:uid="{00000000-0005-0000-0000-00007D3A0000}"/>
    <cellStyle name="Normal 5 3 2 5 2 2" xfId="15011" xr:uid="{00000000-0005-0000-0000-00007E3A0000}"/>
    <cellStyle name="Normal 5 3 2 5 2 2 2" xfId="15012" xr:uid="{00000000-0005-0000-0000-00007F3A0000}"/>
    <cellStyle name="Normal 5 3 2 5 2 2 2 2" xfId="15013" xr:uid="{00000000-0005-0000-0000-0000803A0000}"/>
    <cellStyle name="Normal 5 3 2 5 2 2 2 3" xfId="15014" xr:uid="{00000000-0005-0000-0000-0000813A0000}"/>
    <cellStyle name="Normal 5 3 2 5 2 2 3" xfId="15015" xr:uid="{00000000-0005-0000-0000-0000823A0000}"/>
    <cellStyle name="Normal 5 3 2 5 2 2 3 2" xfId="15016" xr:uid="{00000000-0005-0000-0000-0000833A0000}"/>
    <cellStyle name="Normal 5 3 2 5 2 2 3 3" xfId="15017" xr:uid="{00000000-0005-0000-0000-0000843A0000}"/>
    <cellStyle name="Normal 5 3 2 5 2 2 4" xfId="15018" xr:uid="{00000000-0005-0000-0000-0000853A0000}"/>
    <cellStyle name="Normal 5 3 2 5 2 2 5" xfId="15019" xr:uid="{00000000-0005-0000-0000-0000863A0000}"/>
    <cellStyle name="Normal 5 3 2 5 2 3" xfId="15020" xr:uid="{00000000-0005-0000-0000-0000873A0000}"/>
    <cellStyle name="Normal 5 3 2 5 2 3 2" xfId="15021" xr:uid="{00000000-0005-0000-0000-0000883A0000}"/>
    <cellStyle name="Normal 5 3 2 5 2 3 2 2" xfId="15022" xr:uid="{00000000-0005-0000-0000-0000893A0000}"/>
    <cellStyle name="Normal 5 3 2 5 2 3 2 3" xfId="15023" xr:uid="{00000000-0005-0000-0000-00008A3A0000}"/>
    <cellStyle name="Normal 5 3 2 5 2 3 3" xfId="15024" xr:uid="{00000000-0005-0000-0000-00008B3A0000}"/>
    <cellStyle name="Normal 5 3 2 5 2 3 3 2" xfId="15025" xr:uid="{00000000-0005-0000-0000-00008C3A0000}"/>
    <cellStyle name="Normal 5 3 2 5 2 3 3 3" xfId="15026" xr:uid="{00000000-0005-0000-0000-00008D3A0000}"/>
    <cellStyle name="Normal 5 3 2 5 2 3 4" xfId="15027" xr:uid="{00000000-0005-0000-0000-00008E3A0000}"/>
    <cellStyle name="Normal 5 3 2 5 2 3 5" xfId="15028" xr:uid="{00000000-0005-0000-0000-00008F3A0000}"/>
    <cellStyle name="Normal 5 3 2 5 2 4" xfId="15029" xr:uid="{00000000-0005-0000-0000-0000903A0000}"/>
    <cellStyle name="Normal 5 3 2 5 2 4 2" xfId="15030" xr:uid="{00000000-0005-0000-0000-0000913A0000}"/>
    <cellStyle name="Normal 5 3 2 5 2 4 3" xfId="15031" xr:uid="{00000000-0005-0000-0000-0000923A0000}"/>
    <cellStyle name="Normal 5 3 2 5 2 5" xfId="15032" xr:uid="{00000000-0005-0000-0000-0000933A0000}"/>
    <cellStyle name="Normal 5 3 2 5 2 5 2" xfId="15033" xr:uid="{00000000-0005-0000-0000-0000943A0000}"/>
    <cellStyle name="Normal 5 3 2 5 2 5 3" xfId="15034" xr:uid="{00000000-0005-0000-0000-0000953A0000}"/>
    <cellStyle name="Normal 5 3 2 5 2 6" xfId="15035" xr:uid="{00000000-0005-0000-0000-0000963A0000}"/>
    <cellStyle name="Normal 5 3 2 5 2 7" xfId="15036" xr:uid="{00000000-0005-0000-0000-0000973A0000}"/>
    <cellStyle name="Normal 5 3 2 5 3" xfId="15037" xr:uid="{00000000-0005-0000-0000-0000983A0000}"/>
    <cellStyle name="Normal 5 3 2 5 3 2" xfId="15038" xr:uid="{00000000-0005-0000-0000-0000993A0000}"/>
    <cellStyle name="Normal 5 3 2 5 3 2 2" xfId="15039" xr:uid="{00000000-0005-0000-0000-00009A3A0000}"/>
    <cellStyle name="Normal 5 3 2 5 3 2 3" xfId="15040" xr:uid="{00000000-0005-0000-0000-00009B3A0000}"/>
    <cellStyle name="Normal 5 3 2 5 3 3" xfId="15041" xr:uid="{00000000-0005-0000-0000-00009C3A0000}"/>
    <cellStyle name="Normal 5 3 2 5 3 3 2" xfId="15042" xr:uid="{00000000-0005-0000-0000-00009D3A0000}"/>
    <cellStyle name="Normal 5 3 2 5 3 3 3" xfId="15043" xr:uid="{00000000-0005-0000-0000-00009E3A0000}"/>
    <cellStyle name="Normal 5 3 2 5 3 4" xfId="15044" xr:uid="{00000000-0005-0000-0000-00009F3A0000}"/>
    <cellStyle name="Normal 5 3 2 5 3 5" xfId="15045" xr:uid="{00000000-0005-0000-0000-0000A03A0000}"/>
    <cellStyle name="Normal 5 3 2 5 4" xfId="15046" xr:uid="{00000000-0005-0000-0000-0000A13A0000}"/>
    <cellStyle name="Normal 5 3 2 5 4 2" xfId="15047" xr:uid="{00000000-0005-0000-0000-0000A23A0000}"/>
    <cellStyle name="Normal 5 3 2 5 4 2 2" xfId="15048" xr:uid="{00000000-0005-0000-0000-0000A33A0000}"/>
    <cellStyle name="Normal 5 3 2 5 4 2 3" xfId="15049" xr:uid="{00000000-0005-0000-0000-0000A43A0000}"/>
    <cellStyle name="Normal 5 3 2 5 4 3" xfId="15050" xr:uid="{00000000-0005-0000-0000-0000A53A0000}"/>
    <cellStyle name="Normal 5 3 2 5 4 3 2" xfId="15051" xr:uid="{00000000-0005-0000-0000-0000A63A0000}"/>
    <cellStyle name="Normal 5 3 2 5 4 3 3" xfId="15052" xr:uid="{00000000-0005-0000-0000-0000A73A0000}"/>
    <cellStyle name="Normal 5 3 2 5 4 4" xfId="15053" xr:uid="{00000000-0005-0000-0000-0000A83A0000}"/>
    <cellStyle name="Normal 5 3 2 5 4 5" xfId="15054" xr:uid="{00000000-0005-0000-0000-0000A93A0000}"/>
    <cellStyle name="Normal 5 3 2 5 5" xfId="15055" xr:uid="{00000000-0005-0000-0000-0000AA3A0000}"/>
    <cellStyle name="Normal 5 3 2 5 5 2" xfId="15056" xr:uid="{00000000-0005-0000-0000-0000AB3A0000}"/>
    <cellStyle name="Normal 5 3 2 5 5 3" xfId="15057" xr:uid="{00000000-0005-0000-0000-0000AC3A0000}"/>
    <cellStyle name="Normal 5 3 2 5 6" xfId="15058" xr:uid="{00000000-0005-0000-0000-0000AD3A0000}"/>
    <cellStyle name="Normal 5 3 2 5 6 2" xfId="15059" xr:uid="{00000000-0005-0000-0000-0000AE3A0000}"/>
    <cellStyle name="Normal 5 3 2 5 6 3" xfId="15060" xr:uid="{00000000-0005-0000-0000-0000AF3A0000}"/>
    <cellStyle name="Normal 5 3 2 5 7" xfId="15061" xr:uid="{00000000-0005-0000-0000-0000B03A0000}"/>
    <cellStyle name="Normal 5 3 2 5 8" xfId="15062" xr:uid="{00000000-0005-0000-0000-0000B13A0000}"/>
    <cellStyle name="Normal 5 3 2 6" xfId="15063" xr:uid="{00000000-0005-0000-0000-0000B23A0000}"/>
    <cellStyle name="Normal 5 3 2 6 2" xfId="15064" xr:uid="{00000000-0005-0000-0000-0000B33A0000}"/>
    <cellStyle name="Normal 5 3 2 6 2 2" xfId="15065" xr:uid="{00000000-0005-0000-0000-0000B43A0000}"/>
    <cellStyle name="Normal 5 3 2 6 2 2 2" xfId="15066" xr:uid="{00000000-0005-0000-0000-0000B53A0000}"/>
    <cellStyle name="Normal 5 3 2 6 2 2 3" xfId="15067" xr:uid="{00000000-0005-0000-0000-0000B63A0000}"/>
    <cellStyle name="Normal 5 3 2 6 2 3" xfId="15068" xr:uid="{00000000-0005-0000-0000-0000B73A0000}"/>
    <cellStyle name="Normal 5 3 2 6 2 3 2" xfId="15069" xr:uid="{00000000-0005-0000-0000-0000B83A0000}"/>
    <cellStyle name="Normal 5 3 2 6 2 3 3" xfId="15070" xr:uid="{00000000-0005-0000-0000-0000B93A0000}"/>
    <cellStyle name="Normal 5 3 2 6 2 4" xfId="15071" xr:uid="{00000000-0005-0000-0000-0000BA3A0000}"/>
    <cellStyle name="Normal 5 3 2 6 2 5" xfId="15072" xr:uid="{00000000-0005-0000-0000-0000BB3A0000}"/>
    <cellStyle name="Normal 5 3 2 6 3" xfId="15073" xr:uid="{00000000-0005-0000-0000-0000BC3A0000}"/>
    <cellStyle name="Normal 5 3 2 6 3 2" xfId="15074" xr:uid="{00000000-0005-0000-0000-0000BD3A0000}"/>
    <cellStyle name="Normal 5 3 2 6 3 2 2" xfId="15075" xr:uid="{00000000-0005-0000-0000-0000BE3A0000}"/>
    <cellStyle name="Normal 5 3 2 6 3 2 3" xfId="15076" xr:uid="{00000000-0005-0000-0000-0000BF3A0000}"/>
    <cellStyle name="Normal 5 3 2 6 3 3" xfId="15077" xr:uid="{00000000-0005-0000-0000-0000C03A0000}"/>
    <cellStyle name="Normal 5 3 2 6 3 3 2" xfId="15078" xr:uid="{00000000-0005-0000-0000-0000C13A0000}"/>
    <cellStyle name="Normal 5 3 2 6 3 3 3" xfId="15079" xr:uid="{00000000-0005-0000-0000-0000C23A0000}"/>
    <cellStyle name="Normal 5 3 2 6 3 4" xfId="15080" xr:uid="{00000000-0005-0000-0000-0000C33A0000}"/>
    <cellStyle name="Normal 5 3 2 6 3 5" xfId="15081" xr:uid="{00000000-0005-0000-0000-0000C43A0000}"/>
    <cellStyle name="Normal 5 3 2 6 4" xfId="15082" xr:uid="{00000000-0005-0000-0000-0000C53A0000}"/>
    <cellStyle name="Normal 5 3 2 6 4 2" xfId="15083" xr:uid="{00000000-0005-0000-0000-0000C63A0000}"/>
    <cellStyle name="Normal 5 3 2 6 4 3" xfId="15084" xr:uid="{00000000-0005-0000-0000-0000C73A0000}"/>
    <cellStyle name="Normal 5 3 2 6 5" xfId="15085" xr:uid="{00000000-0005-0000-0000-0000C83A0000}"/>
    <cellStyle name="Normal 5 3 2 6 5 2" xfId="15086" xr:uid="{00000000-0005-0000-0000-0000C93A0000}"/>
    <cellStyle name="Normal 5 3 2 6 5 3" xfId="15087" xr:uid="{00000000-0005-0000-0000-0000CA3A0000}"/>
    <cellStyle name="Normal 5 3 2 6 6" xfId="15088" xr:uid="{00000000-0005-0000-0000-0000CB3A0000}"/>
    <cellStyle name="Normal 5 3 2 6 7" xfId="15089" xr:uid="{00000000-0005-0000-0000-0000CC3A0000}"/>
    <cellStyle name="Normal 5 3 2 7" xfId="15090" xr:uid="{00000000-0005-0000-0000-0000CD3A0000}"/>
    <cellStyle name="Normal 5 3 2 7 2" xfId="15091" xr:uid="{00000000-0005-0000-0000-0000CE3A0000}"/>
    <cellStyle name="Normal 5 3 2 7 2 2" xfId="15092" xr:uid="{00000000-0005-0000-0000-0000CF3A0000}"/>
    <cellStyle name="Normal 5 3 2 7 2 3" xfId="15093" xr:uid="{00000000-0005-0000-0000-0000D03A0000}"/>
    <cellStyle name="Normal 5 3 2 7 3" xfId="15094" xr:uid="{00000000-0005-0000-0000-0000D13A0000}"/>
    <cellStyle name="Normal 5 3 2 7 3 2" xfId="15095" xr:uid="{00000000-0005-0000-0000-0000D23A0000}"/>
    <cellStyle name="Normal 5 3 2 7 3 3" xfId="15096" xr:uid="{00000000-0005-0000-0000-0000D33A0000}"/>
    <cellStyle name="Normal 5 3 2 7 4" xfId="15097" xr:uid="{00000000-0005-0000-0000-0000D43A0000}"/>
    <cellStyle name="Normal 5 3 2 7 5" xfId="15098" xr:uid="{00000000-0005-0000-0000-0000D53A0000}"/>
    <cellStyle name="Normal 5 3 2 8" xfId="15099" xr:uid="{00000000-0005-0000-0000-0000D63A0000}"/>
    <cellStyle name="Normal 5 3 2 8 2" xfId="15100" xr:uid="{00000000-0005-0000-0000-0000D73A0000}"/>
    <cellStyle name="Normal 5 3 2 8 2 2" xfId="15101" xr:uid="{00000000-0005-0000-0000-0000D83A0000}"/>
    <cellStyle name="Normal 5 3 2 8 2 3" xfId="15102" xr:uid="{00000000-0005-0000-0000-0000D93A0000}"/>
    <cellStyle name="Normal 5 3 2 8 3" xfId="15103" xr:uid="{00000000-0005-0000-0000-0000DA3A0000}"/>
    <cellStyle name="Normal 5 3 2 8 3 2" xfId="15104" xr:uid="{00000000-0005-0000-0000-0000DB3A0000}"/>
    <cellStyle name="Normal 5 3 2 8 3 3" xfId="15105" xr:uid="{00000000-0005-0000-0000-0000DC3A0000}"/>
    <cellStyle name="Normal 5 3 2 8 4" xfId="15106" xr:uid="{00000000-0005-0000-0000-0000DD3A0000}"/>
    <cellStyle name="Normal 5 3 2 8 5" xfId="15107" xr:uid="{00000000-0005-0000-0000-0000DE3A0000}"/>
    <cellStyle name="Normal 5 3 2 9" xfId="15108" xr:uid="{00000000-0005-0000-0000-0000DF3A0000}"/>
    <cellStyle name="Normal 5 3 2 9 2" xfId="15109" xr:uid="{00000000-0005-0000-0000-0000E03A0000}"/>
    <cellStyle name="Normal 5 3 2 9 3" xfId="15110" xr:uid="{00000000-0005-0000-0000-0000E13A0000}"/>
    <cellStyle name="Normal 5 3 3" xfId="15111" xr:uid="{00000000-0005-0000-0000-0000E23A0000}"/>
    <cellStyle name="Normal 5 3 3 10" xfId="15112" xr:uid="{00000000-0005-0000-0000-0000E33A0000}"/>
    <cellStyle name="Normal 5 3 3 10 2" xfId="15113" xr:uid="{00000000-0005-0000-0000-0000E43A0000}"/>
    <cellStyle name="Normal 5 3 3 10 3" xfId="15114" xr:uid="{00000000-0005-0000-0000-0000E53A0000}"/>
    <cellStyle name="Normal 5 3 3 11" xfId="15115" xr:uid="{00000000-0005-0000-0000-0000E63A0000}"/>
    <cellStyle name="Normal 5 3 3 12" xfId="15116" xr:uid="{00000000-0005-0000-0000-0000E73A0000}"/>
    <cellStyle name="Normal 5 3 3 2" xfId="15117" xr:uid="{00000000-0005-0000-0000-0000E83A0000}"/>
    <cellStyle name="Normal 5 3 3 2 10" xfId="15118" xr:uid="{00000000-0005-0000-0000-0000E93A0000}"/>
    <cellStyle name="Normal 5 3 3 2 2" xfId="15119" xr:uid="{00000000-0005-0000-0000-0000EA3A0000}"/>
    <cellStyle name="Normal 5 3 3 2 2 2" xfId="15120" xr:uid="{00000000-0005-0000-0000-0000EB3A0000}"/>
    <cellStyle name="Normal 5 3 3 2 2 2 2" xfId="15121" xr:uid="{00000000-0005-0000-0000-0000EC3A0000}"/>
    <cellStyle name="Normal 5 3 3 2 2 2 2 2" xfId="15122" xr:uid="{00000000-0005-0000-0000-0000ED3A0000}"/>
    <cellStyle name="Normal 5 3 3 2 2 2 2 2 2" xfId="15123" xr:uid="{00000000-0005-0000-0000-0000EE3A0000}"/>
    <cellStyle name="Normal 5 3 3 2 2 2 2 2 2 2" xfId="15124" xr:uid="{00000000-0005-0000-0000-0000EF3A0000}"/>
    <cellStyle name="Normal 5 3 3 2 2 2 2 2 2 3" xfId="15125" xr:uid="{00000000-0005-0000-0000-0000F03A0000}"/>
    <cellStyle name="Normal 5 3 3 2 2 2 2 2 3" xfId="15126" xr:uid="{00000000-0005-0000-0000-0000F13A0000}"/>
    <cellStyle name="Normal 5 3 3 2 2 2 2 2 3 2" xfId="15127" xr:uid="{00000000-0005-0000-0000-0000F23A0000}"/>
    <cellStyle name="Normal 5 3 3 2 2 2 2 2 3 3" xfId="15128" xr:uid="{00000000-0005-0000-0000-0000F33A0000}"/>
    <cellStyle name="Normal 5 3 3 2 2 2 2 2 4" xfId="15129" xr:uid="{00000000-0005-0000-0000-0000F43A0000}"/>
    <cellStyle name="Normal 5 3 3 2 2 2 2 2 5" xfId="15130" xr:uid="{00000000-0005-0000-0000-0000F53A0000}"/>
    <cellStyle name="Normal 5 3 3 2 2 2 2 3" xfId="15131" xr:uid="{00000000-0005-0000-0000-0000F63A0000}"/>
    <cellStyle name="Normal 5 3 3 2 2 2 2 3 2" xfId="15132" xr:uid="{00000000-0005-0000-0000-0000F73A0000}"/>
    <cellStyle name="Normal 5 3 3 2 2 2 2 3 2 2" xfId="15133" xr:uid="{00000000-0005-0000-0000-0000F83A0000}"/>
    <cellStyle name="Normal 5 3 3 2 2 2 2 3 2 3" xfId="15134" xr:uid="{00000000-0005-0000-0000-0000F93A0000}"/>
    <cellStyle name="Normal 5 3 3 2 2 2 2 3 3" xfId="15135" xr:uid="{00000000-0005-0000-0000-0000FA3A0000}"/>
    <cellStyle name="Normal 5 3 3 2 2 2 2 3 3 2" xfId="15136" xr:uid="{00000000-0005-0000-0000-0000FB3A0000}"/>
    <cellStyle name="Normal 5 3 3 2 2 2 2 3 3 3" xfId="15137" xr:uid="{00000000-0005-0000-0000-0000FC3A0000}"/>
    <cellStyle name="Normal 5 3 3 2 2 2 2 3 4" xfId="15138" xr:uid="{00000000-0005-0000-0000-0000FD3A0000}"/>
    <cellStyle name="Normal 5 3 3 2 2 2 2 3 5" xfId="15139" xr:uid="{00000000-0005-0000-0000-0000FE3A0000}"/>
    <cellStyle name="Normal 5 3 3 2 2 2 2 4" xfId="15140" xr:uid="{00000000-0005-0000-0000-0000FF3A0000}"/>
    <cellStyle name="Normal 5 3 3 2 2 2 2 4 2" xfId="15141" xr:uid="{00000000-0005-0000-0000-0000003B0000}"/>
    <cellStyle name="Normal 5 3 3 2 2 2 2 4 3" xfId="15142" xr:uid="{00000000-0005-0000-0000-0000013B0000}"/>
    <cellStyle name="Normal 5 3 3 2 2 2 2 5" xfId="15143" xr:uid="{00000000-0005-0000-0000-0000023B0000}"/>
    <cellStyle name="Normal 5 3 3 2 2 2 2 5 2" xfId="15144" xr:uid="{00000000-0005-0000-0000-0000033B0000}"/>
    <cellStyle name="Normal 5 3 3 2 2 2 2 5 3" xfId="15145" xr:uid="{00000000-0005-0000-0000-0000043B0000}"/>
    <cellStyle name="Normal 5 3 3 2 2 2 2 6" xfId="15146" xr:uid="{00000000-0005-0000-0000-0000053B0000}"/>
    <cellStyle name="Normal 5 3 3 2 2 2 2 7" xfId="15147" xr:uid="{00000000-0005-0000-0000-0000063B0000}"/>
    <cellStyle name="Normal 5 3 3 2 2 2 3" xfId="15148" xr:uid="{00000000-0005-0000-0000-0000073B0000}"/>
    <cellStyle name="Normal 5 3 3 2 2 2 3 2" xfId="15149" xr:uid="{00000000-0005-0000-0000-0000083B0000}"/>
    <cellStyle name="Normal 5 3 3 2 2 2 3 2 2" xfId="15150" xr:uid="{00000000-0005-0000-0000-0000093B0000}"/>
    <cellStyle name="Normal 5 3 3 2 2 2 3 2 3" xfId="15151" xr:uid="{00000000-0005-0000-0000-00000A3B0000}"/>
    <cellStyle name="Normal 5 3 3 2 2 2 3 3" xfId="15152" xr:uid="{00000000-0005-0000-0000-00000B3B0000}"/>
    <cellStyle name="Normal 5 3 3 2 2 2 3 3 2" xfId="15153" xr:uid="{00000000-0005-0000-0000-00000C3B0000}"/>
    <cellStyle name="Normal 5 3 3 2 2 2 3 3 3" xfId="15154" xr:uid="{00000000-0005-0000-0000-00000D3B0000}"/>
    <cellStyle name="Normal 5 3 3 2 2 2 3 4" xfId="15155" xr:uid="{00000000-0005-0000-0000-00000E3B0000}"/>
    <cellStyle name="Normal 5 3 3 2 2 2 3 5" xfId="15156" xr:uid="{00000000-0005-0000-0000-00000F3B0000}"/>
    <cellStyle name="Normal 5 3 3 2 2 2 4" xfId="15157" xr:uid="{00000000-0005-0000-0000-0000103B0000}"/>
    <cellStyle name="Normal 5 3 3 2 2 2 4 2" xfId="15158" xr:uid="{00000000-0005-0000-0000-0000113B0000}"/>
    <cellStyle name="Normal 5 3 3 2 2 2 4 2 2" xfId="15159" xr:uid="{00000000-0005-0000-0000-0000123B0000}"/>
    <cellStyle name="Normal 5 3 3 2 2 2 4 2 3" xfId="15160" xr:uid="{00000000-0005-0000-0000-0000133B0000}"/>
    <cellStyle name="Normal 5 3 3 2 2 2 4 3" xfId="15161" xr:uid="{00000000-0005-0000-0000-0000143B0000}"/>
    <cellStyle name="Normal 5 3 3 2 2 2 4 3 2" xfId="15162" xr:uid="{00000000-0005-0000-0000-0000153B0000}"/>
    <cellStyle name="Normal 5 3 3 2 2 2 4 3 3" xfId="15163" xr:uid="{00000000-0005-0000-0000-0000163B0000}"/>
    <cellStyle name="Normal 5 3 3 2 2 2 4 4" xfId="15164" xr:uid="{00000000-0005-0000-0000-0000173B0000}"/>
    <cellStyle name="Normal 5 3 3 2 2 2 4 5" xfId="15165" xr:uid="{00000000-0005-0000-0000-0000183B0000}"/>
    <cellStyle name="Normal 5 3 3 2 2 2 5" xfId="15166" xr:uid="{00000000-0005-0000-0000-0000193B0000}"/>
    <cellStyle name="Normal 5 3 3 2 2 2 5 2" xfId="15167" xr:uid="{00000000-0005-0000-0000-00001A3B0000}"/>
    <cellStyle name="Normal 5 3 3 2 2 2 5 3" xfId="15168" xr:uid="{00000000-0005-0000-0000-00001B3B0000}"/>
    <cellStyle name="Normal 5 3 3 2 2 2 6" xfId="15169" xr:uid="{00000000-0005-0000-0000-00001C3B0000}"/>
    <cellStyle name="Normal 5 3 3 2 2 2 6 2" xfId="15170" xr:uid="{00000000-0005-0000-0000-00001D3B0000}"/>
    <cellStyle name="Normal 5 3 3 2 2 2 6 3" xfId="15171" xr:uid="{00000000-0005-0000-0000-00001E3B0000}"/>
    <cellStyle name="Normal 5 3 3 2 2 2 7" xfId="15172" xr:uid="{00000000-0005-0000-0000-00001F3B0000}"/>
    <cellStyle name="Normal 5 3 3 2 2 2 8" xfId="15173" xr:uid="{00000000-0005-0000-0000-0000203B0000}"/>
    <cellStyle name="Normal 5 3 3 2 2 3" xfId="15174" xr:uid="{00000000-0005-0000-0000-0000213B0000}"/>
    <cellStyle name="Normal 5 3 3 2 2 3 2" xfId="15175" xr:uid="{00000000-0005-0000-0000-0000223B0000}"/>
    <cellStyle name="Normal 5 3 3 2 2 3 2 2" xfId="15176" xr:uid="{00000000-0005-0000-0000-0000233B0000}"/>
    <cellStyle name="Normal 5 3 3 2 2 3 2 2 2" xfId="15177" xr:uid="{00000000-0005-0000-0000-0000243B0000}"/>
    <cellStyle name="Normal 5 3 3 2 2 3 2 2 3" xfId="15178" xr:uid="{00000000-0005-0000-0000-0000253B0000}"/>
    <cellStyle name="Normal 5 3 3 2 2 3 2 3" xfId="15179" xr:uid="{00000000-0005-0000-0000-0000263B0000}"/>
    <cellStyle name="Normal 5 3 3 2 2 3 2 3 2" xfId="15180" xr:uid="{00000000-0005-0000-0000-0000273B0000}"/>
    <cellStyle name="Normal 5 3 3 2 2 3 2 3 3" xfId="15181" xr:uid="{00000000-0005-0000-0000-0000283B0000}"/>
    <cellStyle name="Normal 5 3 3 2 2 3 2 4" xfId="15182" xr:uid="{00000000-0005-0000-0000-0000293B0000}"/>
    <cellStyle name="Normal 5 3 3 2 2 3 2 5" xfId="15183" xr:uid="{00000000-0005-0000-0000-00002A3B0000}"/>
    <cellStyle name="Normal 5 3 3 2 2 3 3" xfId="15184" xr:uid="{00000000-0005-0000-0000-00002B3B0000}"/>
    <cellStyle name="Normal 5 3 3 2 2 3 3 2" xfId="15185" xr:uid="{00000000-0005-0000-0000-00002C3B0000}"/>
    <cellStyle name="Normal 5 3 3 2 2 3 3 2 2" xfId="15186" xr:uid="{00000000-0005-0000-0000-00002D3B0000}"/>
    <cellStyle name="Normal 5 3 3 2 2 3 3 2 3" xfId="15187" xr:uid="{00000000-0005-0000-0000-00002E3B0000}"/>
    <cellStyle name="Normal 5 3 3 2 2 3 3 3" xfId="15188" xr:uid="{00000000-0005-0000-0000-00002F3B0000}"/>
    <cellStyle name="Normal 5 3 3 2 2 3 3 3 2" xfId="15189" xr:uid="{00000000-0005-0000-0000-0000303B0000}"/>
    <cellStyle name="Normal 5 3 3 2 2 3 3 3 3" xfId="15190" xr:uid="{00000000-0005-0000-0000-0000313B0000}"/>
    <cellStyle name="Normal 5 3 3 2 2 3 3 4" xfId="15191" xr:uid="{00000000-0005-0000-0000-0000323B0000}"/>
    <cellStyle name="Normal 5 3 3 2 2 3 3 5" xfId="15192" xr:uid="{00000000-0005-0000-0000-0000333B0000}"/>
    <cellStyle name="Normal 5 3 3 2 2 3 4" xfId="15193" xr:uid="{00000000-0005-0000-0000-0000343B0000}"/>
    <cellStyle name="Normal 5 3 3 2 2 3 4 2" xfId="15194" xr:uid="{00000000-0005-0000-0000-0000353B0000}"/>
    <cellStyle name="Normal 5 3 3 2 2 3 4 3" xfId="15195" xr:uid="{00000000-0005-0000-0000-0000363B0000}"/>
    <cellStyle name="Normal 5 3 3 2 2 3 5" xfId="15196" xr:uid="{00000000-0005-0000-0000-0000373B0000}"/>
    <cellStyle name="Normal 5 3 3 2 2 3 5 2" xfId="15197" xr:uid="{00000000-0005-0000-0000-0000383B0000}"/>
    <cellStyle name="Normal 5 3 3 2 2 3 5 3" xfId="15198" xr:uid="{00000000-0005-0000-0000-0000393B0000}"/>
    <cellStyle name="Normal 5 3 3 2 2 3 6" xfId="15199" xr:uid="{00000000-0005-0000-0000-00003A3B0000}"/>
    <cellStyle name="Normal 5 3 3 2 2 3 7" xfId="15200" xr:uid="{00000000-0005-0000-0000-00003B3B0000}"/>
    <cellStyle name="Normal 5 3 3 2 2 4" xfId="15201" xr:uid="{00000000-0005-0000-0000-00003C3B0000}"/>
    <cellStyle name="Normal 5 3 3 2 2 4 2" xfId="15202" xr:uid="{00000000-0005-0000-0000-00003D3B0000}"/>
    <cellStyle name="Normal 5 3 3 2 2 4 2 2" xfId="15203" xr:uid="{00000000-0005-0000-0000-00003E3B0000}"/>
    <cellStyle name="Normal 5 3 3 2 2 4 2 3" xfId="15204" xr:uid="{00000000-0005-0000-0000-00003F3B0000}"/>
    <cellStyle name="Normal 5 3 3 2 2 4 3" xfId="15205" xr:uid="{00000000-0005-0000-0000-0000403B0000}"/>
    <cellStyle name="Normal 5 3 3 2 2 4 3 2" xfId="15206" xr:uid="{00000000-0005-0000-0000-0000413B0000}"/>
    <cellStyle name="Normal 5 3 3 2 2 4 3 3" xfId="15207" xr:uid="{00000000-0005-0000-0000-0000423B0000}"/>
    <cellStyle name="Normal 5 3 3 2 2 4 4" xfId="15208" xr:uid="{00000000-0005-0000-0000-0000433B0000}"/>
    <cellStyle name="Normal 5 3 3 2 2 4 5" xfId="15209" xr:uid="{00000000-0005-0000-0000-0000443B0000}"/>
    <cellStyle name="Normal 5 3 3 2 2 5" xfId="15210" xr:uid="{00000000-0005-0000-0000-0000453B0000}"/>
    <cellStyle name="Normal 5 3 3 2 2 5 2" xfId="15211" xr:uid="{00000000-0005-0000-0000-0000463B0000}"/>
    <cellStyle name="Normal 5 3 3 2 2 5 2 2" xfId="15212" xr:uid="{00000000-0005-0000-0000-0000473B0000}"/>
    <cellStyle name="Normal 5 3 3 2 2 5 2 3" xfId="15213" xr:uid="{00000000-0005-0000-0000-0000483B0000}"/>
    <cellStyle name="Normal 5 3 3 2 2 5 3" xfId="15214" xr:uid="{00000000-0005-0000-0000-0000493B0000}"/>
    <cellStyle name="Normal 5 3 3 2 2 5 3 2" xfId="15215" xr:uid="{00000000-0005-0000-0000-00004A3B0000}"/>
    <cellStyle name="Normal 5 3 3 2 2 5 3 3" xfId="15216" xr:uid="{00000000-0005-0000-0000-00004B3B0000}"/>
    <cellStyle name="Normal 5 3 3 2 2 5 4" xfId="15217" xr:uid="{00000000-0005-0000-0000-00004C3B0000}"/>
    <cellStyle name="Normal 5 3 3 2 2 5 5" xfId="15218" xr:uid="{00000000-0005-0000-0000-00004D3B0000}"/>
    <cellStyle name="Normal 5 3 3 2 2 6" xfId="15219" xr:uid="{00000000-0005-0000-0000-00004E3B0000}"/>
    <cellStyle name="Normal 5 3 3 2 2 6 2" xfId="15220" xr:uid="{00000000-0005-0000-0000-00004F3B0000}"/>
    <cellStyle name="Normal 5 3 3 2 2 6 3" xfId="15221" xr:uid="{00000000-0005-0000-0000-0000503B0000}"/>
    <cellStyle name="Normal 5 3 3 2 2 7" xfId="15222" xr:uid="{00000000-0005-0000-0000-0000513B0000}"/>
    <cellStyle name="Normal 5 3 3 2 2 7 2" xfId="15223" xr:uid="{00000000-0005-0000-0000-0000523B0000}"/>
    <cellStyle name="Normal 5 3 3 2 2 7 3" xfId="15224" xr:uid="{00000000-0005-0000-0000-0000533B0000}"/>
    <cellStyle name="Normal 5 3 3 2 2 8" xfId="15225" xr:uid="{00000000-0005-0000-0000-0000543B0000}"/>
    <cellStyle name="Normal 5 3 3 2 2 9" xfId="15226" xr:uid="{00000000-0005-0000-0000-0000553B0000}"/>
    <cellStyle name="Normal 5 3 3 2 3" xfId="15227" xr:uid="{00000000-0005-0000-0000-0000563B0000}"/>
    <cellStyle name="Normal 5 3 3 2 3 2" xfId="15228" xr:uid="{00000000-0005-0000-0000-0000573B0000}"/>
    <cellStyle name="Normal 5 3 3 2 3 2 2" xfId="15229" xr:uid="{00000000-0005-0000-0000-0000583B0000}"/>
    <cellStyle name="Normal 5 3 3 2 3 2 2 2" xfId="15230" xr:uid="{00000000-0005-0000-0000-0000593B0000}"/>
    <cellStyle name="Normal 5 3 3 2 3 2 2 2 2" xfId="15231" xr:uid="{00000000-0005-0000-0000-00005A3B0000}"/>
    <cellStyle name="Normal 5 3 3 2 3 2 2 2 3" xfId="15232" xr:uid="{00000000-0005-0000-0000-00005B3B0000}"/>
    <cellStyle name="Normal 5 3 3 2 3 2 2 3" xfId="15233" xr:uid="{00000000-0005-0000-0000-00005C3B0000}"/>
    <cellStyle name="Normal 5 3 3 2 3 2 2 3 2" xfId="15234" xr:uid="{00000000-0005-0000-0000-00005D3B0000}"/>
    <cellStyle name="Normal 5 3 3 2 3 2 2 3 3" xfId="15235" xr:uid="{00000000-0005-0000-0000-00005E3B0000}"/>
    <cellStyle name="Normal 5 3 3 2 3 2 2 4" xfId="15236" xr:uid="{00000000-0005-0000-0000-00005F3B0000}"/>
    <cellStyle name="Normal 5 3 3 2 3 2 2 5" xfId="15237" xr:uid="{00000000-0005-0000-0000-0000603B0000}"/>
    <cellStyle name="Normal 5 3 3 2 3 2 3" xfId="15238" xr:uid="{00000000-0005-0000-0000-0000613B0000}"/>
    <cellStyle name="Normal 5 3 3 2 3 2 3 2" xfId="15239" xr:uid="{00000000-0005-0000-0000-0000623B0000}"/>
    <cellStyle name="Normal 5 3 3 2 3 2 3 2 2" xfId="15240" xr:uid="{00000000-0005-0000-0000-0000633B0000}"/>
    <cellStyle name="Normal 5 3 3 2 3 2 3 2 3" xfId="15241" xr:uid="{00000000-0005-0000-0000-0000643B0000}"/>
    <cellStyle name="Normal 5 3 3 2 3 2 3 3" xfId="15242" xr:uid="{00000000-0005-0000-0000-0000653B0000}"/>
    <cellStyle name="Normal 5 3 3 2 3 2 3 3 2" xfId="15243" xr:uid="{00000000-0005-0000-0000-0000663B0000}"/>
    <cellStyle name="Normal 5 3 3 2 3 2 3 3 3" xfId="15244" xr:uid="{00000000-0005-0000-0000-0000673B0000}"/>
    <cellStyle name="Normal 5 3 3 2 3 2 3 4" xfId="15245" xr:uid="{00000000-0005-0000-0000-0000683B0000}"/>
    <cellStyle name="Normal 5 3 3 2 3 2 3 5" xfId="15246" xr:uid="{00000000-0005-0000-0000-0000693B0000}"/>
    <cellStyle name="Normal 5 3 3 2 3 2 4" xfId="15247" xr:uid="{00000000-0005-0000-0000-00006A3B0000}"/>
    <cellStyle name="Normal 5 3 3 2 3 2 4 2" xfId="15248" xr:uid="{00000000-0005-0000-0000-00006B3B0000}"/>
    <cellStyle name="Normal 5 3 3 2 3 2 4 3" xfId="15249" xr:uid="{00000000-0005-0000-0000-00006C3B0000}"/>
    <cellStyle name="Normal 5 3 3 2 3 2 5" xfId="15250" xr:uid="{00000000-0005-0000-0000-00006D3B0000}"/>
    <cellStyle name="Normal 5 3 3 2 3 2 5 2" xfId="15251" xr:uid="{00000000-0005-0000-0000-00006E3B0000}"/>
    <cellStyle name="Normal 5 3 3 2 3 2 5 3" xfId="15252" xr:uid="{00000000-0005-0000-0000-00006F3B0000}"/>
    <cellStyle name="Normal 5 3 3 2 3 2 6" xfId="15253" xr:uid="{00000000-0005-0000-0000-0000703B0000}"/>
    <cellStyle name="Normal 5 3 3 2 3 2 7" xfId="15254" xr:uid="{00000000-0005-0000-0000-0000713B0000}"/>
    <cellStyle name="Normal 5 3 3 2 3 3" xfId="15255" xr:uid="{00000000-0005-0000-0000-0000723B0000}"/>
    <cellStyle name="Normal 5 3 3 2 3 3 2" xfId="15256" xr:uid="{00000000-0005-0000-0000-0000733B0000}"/>
    <cellStyle name="Normal 5 3 3 2 3 3 2 2" xfId="15257" xr:uid="{00000000-0005-0000-0000-0000743B0000}"/>
    <cellStyle name="Normal 5 3 3 2 3 3 2 3" xfId="15258" xr:uid="{00000000-0005-0000-0000-0000753B0000}"/>
    <cellStyle name="Normal 5 3 3 2 3 3 3" xfId="15259" xr:uid="{00000000-0005-0000-0000-0000763B0000}"/>
    <cellStyle name="Normal 5 3 3 2 3 3 3 2" xfId="15260" xr:uid="{00000000-0005-0000-0000-0000773B0000}"/>
    <cellStyle name="Normal 5 3 3 2 3 3 3 3" xfId="15261" xr:uid="{00000000-0005-0000-0000-0000783B0000}"/>
    <cellStyle name="Normal 5 3 3 2 3 3 4" xfId="15262" xr:uid="{00000000-0005-0000-0000-0000793B0000}"/>
    <cellStyle name="Normal 5 3 3 2 3 3 5" xfId="15263" xr:uid="{00000000-0005-0000-0000-00007A3B0000}"/>
    <cellStyle name="Normal 5 3 3 2 3 4" xfId="15264" xr:uid="{00000000-0005-0000-0000-00007B3B0000}"/>
    <cellStyle name="Normal 5 3 3 2 3 4 2" xfId="15265" xr:uid="{00000000-0005-0000-0000-00007C3B0000}"/>
    <cellStyle name="Normal 5 3 3 2 3 4 2 2" xfId="15266" xr:uid="{00000000-0005-0000-0000-00007D3B0000}"/>
    <cellStyle name="Normal 5 3 3 2 3 4 2 3" xfId="15267" xr:uid="{00000000-0005-0000-0000-00007E3B0000}"/>
    <cellStyle name="Normal 5 3 3 2 3 4 3" xfId="15268" xr:uid="{00000000-0005-0000-0000-00007F3B0000}"/>
    <cellStyle name="Normal 5 3 3 2 3 4 3 2" xfId="15269" xr:uid="{00000000-0005-0000-0000-0000803B0000}"/>
    <cellStyle name="Normal 5 3 3 2 3 4 3 3" xfId="15270" xr:uid="{00000000-0005-0000-0000-0000813B0000}"/>
    <cellStyle name="Normal 5 3 3 2 3 4 4" xfId="15271" xr:uid="{00000000-0005-0000-0000-0000823B0000}"/>
    <cellStyle name="Normal 5 3 3 2 3 4 5" xfId="15272" xr:uid="{00000000-0005-0000-0000-0000833B0000}"/>
    <cellStyle name="Normal 5 3 3 2 3 5" xfId="15273" xr:uid="{00000000-0005-0000-0000-0000843B0000}"/>
    <cellStyle name="Normal 5 3 3 2 3 5 2" xfId="15274" xr:uid="{00000000-0005-0000-0000-0000853B0000}"/>
    <cellStyle name="Normal 5 3 3 2 3 5 3" xfId="15275" xr:uid="{00000000-0005-0000-0000-0000863B0000}"/>
    <cellStyle name="Normal 5 3 3 2 3 6" xfId="15276" xr:uid="{00000000-0005-0000-0000-0000873B0000}"/>
    <cellStyle name="Normal 5 3 3 2 3 6 2" xfId="15277" xr:uid="{00000000-0005-0000-0000-0000883B0000}"/>
    <cellStyle name="Normal 5 3 3 2 3 6 3" xfId="15278" xr:uid="{00000000-0005-0000-0000-0000893B0000}"/>
    <cellStyle name="Normal 5 3 3 2 3 7" xfId="15279" xr:uid="{00000000-0005-0000-0000-00008A3B0000}"/>
    <cellStyle name="Normal 5 3 3 2 3 8" xfId="15280" xr:uid="{00000000-0005-0000-0000-00008B3B0000}"/>
    <cellStyle name="Normal 5 3 3 2 4" xfId="15281" xr:uid="{00000000-0005-0000-0000-00008C3B0000}"/>
    <cellStyle name="Normal 5 3 3 2 4 2" xfId="15282" xr:uid="{00000000-0005-0000-0000-00008D3B0000}"/>
    <cellStyle name="Normal 5 3 3 2 4 2 2" xfId="15283" xr:uid="{00000000-0005-0000-0000-00008E3B0000}"/>
    <cellStyle name="Normal 5 3 3 2 4 2 2 2" xfId="15284" xr:uid="{00000000-0005-0000-0000-00008F3B0000}"/>
    <cellStyle name="Normal 5 3 3 2 4 2 2 3" xfId="15285" xr:uid="{00000000-0005-0000-0000-0000903B0000}"/>
    <cellStyle name="Normal 5 3 3 2 4 2 3" xfId="15286" xr:uid="{00000000-0005-0000-0000-0000913B0000}"/>
    <cellStyle name="Normal 5 3 3 2 4 2 3 2" xfId="15287" xr:uid="{00000000-0005-0000-0000-0000923B0000}"/>
    <cellStyle name="Normal 5 3 3 2 4 2 3 3" xfId="15288" xr:uid="{00000000-0005-0000-0000-0000933B0000}"/>
    <cellStyle name="Normal 5 3 3 2 4 2 4" xfId="15289" xr:uid="{00000000-0005-0000-0000-0000943B0000}"/>
    <cellStyle name="Normal 5 3 3 2 4 2 5" xfId="15290" xr:uid="{00000000-0005-0000-0000-0000953B0000}"/>
    <cellStyle name="Normal 5 3 3 2 4 3" xfId="15291" xr:uid="{00000000-0005-0000-0000-0000963B0000}"/>
    <cellStyle name="Normal 5 3 3 2 4 3 2" xfId="15292" xr:uid="{00000000-0005-0000-0000-0000973B0000}"/>
    <cellStyle name="Normal 5 3 3 2 4 3 2 2" xfId="15293" xr:uid="{00000000-0005-0000-0000-0000983B0000}"/>
    <cellStyle name="Normal 5 3 3 2 4 3 2 3" xfId="15294" xr:uid="{00000000-0005-0000-0000-0000993B0000}"/>
    <cellStyle name="Normal 5 3 3 2 4 3 3" xfId="15295" xr:uid="{00000000-0005-0000-0000-00009A3B0000}"/>
    <cellStyle name="Normal 5 3 3 2 4 3 3 2" xfId="15296" xr:uid="{00000000-0005-0000-0000-00009B3B0000}"/>
    <cellStyle name="Normal 5 3 3 2 4 3 3 3" xfId="15297" xr:uid="{00000000-0005-0000-0000-00009C3B0000}"/>
    <cellStyle name="Normal 5 3 3 2 4 3 4" xfId="15298" xr:uid="{00000000-0005-0000-0000-00009D3B0000}"/>
    <cellStyle name="Normal 5 3 3 2 4 3 5" xfId="15299" xr:uid="{00000000-0005-0000-0000-00009E3B0000}"/>
    <cellStyle name="Normal 5 3 3 2 4 4" xfId="15300" xr:uid="{00000000-0005-0000-0000-00009F3B0000}"/>
    <cellStyle name="Normal 5 3 3 2 4 4 2" xfId="15301" xr:uid="{00000000-0005-0000-0000-0000A03B0000}"/>
    <cellStyle name="Normal 5 3 3 2 4 4 3" xfId="15302" xr:uid="{00000000-0005-0000-0000-0000A13B0000}"/>
    <cellStyle name="Normal 5 3 3 2 4 5" xfId="15303" xr:uid="{00000000-0005-0000-0000-0000A23B0000}"/>
    <cellStyle name="Normal 5 3 3 2 4 5 2" xfId="15304" xr:uid="{00000000-0005-0000-0000-0000A33B0000}"/>
    <cellStyle name="Normal 5 3 3 2 4 5 3" xfId="15305" xr:uid="{00000000-0005-0000-0000-0000A43B0000}"/>
    <cellStyle name="Normal 5 3 3 2 4 6" xfId="15306" xr:uid="{00000000-0005-0000-0000-0000A53B0000}"/>
    <cellStyle name="Normal 5 3 3 2 4 7" xfId="15307" xr:uid="{00000000-0005-0000-0000-0000A63B0000}"/>
    <cellStyle name="Normal 5 3 3 2 5" xfId="15308" xr:uid="{00000000-0005-0000-0000-0000A73B0000}"/>
    <cellStyle name="Normal 5 3 3 2 5 2" xfId="15309" xr:uid="{00000000-0005-0000-0000-0000A83B0000}"/>
    <cellStyle name="Normal 5 3 3 2 5 2 2" xfId="15310" xr:uid="{00000000-0005-0000-0000-0000A93B0000}"/>
    <cellStyle name="Normal 5 3 3 2 5 2 3" xfId="15311" xr:uid="{00000000-0005-0000-0000-0000AA3B0000}"/>
    <cellStyle name="Normal 5 3 3 2 5 3" xfId="15312" xr:uid="{00000000-0005-0000-0000-0000AB3B0000}"/>
    <cellStyle name="Normal 5 3 3 2 5 3 2" xfId="15313" xr:uid="{00000000-0005-0000-0000-0000AC3B0000}"/>
    <cellStyle name="Normal 5 3 3 2 5 3 3" xfId="15314" xr:uid="{00000000-0005-0000-0000-0000AD3B0000}"/>
    <cellStyle name="Normal 5 3 3 2 5 4" xfId="15315" xr:uid="{00000000-0005-0000-0000-0000AE3B0000}"/>
    <cellStyle name="Normal 5 3 3 2 5 5" xfId="15316" xr:uid="{00000000-0005-0000-0000-0000AF3B0000}"/>
    <cellStyle name="Normal 5 3 3 2 6" xfId="15317" xr:uid="{00000000-0005-0000-0000-0000B03B0000}"/>
    <cellStyle name="Normal 5 3 3 2 6 2" xfId="15318" xr:uid="{00000000-0005-0000-0000-0000B13B0000}"/>
    <cellStyle name="Normal 5 3 3 2 6 2 2" xfId="15319" xr:uid="{00000000-0005-0000-0000-0000B23B0000}"/>
    <cellStyle name="Normal 5 3 3 2 6 2 3" xfId="15320" xr:uid="{00000000-0005-0000-0000-0000B33B0000}"/>
    <cellStyle name="Normal 5 3 3 2 6 3" xfId="15321" xr:uid="{00000000-0005-0000-0000-0000B43B0000}"/>
    <cellStyle name="Normal 5 3 3 2 6 3 2" xfId="15322" xr:uid="{00000000-0005-0000-0000-0000B53B0000}"/>
    <cellStyle name="Normal 5 3 3 2 6 3 3" xfId="15323" xr:uid="{00000000-0005-0000-0000-0000B63B0000}"/>
    <cellStyle name="Normal 5 3 3 2 6 4" xfId="15324" xr:uid="{00000000-0005-0000-0000-0000B73B0000}"/>
    <cellStyle name="Normal 5 3 3 2 6 5" xfId="15325" xr:uid="{00000000-0005-0000-0000-0000B83B0000}"/>
    <cellStyle name="Normal 5 3 3 2 7" xfId="15326" xr:uid="{00000000-0005-0000-0000-0000B93B0000}"/>
    <cellStyle name="Normal 5 3 3 2 7 2" xfId="15327" xr:uid="{00000000-0005-0000-0000-0000BA3B0000}"/>
    <cellStyle name="Normal 5 3 3 2 7 3" xfId="15328" xr:uid="{00000000-0005-0000-0000-0000BB3B0000}"/>
    <cellStyle name="Normal 5 3 3 2 8" xfId="15329" xr:uid="{00000000-0005-0000-0000-0000BC3B0000}"/>
    <cellStyle name="Normal 5 3 3 2 8 2" xfId="15330" xr:uid="{00000000-0005-0000-0000-0000BD3B0000}"/>
    <cellStyle name="Normal 5 3 3 2 8 3" xfId="15331" xr:uid="{00000000-0005-0000-0000-0000BE3B0000}"/>
    <cellStyle name="Normal 5 3 3 2 9" xfId="15332" xr:uid="{00000000-0005-0000-0000-0000BF3B0000}"/>
    <cellStyle name="Normal 5 3 3 3" xfId="15333" xr:uid="{00000000-0005-0000-0000-0000C03B0000}"/>
    <cellStyle name="Normal 5 3 3 3 2" xfId="15334" xr:uid="{00000000-0005-0000-0000-0000C13B0000}"/>
    <cellStyle name="Normal 5 3 3 3 2 2" xfId="15335" xr:uid="{00000000-0005-0000-0000-0000C23B0000}"/>
    <cellStyle name="Normal 5 3 3 3 2 2 2" xfId="15336" xr:uid="{00000000-0005-0000-0000-0000C33B0000}"/>
    <cellStyle name="Normal 5 3 3 3 2 2 2 2" xfId="15337" xr:uid="{00000000-0005-0000-0000-0000C43B0000}"/>
    <cellStyle name="Normal 5 3 3 3 2 2 2 2 2" xfId="15338" xr:uid="{00000000-0005-0000-0000-0000C53B0000}"/>
    <cellStyle name="Normal 5 3 3 3 2 2 2 2 3" xfId="15339" xr:uid="{00000000-0005-0000-0000-0000C63B0000}"/>
    <cellStyle name="Normal 5 3 3 3 2 2 2 3" xfId="15340" xr:uid="{00000000-0005-0000-0000-0000C73B0000}"/>
    <cellStyle name="Normal 5 3 3 3 2 2 2 3 2" xfId="15341" xr:uid="{00000000-0005-0000-0000-0000C83B0000}"/>
    <cellStyle name="Normal 5 3 3 3 2 2 2 3 3" xfId="15342" xr:uid="{00000000-0005-0000-0000-0000C93B0000}"/>
    <cellStyle name="Normal 5 3 3 3 2 2 2 4" xfId="15343" xr:uid="{00000000-0005-0000-0000-0000CA3B0000}"/>
    <cellStyle name="Normal 5 3 3 3 2 2 2 5" xfId="15344" xr:uid="{00000000-0005-0000-0000-0000CB3B0000}"/>
    <cellStyle name="Normal 5 3 3 3 2 2 3" xfId="15345" xr:uid="{00000000-0005-0000-0000-0000CC3B0000}"/>
    <cellStyle name="Normal 5 3 3 3 2 2 3 2" xfId="15346" xr:uid="{00000000-0005-0000-0000-0000CD3B0000}"/>
    <cellStyle name="Normal 5 3 3 3 2 2 3 2 2" xfId="15347" xr:uid="{00000000-0005-0000-0000-0000CE3B0000}"/>
    <cellStyle name="Normal 5 3 3 3 2 2 3 2 3" xfId="15348" xr:uid="{00000000-0005-0000-0000-0000CF3B0000}"/>
    <cellStyle name="Normal 5 3 3 3 2 2 3 3" xfId="15349" xr:uid="{00000000-0005-0000-0000-0000D03B0000}"/>
    <cellStyle name="Normal 5 3 3 3 2 2 3 3 2" xfId="15350" xr:uid="{00000000-0005-0000-0000-0000D13B0000}"/>
    <cellStyle name="Normal 5 3 3 3 2 2 3 3 3" xfId="15351" xr:uid="{00000000-0005-0000-0000-0000D23B0000}"/>
    <cellStyle name="Normal 5 3 3 3 2 2 3 4" xfId="15352" xr:uid="{00000000-0005-0000-0000-0000D33B0000}"/>
    <cellStyle name="Normal 5 3 3 3 2 2 3 5" xfId="15353" xr:uid="{00000000-0005-0000-0000-0000D43B0000}"/>
    <cellStyle name="Normal 5 3 3 3 2 2 4" xfId="15354" xr:uid="{00000000-0005-0000-0000-0000D53B0000}"/>
    <cellStyle name="Normal 5 3 3 3 2 2 4 2" xfId="15355" xr:uid="{00000000-0005-0000-0000-0000D63B0000}"/>
    <cellStyle name="Normal 5 3 3 3 2 2 4 3" xfId="15356" xr:uid="{00000000-0005-0000-0000-0000D73B0000}"/>
    <cellStyle name="Normal 5 3 3 3 2 2 5" xfId="15357" xr:uid="{00000000-0005-0000-0000-0000D83B0000}"/>
    <cellStyle name="Normal 5 3 3 3 2 2 5 2" xfId="15358" xr:uid="{00000000-0005-0000-0000-0000D93B0000}"/>
    <cellStyle name="Normal 5 3 3 3 2 2 5 3" xfId="15359" xr:uid="{00000000-0005-0000-0000-0000DA3B0000}"/>
    <cellStyle name="Normal 5 3 3 3 2 2 6" xfId="15360" xr:uid="{00000000-0005-0000-0000-0000DB3B0000}"/>
    <cellStyle name="Normal 5 3 3 3 2 2 7" xfId="15361" xr:uid="{00000000-0005-0000-0000-0000DC3B0000}"/>
    <cellStyle name="Normal 5 3 3 3 2 3" xfId="15362" xr:uid="{00000000-0005-0000-0000-0000DD3B0000}"/>
    <cellStyle name="Normal 5 3 3 3 2 3 2" xfId="15363" xr:uid="{00000000-0005-0000-0000-0000DE3B0000}"/>
    <cellStyle name="Normal 5 3 3 3 2 3 2 2" xfId="15364" xr:uid="{00000000-0005-0000-0000-0000DF3B0000}"/>
    <cellStyle name="Normal 5 3 3 3 2 3 2 3" xfId="15365" xr:uid="{00000000-0005-0000-0000-0000E03B0000}"/>
    <cellStyle name="Normal 5 3 3 3 2 3 3" xfId="15366" xr:uid="{00000000-0005-0000-0000-0000E13B0000}"/>
    <cellStyle name="Normal 5 3 3 3 2 3 3 2" xfId="15367" xr:uid="{00000000-0005-0000-0000-0000E23B0000}"/>
    <cellStyle name="Normal 5 3 3 3 2 3 3 3" xfId="15368" xr:uid="{00000000-0005-0000-0000-0000E33B0000}"/>
    <cellStyle name="Normal 5 3 3 3 2 3 4" xfId="15369" xr:uid="{00000000-0005-0000-0000-0000E43B0000}"/>
    <cellStyle name="Normal 5 3 3 3 2 3 5" xfId="15370" xr:uid="{00000000-0005-0000-0000-0000E53B0000}"/>
    <cellStyle name="Normal 5 3 3 3 2 4" xfId="15371" xr:uid="{00000000-0005-0000-0000-0000E63B0000}"/>
    <cellStyle name="Normal 5 3 3 3 2 4 2" xfId="15372" xr:uid="{00000000-0005-0000-0000-0000E73B0000}"/>
    <cellStyle name="Normal 5 3 3 3 2 4 2 2" xfId="15373" xr:uid="{00000000-0005-0000-0000-0000E83B0000}"/>
    <cellStyle name="Normal 5 3 3 3 2 4 2 3" xfId="15374" xr:uid="{00000000-0005-0000-0000-0000E93B0000}"/>
    <cellStyle name="Normal 5 3 3 3 2 4 3" xfId="15375" xr:uid="{00000000-0005-0000-0000-0000EA3B0000}"/>
    <cellStyle name="Normal 5 3 3 3 2 4 3 2" xfId="15376" xr:uid="{00000000-0005-0000-0000-0000EB3B0000}"/>
    <cellStyle name="Normal 5 3 3 3 2 4 3 3" xfId="15377" xr:uid="{00000000-0005-0000-0000-0000EC3B0000}"/>
    <cellStyle name="Normal 5 3 3 3 2 4 4" xfId="15378" xr:uid="{00000000-0005-0000-0000-0000ED3B0000}"/>
    <cellStyle name="Normal 5 3 3 3 2 4 5" xfId="15379" xr:uid="{00000000-0005-0000-0000-0000EE3B0000}"/>
    <cellStyle name="Normal 5 3 3 3 2 5" xfId="15380" xr:uid="{00000000-0005-0000-0000-0000EF3B0000}"/>
    <cellStyle name="Normal 5 3 3 3 2 5 2" xfId="15381" xr:uid="{00000000-0005-0000-0000-0000F03B0000}"/>
    <cellStyle name="Normal 5 3 3 3 2 5 3" xfId="15382" xr:uid="{00000000-0005-0000-0000-0000F13B0000}"/>
    <cellStyle name="Normal 5 3 3 3 2 6" xfId="15383" xr:uid="{00000000-0005-0000-0000-0000F23B0000}"/>
    <cellStyle name="Normal 5 3 3 3 2 6 2" xfId="15384" xr:uid="{00000000-0005-0000-0000-0000F33B0000}"/>
    <cellStyle name="Normal 5 3 3 3 2 6 3" xfId="15385" xr:uid="{00000000-0005-0000-0000-0000F43B0000}"/>
    <cellStyle name="Normal 5 3 3 3 2 7" xfId="15386" xr:uid="{00000000-0005-0000-0000-0000F53B0000}"/>
    <cellStyle name="Normal 5 3 3 3 2 8" xfId="15387" xr:uid="{00000000-0005-0000-0000-0000F63B0000}"/>
    <cellStyle name="Normal 5 3 3 3 3" xfId="15388" xr:uid="{00000000-0005-0000-0000-0000F73B0000}"/>
    <cellStyle name="Normal 5 3 3 3 3 2" xfId="15389" xr:uid="{00000000-0005-0000-0000-0000F83B0000}"/>
    <cellStyle name="Normal 5 3 3 3 3 2 2" xfId="15390" xr:uid="{00000000-0005-0000-0000-0000F93B0000}"/>
    <cellStyle name="Normal 5 3 3 3 3 2 2 2" xfId="15391" xr:uid="{00000000-0005-0000-0000-0000FA3B0000}"/>
    <cellStyle name="Normal 5 3 3 3 3 2 2 3" xfId="15392" xr:uid="{00000000-0005-0000-0000-0000FB3B0000}"/>
    <cellStyle name="Normal 5 3 3 3 3 2 3" xfId="15393" xr:uid="{00000000-0005-0000-0000-0000FC3B0000}"/>
    <cellStyle name="Normal 5 3 3 3 3 2 3 2" xfId="15394" xr:uid="{00000000-0005-0000-0000-0000FD3B0000}"/>
    <cellStyle name="Normal 5 3 3 3 3 2 3 3" xfId="15395" xr:uid="{00000000-0005-0000-0000-0000FE3B0000}"/>
    <cellStyle name="Normal 5 3 3 3 3 2 4" xfId="15396" xr:uid="{00000000-0005-0000-0000-0000FF3B0000}"/>
    <cellStyle name="Normal 5 3 3 3 3 2 5" xfId="15397" xr:uid="{00000000-0005-0000-0000-0000003C0000}"/>
    <cellStyle name="Normal 5 3 3 3 3 3" xfId="15398" xr:uid="{00000000-0005-0000-0000-0000013C0000}"/>
    <cellStyle name="Normal 5 3 3 3 3 3 2" xfId="15399" xr:uid="{00000000-0005-0000-0000-0000023C0000}"/>
    <cellStyle name="Normal 5 3 3 3 3 3 2 2" xfId="15400" xr:uid="{00000000-0005-0000-0000-0000033C0000}"/>
    <cellStyle name="Normal 5 3 3 3 3 3 2 3" xfId="15401" xr:uid="{00000000-0005-0000-0000-0000043C0000}"/>
    <cellStyle name="Normal 5 3 3 3 3 3 3" xfId="15402" xr:uid="{00000000-0005-0000-0000-0000053C0000}"/>
    <cellStyle name="Normal 5 3 3 3 3 3 3 2" xfId="15403" xr:uid="{00000000-0005-0000-0000-0000063C0000}"/>
    <cellStyle name="Normal 5 3 3 3 3 3 3 3" xfId="15404" xr:uid="{00000000-0005-0000-0000-0000073C0000}"/>
    <cellStyle name="Normal 5 3 3 3 3 3 4" xfId="15405" xr:uid="{00000000-0005-0000-0000-0000083C0000}"/>
    <cellStyle name="Normal 5 3 3 3 3 3 5" xfId="15406" xr:uid="{00000000-0005-0000-0000-0000093C0000}"/>
    <cellStyle name="Normal 5 3 3 3 3 4" xfId="15407" xr:uid="{00000000-0005-0000-0000-00000A3C0000}"/>
    <cellStyle name="Normal 5 3 3 3 3 4 2" xfId="15408" xr:uid="{00000000-0005-0000-0000-00000B3C0000}"/>
    <cellStyle name="Normal 5 3 3 3 3 4 3" xfId="15409" xr:uid="{00000000-0005-0000-0000-00000C3C0000}"/>
    <cellStyle name="Normal 5 3 3 3 3 5" xfId="15410" xr:uid="{00000000-0005-0000-0000-00000D3C0000}"/>
    <cellStyle name="Normal 5 3 3 3 3 5 2" xfId="15411" xr:uid="{00000000-0005-0000-0000-00000E3C0000}"/>
    <cellStyle name="Normal 5 3 3 3 3 5 3" xfId="15412" xr:uid="{00000000-0005-0000-0000-00000F3C0000}"/>
    <cellStyle name="Normal 5 3 3 3 3 6" xfId="15413" xr:uid="{00000000-0005-0000-0000-0000103C0000}"/>
    <cellStyle name="Normal 5 3 3 3 3 7" xfId="15414" xr:uid="{00000000-0005-0000-0000-0000113C0000}"/>
    <cellStyle name="Normal 5 3 3 3 4" xfId="15415" xr:uid="{00000000-0005-0000-0000-0000123C0000}"/>
    <cellStyle name="Normal 5 3 3 3 4 2" xfId="15416" xr:uid="{00000000-0005-0000-0000-0000133C0000}"/>
    <cellStyle name="Normal 5 3 3 3 4 2 2" xfId="15417" xr:uid="{00000000-0005-0000-0000-0000143C0000}"/>
    <cellStyle name="Normal 5 3 3 3 4 2 3" xfId="15418" xr:uid="{00000000-0005-0000-0000-0000153C0000}"/>
    <cellStyle name="Normal 5 3 3 3 4 3" xfId="15419" xr:uid="{00000000-0005-0000-0000-0000163C0000}"/>
    <cellStyle name="Normal 5 3 3 3 4 3 2" xfId="15420" xr:uid="{00000000-0005-0000-0000-0000173C0000}"/>
    <cellStyle name="Normal 5 3 3 3 4 3 3" xfId="15421" xr:uid="{00000000-0005-0000-0000-0000183C0000}"/>
    <cellStyle name="Normal 5 3 3 3 4 4" xfId="15422" xr:uid="{00000000-0005-0000-0000-0000193C0000}"/>
    <cellStyle name="Normal 5 3 3 3 4 5" xfId="15423" xr:uid="{00000000-0005-0000-0000-00001A3C0000}"/>
    <cellStyle name="Normal 5 3 3 3 5" xfId="15424" xr:uid="{00000000-0005-0000-0000-00001B3C0000}"/>
    <cellStyle name="Normal 5 3 3 3 5 2" xfId="15425" xr:uid="{00000000-0005-0000-0000-00001C3C0000}"/>
    <cellStyle name="Normal 5 3 3 3 5 2 2" xfId="15426" xr:uid="{00000000-0005-0000-0000-00001D3C0000}"/>
    <cellStyle name="Normal 5 3 3 3 5 2 3" xfId="15427" xr:uid="{00000000-0005-0000-0000-00001E3C0000}"/>
    <cellStyle name="Normal 5 3 3 3 5 3" xfId="15428" xr:uid="{00000000-0005-0000-0000-00001F3C0000}"/>
    <cellStyle name="Normal 5 3 3 3 5 3 2" xfId="15429" xr:uid="{00000000-0005-0000-0000-0000203C0000}"/>
    <cellStyle name="Normal 5 3 3 3 5 3 3" xfId="15430" xr:uid="{00000000-0005-0000-0000-0000213C0000}"/>
    <cellStyle name="Normal 5 3 3 3 5 4" xfId="15431" xr:uid="{00000000-0005-0000-0000-0000223C0000}"/>
    <cellStyle name="Normal 5 3 3 3 5 5" xfId="15432" xr:uid="{00000000-0005-0000-0000-0000233C0000}"/>
    <cellStyle name="Normal 5 3 3 3 6" xfId="15433" xr:uid="{00000000-0005-0000-0000-0000243C0000}"/>
    <cellStyle name="Normal 5 3 3 3 6 2" xfId="15434" xr:uid="{00000000-0005-0000-0000-0000253C0000}"/>
    <cellStyle name="Normal 5 3 3 3 6 3" xfId="15435" xr:uid="{00000000-0005-0000-0000-0000263C0000}"/>
    <cellStyle name="Normal 5 3 3 3 7" xfId="15436" xr:uid="{00000000-0005-0000-0000-0000273C0000}"/>
    <cellStyle name="Normal 5 3 3 3 7 2" xfId="15437" xr:uid="{00000000-0005-0000-0000-0000283C0000}"/>
    <cellStyle name="Normal 5 3 3 3 7 3" xfId="15438" xr:uid="{00000000-0005-0000-0000-0000293C0000}"/>
    <cellStyle name="Normal 5 3 3 3 8" xfId="15439" xr:uid="{00000000-0005-0000-0000-00002A3C0000}"/>
    <cellStyle name="Normal 5 3 3 3 9" xfId="15440" xr:uid="{00000000-0005-0000-0000-00002B3C0000}"/>
    <cellStyle name="Normal 5 3 3 4" xfId="15441" xr:uid="{00000000-0005-0000-0000-00002C3C0000}"/>
    <cellStyle name="Normal 5 3 3 4 2" xfId="15442" xr:uid="{00000000-0005-0000-0000-00002D3C0000}"/>
    <cellStyle name="Normal 5 3 3 4 2 2" xfId="15443" xr:uid="{00000000-0005-0000-0000-00002E3C0000}"/>
    <cellStyle name="Normal 5 3 3 4 2 2 2" xfId="15444" xr:uid="{00000000-0005-0000-0000-00002F3C0000}"/>
    <cellStyle name="Normal 5 3 3 4 2 2 2 2" xfId="15445" xr:uid="{00000000-0005-0000-0000-0000303C0000}"/>
    <cellStyle name="Normal 5 3 3 4 2 2 2 2 2" xfId="15446" xr:uid="{00000000-0005-0000-0000-0000313C0000}"/>
    <cellStyle name="Normal 5 3 3 4 2 2 2 2 3" xfId="15447" xr:uid="{00000000-0005-0000-0000-0000323C0000}"/>
    <cellStyle name="Normal 5 3 3 4 2 2 2 3" xfId="15448" xr:uid="{00000000-0005-0000-0000-0000333C0000}"/>
    <cellStyle name="Normal 5 3 3 4 2 2 2 3 2" xfId="15449" xr:uid="{00000000-0005-0000-0000-0000343C0000}"/>
    <cellStyle name="Normal 5 3 3 4 2 2 2 3 3" xfId="15450" xr:uid="{00000000-0005-0000-0000-0000353C0000}"/>
    <cellStyle name="Normal 5 3 3 4 2 2 2 4" xfId="15451" xr:uid="{00000000-0005-0000-0000-0000363C0000}"/>
    <cellStyle name="Normal 5 3 3 4 2 2 2 5" xfId="15452" xr:uid="{00000000-0005-0000-0000-0000373C0000}"/>
    <cellStyle name="Normal 5 3 3 4 2 2 3" xfId="15453" xr:uid="{00000000-0005-0000-0000-0000383C0000}"/>
    <cellStyle name="Normal 5 3 3 4 2 2 3 2" xfId="15454" xr:uid="{00000000-0005-0000-0000-0000393C0000}"/>
    <cellStyle name="Normal 5 3 3 4 2 2 3 2 2" xfId="15455" xr:uid="{00000000-0005-0000-0000-00003A3C0000}"/>
    <cellStyle name="Normal 5 3 3 4 2 2 3 2 3" xfId="15456" xr:uid="{00000000-0005-0000-0000-00003B3C0000}"/>
    <cellStyle name="Normal 5 3 3 4 2 2 3 3" xfId="15457" xr:uid="{00000000-0005-0000-0000-00003C3C0000}"/>
    <cellStyle name="Normal 5 3 3 4 2 2 3 3 2" xfId="15458" xr:uid="{00000000-0005-0000-0000-00003D3C0000}"/>
    <cellStyle name="Normal 5 3 3 4 2 2 3 3 3" xfId="15459" xr:uid="{00000000-0005-0000-0000-00003E3C0000}"/>
    <cellStyle name="Normal 5 3 3 4 2 2 3 4" xfId="15460" xr:uid="{00000000-0005-0000-0000-00003F3C0000}"/>
    <cellStyle name="Normal 5 3 3 4 2 2 3 5" xfId="15461" xr:uid="{00000000-0005-0000-0000-0000403C0000}"/>
    <cellStyle name="Normal 5 3 3 4 2 2 4" xfId="15462" xr:uid="{00000000-0005-0000-0000-0000413C0000}"/>
    <cellStyle name="Normal 5 3 3 4 2 2 4 2" xfId="15463" xr:uid="{00000000-0005-0000-0000-0000423C0000}"/>
    <cellStyle name="Normal 5 3 3 4 2 2 4 3" xfId="15464" xr:uid="{00000000-0005-0000-0000-0000433C0000}"/>
    <cellStyle name="Normal 5 3 3 4 2 2 5" xfId="15465" xr:uid="{00000000-0005-0000-0000-0000443C0000}"/>
    <cellStyle name="Normal 5 3 3 4 2 2 5 2" xfId="15466" xr:uid="{00000000-0005-0000-0000-0000453C0000}"/>
    <cellStyle name="Normal 5 3 3 4 2 2 5 3" xfId="15467" xr:uid="{00000000-0005-0000-0000-0000463C0000}"/>
    <cellStyle name="Normal 5 3 3 4 2 2 6" xfId="15468" xr:uid="{00000000-0005-0000-0000-0000473C0000}"/>
    <cellStyle name="Normal 5 3 3 4 2 2 7" xfId="15469" xr:uid="{00000000-0005-0000-0000-0000483C0000}"/>
    <cellStyle name="Normal 5 3 3 4 2 3" xfId="15470" xr:uid="{00000000-0005-0000-0000-0000493C0000}"/>
    <cellStyle name="Normal 5 3 3 4 2 3 2" xfId="15471" xr:uid="{00000000-0005-0000-0000-00004A3C0000}"/>
    <cellStyle name="Normal 5 3 3 4 2 3 2 2" xfId="15472" xr:uid="{00000000-0005-0000-0000-00004B3C0000}"/>
    <cellStyle name="Normal 5 3 3 4 2 3 2 3" xfId="15473" xr:uid="{00000000-0005-0000-0000-00004C3C0000}"/>
    <cellStyle name="Normal 5 3 3 4 2 3 3" xfId="15474" xr:uid="{00000000-0005-0000-0000-00004D3C0000}"/>
    <cellStyle name="Normal 5 3 3 4 2 3 3 2" xfId="15475" xr:uid="{00000000-0005-0000-0000-00004E3C0000}"/>
    <cellStyle name="Normal 5 3 3 4 2 3 3 3" xfId="15476" xr:uid="{00000000-0005-0000-0000-00004F3C0000}"/>
    <cellStyle name="Normal 5 3 3 4 2 3 4" xfId="15477" xr:uid="{00000000-0005-0000-0000-0000503C0000}"/>
    <cellStyle name="Normal 5 3 3 4 2 3 5" xfId="15478" xr:uid="{00000000-0005-0000-0000-0000513C0000}"/>
    <cellStyle name="Normal 5 3 3 4 2 4" xfId="15479" xr:uid="{00000000-0005-0000-0000-0000523C0000}"/>
    <cellStyle name="Normal 5 3 3 4 2 4 2" xfId="15480" xr:uid="{00000000-0005-0000-0000-0000533C0000}"/>
    <cellStyle name="Normal 5 3 3 4 2 4 2 2" xfId="15481" xr:uid="{00000000-0005-0000-0000-0000543C0000}"/>
    <cellStyle name="Normal 5 3 3 4 2 4 2 3" xfId="15482" xr:uid="{00000000-0005-0000-0000-0000553C0000}"/>
    <cellStyle name="Normal 5 3 3 4 2 4 3" xfId="15483" xr:uid="{00000000-0005-0000-0000-0000563C0000}"/>
    <cellStyle name="Normal 5 3 3 4 2 4 3 2" xfId="15484" xr:uid="{00000000-0005-0000-0000-0000573C0000}"/>
    <cellStyle name="Normal 5 3 3 4 2 4 3 3" xfId="15485" xr:uid="{00000000-0005-0000-0000-0000583C0000}"/>
    <cellStyle name="Normal 5 3 3 4 2 4 4" xfId="15486" xr:uid="{00000000-0005-0000-0000-0000593C0000}"/>
    <cellStyle name="Normal 5 3 3 4 2 4 5" xfId="15487" xr:uid="{00000000-0005-0000-0000-00005A3C0000}"/>
    <cellStyle name="Normal 5 3 3 4 2 5" xfId="15488" xr:uid="{00000000-0005-0000-0000-00005B3C0000}"/>
    <cellStyle name="Normal 5 3 3 4 2 5 2" xfId="15489" xr:uid="{00000000-0005-0000-0000-00005C3C0000}"/>
    <cellStyle name="Normal 5 3 3 4 2 5 3" xfId="15490" xr:uid="{00000000-0005-0000-0000-00005D3C0000}"/>
    <cellStyle name="Normal 5 3 3 4 2 6" xfId="15491" xr:uid="{00000000-0005-0000-0000-00005E3C0000}"/>
    <cellStyle name="Normal 5 3 3 4 2 6 2" xfId="15492" xr:uid="{00000000-0005-0000-0000-00005F3C0000}"/>
    <cellStyle name="Normal 5 3 3 4 2 6 3" xfId="15493" xr:uid="{00000000-0005-0000-0000-0000603C0000}"/>
    <cellStyle name="Normal 5 3 3 4 2 7" xfId="15494" xr:uid="{00000000-0005-0000-0000-0000613C0000}"/>
    <cellStyle name="Normal 5 3 3 4 2 8" xfId="15495" xr:uid="{00000000-0005-0000-0000-0000623C0000}"/>
    <cellStyle name="Normal 5 3 3 4 3" xfId="15496" xr:uid="{00000000-0005-0000-0000-0000633C0000}"/>
    <cellStyle name="Normal 5 3 3 4 3 2" xfId="15497" xr:uid="{00000000-0005-0000-0000-0000643C0000}"/>
    <cellStyle name="Normal 5 3 3 4 3 2 2" xfId="15498" xr:uid="{00000000-0005-0000-0000-0000653C0000}"/>
    <cellStyle name="Normal 5 3 3 4 3 2 2 2" xfId="15499" xr:uid="{00000000-0005-0000-0000-0000663C0000}"/>
    <cellStyle name="Normal 5 3 3 4 3 2 2 3" xfId="15500" xr:uid="{00000000-0005-0000-0000-0000673C0000}"/>
    <cellStyle name="Normal 5 3 3 4 3 2 3" xfId="15501" xr:uid="{00000000-0005-0000-0000-0000683C0000}"/>
    <cellStyle name="Normal 5 3 3 4 3 2 3 2" xfId="15502" xr:uid="{00000000-0005-0000-0000-0000693C0000}"/>
    <cellStyle name="Normal 5 3 3 4 3 2 3 3" xfId="15503" xr:uid="{00000000-0005-0000-0000-00006A3C0000}"/>
    <cellStyle name="Normal 5 3 3 4 3 2 4" xfId="15504" xr:uid="{00000000-0005-0000-0000-00006B3C0000}"/>
    <cellStyle name="Normal 5 3 3 4 3 2 5" xfId="15505" xr:uid="{00000000-0005-0000-0000-00006C3C0000}"/>
    <cellStyle name="Normal 5 3 3 4 3 3" xfId="15506" xr:uid="{00000000-0005-0000-0000-00006D3C0000}"/>
    <cellStyle name="Normal 5 3 3 4 3 3 2" xfId="15507" xr:uid="{00000000-0005-0000-0000-00006E3C0000}"/>
    <cellStyle name="Normal 5 3 3 4 3 3 2 2" xfId="15508" xr:uid="{00000000-0005-0000-0000-00006F3C0000}"/>
    <cellStyle name="Normal 5 3 3 4 3 3 2 3" xfId="15509" xr:uid="{00000000-0005-0000-0000-0000703C0000}"/>
    <cellStyle name="Normal 5 3 3 4 3 3 3" xfId="15510" xr:uid="{00000000-0005-0000-0000-0000713C0000}"/>
    <cellStyle name="Normal 5 3 3 4 3 3 3 2" xfId="15511" xr:uid="{00000000-0005-0000-0000-0000723C0000}"/>
    <cellStyle name="Normal 5 3 3 4 3 3 3 3" xfId="15512" xr:uid="{00000000-0005-0000-0000-0000733C0000}"/>
    <cellStyle name="Normal 5 3 3 4 3 3 4" xfId="15513" xr:uid="{00000000-0005-0000-0000-0000743C0000}"/>
    <cellStyle name="Normal 5 3 3 4 3 3 5" xfId="15514" xr:uid="{00000000-0005-0000-0000-0000753C0000}"/>
    <cellStyle name="Normal 5 3 3 4 3 4" xfId="15515" xr:uid="{00000000-0005-0000-0000-0000763C0000}"/>
    <cellStyle name="Normal 5 3 3 4 3 4 2" xfId="15516" xr:uid="{00000000-0005-0000-0000-0000773C0000}"/>
    <cellStyle name="Normal 5 3 3 4 3 4 3" xfId="15517" xr:uid="{00000000-0005-0000-0000-0000783C0000}"/>
    <cellStyle name="Normal 5 3 3 4 3 5" xfId="15518" xr:uid="{00000000-0005-0000-0000-0000793C0000}"/>
    <cellStyle name="Normal 5 3 3 4 3 5 2" xfId="15519" xr:uid="{00000000-0005-0000-0000-00007A3C0000}"/>
    <cellStyle name="Normal 5 3 3 4 3 5 3" xfId="15520" xr:uid="{00000000-0005-0000-0000-00007B3C0000}"/>
    <cellStyle name="Normal 5 3 3 4 3 6" xfId="15521" xr:uid="{00000000-0005-0000-0000-00007C3C0000}"/>
    <cellStyle name="Normal 5 3 3 4 3 7" xfId="15522" xr:uid="{00000000-0005-0000-0000-00007D3C0000}"/>
    <cellStyle name="Normal 5 3 3 4 4" xfId="15523" xr:uid="{00000000-0005-0000-0000-00007E3C0000}"/>
    <cellStyle name="Normal 5 3 3 4 4 2" xfId="15524" xr:uid="{00000000-0005-0000-0000-00007F3C0000}"/>
    <cellStyle name="Normal 5 3 3 4 4 2 2" xfId="15525" xr:uid="{00000000-0005-0000-0000-0000803C0000}"/>
    <cellStyle name="Normal 5 3 3 4 4 2 3" xfId="15526" xr:uid="{00000000-0005-0000-0000-0000813C0000}"/>
    <cellStyle name="Normal 5 3 3 4 4 3" xfId="15527" xr:uid="{00000000-0005-0000-0000-0000823C0000}"/>
    <cellStyle name="Normal 5 3 3 4 4 3 2" xfId="15528" xr:uid="{00000000-0005-0000-0000-0000833C0000}"/>
    <cellStyle name="Normal 5 3 3 4 4 3 3" xfId="15529" xr:uid="{00000000-0005-0000-0000-0000843C0000}"/>
    <cellStyle name="Normal 5 3 3 4 4 4" xfId="15530" xr:uid="{00000000-0005-0000-0000-0000853C0000}"/>
    <cellStyle name="Normal 5 3 3 4 4 5" xfId="15531" xr:uid="{00000000-0005-0000-0000-0000863C0000}"/>
    <cellStyle name="Normal 5 3 3 4 5" xfId="15532" xr:uid="{00000000-0005-0000-0000-0000873C0000}"/>
    <cellStyle name="Normal 5 3 3 4 5 2" xfId="15533" xr:uid="{00000000-0005-0000-0000-0000883C0000}"/>
    <cellStyle name="Normal 5 3 3 4 5 2 2" xfId="15534" xr:uid="{00000000-0005-0000-0000-0000893C0000}"/>
    <cellStyle name="Normal 5 3 3 4 5 2 3" xfId="15535" xr:uid="{00000000-0005-0000-0000-00008A3C0000}"/>
    <cellStyle name="Normal 5 3 3 4 5 3" xfId="15536" xr:uid="{00000000-0005-0000-0000-00008B3C0000}"/>
    <cellStyle name="Normal 5 3 3 4 5 3 2" xfId="15537" xr:uid="{00000000-0005-0000-0000-00008C3C0000}"/>
    <cellStyle name="Normal 5 3 3 4 5 3 3" xfId="15538" xr:uid="{00000000-0005-0000-0000-00008D3C0000}"/>
    <cellStyle name="Normal 5 3 3 4 5 4" xfId="15539" xr:uid="{00000000-0005-0000-0000-00008E3C0000}"/>
    <cellStyle name="Normal 5 3 3 4 5 5" xfId="15540" xr:uid="{00000000-0005-0000-0000-00008F3C0000}"/>
    <cellStyle name="Normal 5 3 3 4 6" xfId="15541" xr:uid="{00000000-0005-0000-0000-0000903C0000}"/>
    <cellStyle name="Normal 5 3 3 4 6 2" xfId="15542" xr:uid="{00000000-0005-0000-0000-0000913C0000}"/>
    <cellStyle name="Normal 5 3 3 4 6 3" xfId="15543" xr:uid="{00000000-0005-0000-0000-0000923C0000}"/>
    <cellStyle name="Normal 5 3 3 4 7" xfId="15544" xr:uid="{00000000-0005-0000-0000-0000933C0000}"/>
    <cellStyle name="Normal 5 3 3 4 7 2" xfId="15545" xr:uid="{00000000-0005-0000-0000-0000943C0000}"/>
    <cellStyle name="Normal 5 3 3 4 7 3" xfId="15546" xr:uid="{00000000-0005-0000-0000-0000953C0000}"/>
    <cellStyle name="Normal 5 3 3 4 8" xfId="15547" xr:uid="{00000000-0005-0000-0000-0000963C0000}"/>
    <cellStyle name="Normal 5 3 3 4 9" xfId="15548" xr:uid="{00000000-0005-0000-0000-0000973C0000}"/>
    <cellStyle name="Normal 5 3 3 5" xfId="15549" xr:uid="{00000000-0005-0000-0000-0000983C0000}"/>
    <cellStyle name="Normal 5 3 3 5 2" xfId="15550" xr:uid="{00000000-0005-0000-0000-0000993C0000}"/>
    <cellStyle name="Normal 5 3 3 5 2 2" xfId="15551" xr:uid="{00000000-0005-0000-0000-00009A3C0000}"/>
    <cellStyle name="Normal 5 3 3 5 2 2 2" xfId="15552" xr:uid="{00000000-0005-0000-0000-00009B3C0000}"/>
    <cellStyle name="Normal 5 3 3 5 2 2 2 2" xfId="15553" xr:uid="{00000000-0005-0000-0000-00009C3C0000}"/>
    <cellStyle name="Normal 5 3 3 5 2 2 2 3" xfId="15554" xr:uid="{00000000-0005-0000-0000-00009D3C0000}"/>
    <cellStyle name="Normal 5 3 3 5 2 2 3" xfId="15555" xr:uid="{00000000-0005-0000-0000-00009E3C0000}"/>
    <cellStyle name="Normal 5 3 3 5 2 2 3 2" xfId="15556" xr:uid="{00000000-0005-0000-0000-00009F3C0000}"/>
    <cellStyle name="Normal 5 3 3 5 2 2 3 3" xfId="15557" xr:uid="{00000000-0005-0000-0000-0000A03C0000}"/>
    <cellStyle name="Normal 5 3 3 5 2 2 4" xfId="15558" xr:uid="{00000000-0005-0000-0000-0000A13C0000}"/>
    <cellStyle name="Normal 5 3 3 5 2 2 5" xfId="15559" xr:uid="{00000000-0005-0000-0000-0000A23C0000}"/>
    <cellStyle name="Normal 5 3 3 5 2 3" xfId="15560" xr:uid="{00000000-0005-0000-0000-0000A33C0000}"/>
    <cellStyle name="Normal 5 3 3 5 2 3 2" xfId="15561" xr:uid="{00000000-0005-0000-0000-0000A43C0000}"/>
    <cellStyle name="Normal 5 3 3 5 2 3 2 2" xfId="15562" xr:uid="{00000000-0005-0000-0000-0000A53C0000}"/>
    <cellStyle name="Normal 5 3 3 5 2 3 2 3" xfId="15563" xr:uid="{00000000-0005-0000-0000-0000A63C0000}"/>
    <cellStyle name="Normal 5 3 3 5 2 3 3" xfId="15564" xr:uid="{00000000-0005-0000-0000-0000A73C0000}"/>
    <cellStyle name="Normal 5 3 3 5 2 3 3 2" xfId="15565" xr:uid="{00000000-0005-0000-0000-0000A83C0000}"/>
    <cellStyle name="Normal 5 3 3 5 2 3 3 3" xfId="15566" xr:uid="{00000000-0005-0000-0000-0000A93C0000}"/>
    <cellStyle name="Normal 5 3 3 5 2 3 4" xfId="15567" xr:uid="{00000000-0005-0000-0000-0000AA3C0000}"/>
    <cellStyle name="Normal 5 3 3 5 2 3 5" xfId="15568" xr:uid="{00000000-0005-0000-0000-0000AB3C0000}"/>
    <cellStyle name="Normal 5 3 3 5 2 4" xfId="15569" xr:uid="{00000000-0005-0000-0000-0000AC3C0000}"/>
    <cellStyle name="Normal 5 3 3 5 2 4 2" xfId="15570" xr:uid="{00000000-0005-0000-0000-0000AD3C0000}"/>
    <cellStyle name="Normal 5 3 3 5 2 4 3" xfId="15571" xr:uid="{00000000-0005-0000-0000-0000AE3C0000}"/>
    <cellStyle name="Normal 5 3 3 5 2 5" xfId="15572" xr:uid="{00000000-0005-0000-0000-0000AF3C0000}"/>
    <cellStyle name="Normal 5 3 3 5 2 5 2" xfId="15573" xr:uid="{00000000-0005-0000-0000-0000B03C0000}"/>
    <cellStyle name="Normal 5 3 3 5 2 5 3" xfId="15574" xr:uid="{00000000-0005-0000-0000-0000B13C0000}"/>
    <cellStyle name="Normal 5 3 3 5 2 6" xfId="15575" xr:uid="{00000000-0005-0000-0000-0000B23C0000}"/>
    <cellStyle name="Normal 5 3 3 5 2 7" xfId="15576" xr:uid="{00000000-0005-0000-0000-0000B33C0000}"/>
    <cellStyle name="Normal 5 3 3 5 3" xfId="15577" xr:uid="{00000000-0005-0000-0000-0000B43C0000}"/>
    <cellStyle name="Normal 5 3 3 5 3 2" xfId="15578" xr:uid="{00000000-0005-0000-0000-0000B53C0000}"/>
    <cellStyle name="Normal 5 3 3 5 3 2 2" xfId="15579" xr:uid="{00000000-0005-0000-0000-0000B63C0000}"/>
    <cellStyle name="Normal 5 3 3 5 3 2 3" xfId="15580" xr:uid="{00000000-0005-0000-0000-0000B73C0000}"/>
    <cellStyle name="Normal 5 3 3 5 3 3" xfId="15581" xr:uid="{00000000-0005-0000-0000-0000B83C0000}"/>
    <cellStyle name="Normal 5 3 3 5 3 3 2" xfId="15582" xr:uid="{00000000-0005-0000-0000-0000B93C0000}"/>
    <cellStyle name="Normal 5 3 3 5 3 3 3" xfId="15583" xr:uid="{00000000-0005-0000-0000-0000BA3C0000}"/>
    <cellStyle name="Normal 5 3 3 5 3 4" xfId="15584" xr:uid="{00000000-0005-0000-0000-0000BB3C0000}"/>
    <cellStyle name="Normal 5 3 3 5 3 5" xfId="15585" xr:uid="{00000000-0005-0000-0000-0000BC3C0000}"/>
    <cellStyle name="Normal 5 3 3 5 4" xfId="15586" xr:uid="{00000000-0005-0000-0000-0000BD3C0000}"/>
    <cellStyle name="Normal 5 3 3 5 4 2" xfId="15587" xr:uid="{00000000-0005-0000-0000-0000BE3C0000}"/>
    <cellStyle name="Normal 5 3 3 5 4 2 2" xfId="15588" xr:uid="{00000000-0005-0000-0000-0000BF3C0000}"/>
    <cellStyle name="Normal 5 3 3 5 4 2 3" xfId="15589" xr:uid="{00000000-0005-0000-0000-0000C03C0000}"/>
    <cellStyle name="Normal 5 3 3 5 4 3" xfId="15590" xr:uid="{00000000-0005-0000-0000-0000C13C0000}"/>
    <cellStyle name="Normal 5 3 3 5 4 3 2" xfId="15591" xr:uid="{00000000-0005-0000-0000-0000C23C0000}"/>
    <cellStyle name="Normal 5 3 3 5 4 3 3" xfId="15592" xr:uid="{00000000-0005-0000-0000-0000C33C0000}"/>
    <cellStyle name="Normal 5 3 3 5 4 4" xfId="15593" xr:uid="{00000000-0005-0000-0000-0000C43C0000}"/>
    <cellStyle name="Normal 5 3 3 5 4 5" xfId="15594" xr:uid="{00000000-0005-0000-0000-0000C53C0000}"/>
    <cellStyle name="Normal 5 3 3 5 5" xfId="15595" xr:uid="{00000000-0005-0000-0000-0000C63C0000}"/>
    <cellStyle name="Normal 5 3 3 5 5 2" xfId="15596" xr:uid="{00000000-0005-0000-0000-0000C73C0000}"/>
    <cellStyle name="Normal 5 3 3 5 5 3" xfId="15597" xr:uid="{00000000-0005-0000-0000-0000C83C0000}"/>
    <cellStyle name="Normal 5 3 3 5 6" xfId="15598" xr:uid="{00000000-0005-0000-0000-0000C93C0000}"/>
    <cellStyle name="Normal 5 3 3 5 6 2" xfId="15599" xr:uid="{00000000-0005-0000-0000-0000CA3C0000}"/>
    <cellStyle name="Normal 5 3 3 5 6 3" xfId="15600" xr:uid="{00000000-0005-0000-0000-0000CB3C0000}"/>
    <cellStyle name="Normal 5 3 3 5 7" xfId="15601" xr:uid="{00000000-0005-0000-0000-0000CC3C0000}"/>
    <cellStyle name="Normal 5 3 3 5 8" xfId="15602" xr:uid="{00000000-0005-0000-0000-0000CD3C0000}"/>
    <cellStyle name="Normal 5 3 3 6" xfId="15603" xr:uid="{00000000-0005-0000-0000-0000CE3C0000}"/>
    <cellStyle name="Normal 5 3 3 6 2" xfId="15604" xr:uid="{00000000-0005-0000-0000-0000CF3C0000}"/>
    <cellStyle name="Normal 5 3 3 6 2 2" xfId="15605" xr:uid="{00000000-0005-0000-0000-0000D03C0000}"/>
    <cellStyle name="Normal 5 3 3 6 2 2 2" xfId="15606" xr:uid="{00000000-0005-0000-0000-0000D13C0000}"/>
    <cellStyle name="Normal 5 3 3 6 2 2 3" xfId="15607" xr:uid="{00000000-0005-0000-0000-0000D23C0000}"/>
    <cellStyle name="Normal 5 3 3 6 2 3" xfId="15608" xr:uid="{00000000-0005-0000-0000-0000D33C0000}"/>
    <cellStyle name="Normal 5 3 3 6 2 3 2" xfId="15609" xr:uid="{00000000-0005-0000-0000-0000D43C0000}"/>
    <cellStyle name="Normal 5 3 3 6 2 3 3" xfId="15610" xr:uid="{00000000-0005-0000-0000-0000D53C0000}"/>
    <cellStyle name="Normal 5 3 3 6 2 4" xfId="15611" xr:uid="{00000000-0005-0000-0000-0000D63C0000}"/>
    <cellStyle name="Normal 5 3 3 6 2 5" xfId="15612" xr:uid="{00000000-0005-0000-0000-0000D73C0000}"/>
    <cellStyle name="Normal 5 3 3 6 3" xfId="15613" xr:uid="{00000000-0005-0000-0000-0000D83C0000}"/>
    <cellStyle name="Normal 5 3 3 6 3 2" xfId="15614" xr:uid="{00000000-0005-0000-0000-0000D93C0000}"/>
    <cellStyle name="Normal 5 3 3 6 3 2 2" xfId="15615" xr:uid="{00000000-0005-0000-0000-0000DA3C0000}"/>
    <cellStyle name="Normal 5 3 3 6 3 2 3" xfId="15616" xr:uid="{00000000-0005-0000-0000-0000DB3C0000}"/>
    <cellStyle name="Normal 5 3 3 6 3 3" xfId="15617" xr:uid="{00000000-0005-0000-0000-0000DC3C0000}"/>
    <cellStyle name="Normal 5 3 3 6 3 3 2" xfId="15618" xr:uid="{00000000-0005-0000-0000-0000DD3C0000}"/>
    <cellStyle name="Normal 5 3 3 6 3 3 3" xfId="15619" xr:uid="{00000000-0005-0000-0000-0000DE3C0000}"/>
    <cellStyle name="Normal 5 3 3 6 3 4" xfId="15620" xr:uid="{00000000-0005-0000-0000-0000DF3C0000}"/>
    <cellStyle name="Normal 5 3 3 6 3 5" xfId="15621" xr:uid="{00000000-0005-0000-0000-0000E03C0000}"/>
    <cellStyle name="Normal 5 3 3 6 4" xfId="15622" xr:uid="{00000000-0005-0000-0000-0000E13C0000}"/>
    <cellStyle name="Normal 5 3 3 6 4 2" xfId="15623" xr:uid="{00000000-0005-0000-0000-0000E23C0000}"/>
    <cellStyle name="Normal 5 3 3 6 4 3" xfId="15624" xr:uid="{00000000-0005-0000-0000-0000E33C0000}"/>
    <cellStyle name="Normal 5 3 3 6 5" xfId="15625" xr:uid="{00000000-0005-0000-0000-0000E43C0000}"/>
    <cellStyle name="Normal 5 3 3 6 5 2" xfId="15626" xr:uid="{00000000-0005-0000-0000-0000E53C0000}"/>
    <cellStyle name="Normal 5 3 3 6 5 3" xfId="15627" xr:uid="{00000000-0005-0000-0000-0000E63C0000}"/>
    <cellStyle name="Normal 5 3 3 6 6" xfId="15628" xr:uid="{00000000-0005-0000-0000-0000E73C0000}"/>
    <cellStyle name="Normal 5 3 3 6 7" xfId="15629" xr:uid="{00000000-0005-0000-0000-0000E83C0000}"/>
    <cellStyle name="Normal 5 3 3 7" xfId="15630" xr:uid="{00000000-0005-0000-0000-0000E93C0000}"/>
    <cellStyle name="Normal 5 3 3 7 2" xfId="15631" xr:uid="{00000000-0005-0000-0000-0000EA3C0000}"/>
    <cellStyle name="Normal 5 3 3 7 2 2" xfId="15632" xr:uid="{00000000-0005-0000-0000-0000EB3C0000}"/>
    <cellStyle name="Normal 5 3 3 7 2 3" xfId="15633" xr:uid="{00000000-0005-0000-0000-0000EC3C0000}"/>
    <cellStyle name="Normal 5 3 3 7 3" xfId="15634" xr:uid="{00000000-0005-0000-0000-0000ED3C0000}"/>
    <cellStyle name="Normal 5 3 3 7 3 2" xfId="15635" xr:uid="{00000000-0005-0000-0000-0000EE3C0000}"/>
    <cellStyle name="Normal 5 3 3 7 3 3" xfId="15636" xr:uid="{00000000-0005-0000-0000-0000EF3C0000}"/>
    <cellStyle name="Normal 5 3 3 7 4" xfId="15637" xr:uid="{00000000-0005-0000-0000-0000F03C0000}"/>
    <cellStyle name="Normal 5 3 3 7 5" xfId="15638" xr:uid="{00000000-0005-0000-0000-0000F13C0000}"/>
    <cellStyle name="Normal 5 3 3 8" xfId="15639" xr:uid="{00000000-0005-0000-0000-0000F23C0000}"/>
    <cellStyle name="Normal 5 3 3 8 2" xfId="15640" xr:uid="{00000000-0005-0000-0000-0000F33C0000}"/>
    <cellStyle name="Normal 5 3 3 8 2 2" xfId="15641" xr:uid="{00000000-0005-0000-0000-0000F43C0000}"/>
    <cellStyle name="Normal 5 3 3 8 2 3" xfId="15642" xr:uid="{00000000-0005-0000-0000-0000F53C0000}"/>
    <cellStyle name="Normal 5 3 3 8 3" xfId="15643" xr:uid="{00000000-0005-0000-0000-0000F63C0000}"/>
    <cellStyle name="Normal 5 3 3 8 3 2" xfId="15644" xr:uid="{00000000-0005-0000-0000-0000F73C0000}"/>
    <cellStyle name="Normal 5 3 3 8 3 3" xfId="15645" xr:uid="{00000000-0005-0000-0000-0000F83C0000}"/>
    <cellStyle name="Normal 5 3 3 8 4" xfId="15646" xr:uid="{00000000-0005-0000-0000-0000F93C0000}"/>
    <cellStyle name="Normal 5 3 3 8 5" xfId="15647" xr:uid="{00000000-0005-0000-0000-0000FA3C0000}"/>
    <cellStyle name="Normal 5 3 3 9" xfId="15648" xr:uid="{00000000-0005-0000-0000-0000FB3C0000}"/>
    <cellStyle name="Normal 5 3 3 9 2" xfId="15649" xr:uid="{00000000-0005-0000-0000-0000FC3C0000}"/>
    <cellStyle name="Normal 5 3 3 9 3" xfId="15650" xr:uid="{00000000-0005-0000-0000-0000FD3C0000}"/>
    <cellStyle name="Normal 5 3 4" xfId="15651" xr:uid="{00000000-0005-0000-0000-0000FE3C0000}"/>
    <cellStyle name="Normal 5 3 4 10" xfId="15652" xr:uid="{00000000-0005-0000-0000-0000FF3C0000}"/>
    <cellStyle name="Normal 5 3 4 2" xfId="15653" xr:uid="{00000000-0005-0000-0000-0000003D0000}"/>
    <cellStyle name="Normal 5 3 4 2 2" xfId="15654" xr:uid="{00000000-0005-0000-0000-0000013D0000}"/>
    <cellStyle name="Normal 5 3 4 2 2 2" xfId="15655" xr:uid="{00000000-0005-0000-0000-0000023D0000}"/>
    <cellStyle name="Normal 5 3 4 2 2 2 2" xfId="15656" xr:uid="{00000000-0005-0000-0000-0000033D0000}"/>
    <cellStyle name="Normal 5 3 4 2 2 2 2 2" xfId="15657" xr:uid="{00000000-0005-0000-0000-0000043D0000}"/>
    <cellStyle name="Normal 5 3 4 2 2 2 2 2 2" xfId="15658" xr:uid="{00000000-0005-0000-0000-0000053D0000}"/>
    <cellStyle name="Normal 5 3 4 2 2 2 2 2 3" xfId="15659" xr:uid="{00000000-0005-0000-0000-0000063D0000}"/>
    <cellStyle name="Normal 5 3 4 2 2 2 2 3" xfId="15660" xr:uid="{00000000-0005-0000-0000-0000073D0000}"/>
    <cellStyle name="Normal 5 3 4 2 2 2 2 3 2" xfId="15661" xr:uid="{00000000-0005-0000-0000-0000083D0000}"/>
    <cellStyle name="Normal 5 3 4 2 2 2 2 3 3" xfId="15662" xr:uid="{00000000-0005-0000-0000-0000093D0000}"/>
    <cellStyle name="Normal 5 3 4 2 2 2 2 4" xfId="15663" xr:uid="{00000000-0005-0000-0000-00000A3D0000}"/>
    <cellStyle name="Normal 5 3 4 2 2 2 2 5" xfId="15664" xr:uid="{00000000-0005-0000-0000-00000B3D0000}"/>
    <cellStyle name="Normal 5 3 4 2 2 2 3" xfId="15665" xr:uid="{00000000-0005-0000-0000-00000C3D0000}"/>
    <cellStyle name="Normal 5 3 4 2 2 2 3 2" xfId="15666" xr:uid="{00000000-0005-0000-0000-00000D3D0000}"/>
    <cellStyle name="Normal 5 3 4 2 2 2 3 2 2" xfId="15667" xr:uid="{00000000-0005-0000-0000-00000E3D0000}"/>
    <cellStyle name="Normal 5 3 4 2 2 2 3 2 3" xfId="15668" xr:uid="{00000000-0005-0000-0000-00000F3D0000}"/>
    <cellStyle name="Normal 5 3 4 2 2 2 3 3" xfId="15669" xr:uid="{00000000-0005-0000-0000-0000103D0000}"/>
    <cellStyle name="Normal 5 3 4 2 2 2 3 3 2" xfId="15670" xr:uid="{00000000-0005-0000-0000-0000113D0000}"/>
    <cellStyle name="Normal 5 3 4 2 2 2 3 3 3" xfId="15671" xr:uid="{00000000-0005-0000-0000-0000123D0000}"/>
    <cellStyle name="Normal 5 3 4 2 2 2 3 4" xfId="15672" xr:uid="{00000000-0005-0000-0000-0000133D0000}"/>
    <cellStyle name="Normal 5 3 4 2 2 2 3 5" xfId="15673" xr:uid="{00000000-0005-0000-0000-0000143D0000}"/>
    <cellStyle name="Normal 5 3 4 2 2 2 4" xfId="15674" xr:uid="{00000000-0005-0000-0000-0000153D0000}"/>
    <cellStyle name="Normal 5 3 4 2 2 2 4 2" xfId="15675" xr:uid="{00000000-0005-0000-0000-0000163D0000}"/>
    <cellStyle name="Normal 5 3 4 2 2 2 4 3" xfId="15676" xr:uid="{00000000-0005-0000-0000-0000173D0000}"/>
    <cellStyle name="Normal 5 3 4 2 2 2 5" xfId="15677" xr:uid="{00000000-0005-0000-0000-0000183D0000}"/>
    <cellStyle name="Normal 5 3 4 2 2 2 5 2" xfId="15678" xr:uid="{00000000-0005-0000-0000-0000193D0000}"/>
    <cellStyle name="Normal 5 3 4 2 2 2 5 3" xfId="15679" xr:uid="{00000000-0005-0000-0000-00001A3D0000}"/>
    <cellStyle name="Normal 5 3 4 2 2 2 6" xfId="15680" xr:uid="{00000000-0005-0000-0000-00001B3D0000}"/>
    <cellStyle name="Normal 5 3 4 2 2 2 7" xfId="15681" xr:uid="{00000000-0005-0000-0000-00001C3D0000}"/>
    <cellStyle name="Normal 5 3 4 2 2 3" xfId="15682" xr:uid="{00000000-0005-0000-0000-00001D3D0000}"/>
    <cellStyle name="Normal 5 3 4 2 2 3 2" xfId="15683" xr:uid="{00000000-0005-0000-0000-00001E3D0000}"/>
    <cellStyle name="Normal 5 3 4 2 2 3 2 2" xfId="15684" xr:uid="{00000000-0005-0000-0000-00001F3D0000}"/>
    <cellStyle name="Normal 5 3 4 2 2 3 2 3" xfId="15685" xr:uid="{00000000-0005-0000-0000-0000203D0000}"/>
    <cellStyle name="Normal 5 3 4 2 2 3 3" xfId="15686" xr:uid="{00000000-0005-0000-0000-0000213D0000}"/>
    <cellStyle name="Normal 5 3 4 2 2 3 3 2" xfId="15687" xr:uid="{00000000-0005-0000-0000-0000223D0000}"/>
    <cellStyle name="Normal 5 3 4 2 2 3 3 3" xfId="15688" xr:uid="{00000000-0005-0000-0000-0000233D0000}"/>
    <cellStyle name="Normal 5 3 4 2 2 3 4" xfId="15689" xr:uid="{00000000-0005-0000-0000-0000243D0000}"/>
    <cellStyle name="Normal 5 3 4 2 2 3 5" xfId="15690" xr:uid="{00000000-0005-0000-0000-0000253D0000}"/>
    <cellStyle name="Normal 5 3 4 2 2 4" xfId="15691" xr:uid="{00000000-0005-0000-0000-0000263D0000}"/>
    <cellStyle name="Normal 5 3 4 2 2 4 2" xfId="15692" xr:uid="{00000000-0005-0000-0000-0000273D0000}"/>
    <cellStyle name="Normal 5 3 4 2 2 4 2 2" xfId="15693" xr:uid="{00000000-0005-0000-0000-0000283D0000}"/>
    <cellStyle name="Normal 5 3 4 2 2 4 2 3" xfId="15694" xr:uid="{00000000-0005-0000-0000-0000293D0000}"/>
    <cellStyle name="Normal 5 3 4 2 2 4 3" xfId="15695" xr:uid="{00000000-0005-0000-0000-00002A3D0000}"/>
    <cellStyle name="Normal 5 3 4 2 2 4 3 2" xfId="15696" xr:uid="{00000000-0005-0000-0000-00002B3D0000}"/>
    <cellStyle name="Normal 5 3 4 2 2 4 3 3" xfId="15697" xr:uid="{00000000-0005-0000-0000-00002C3D0000}"/>
    <cellStyle name="Normal 5 3 4 2 2 4 4" xfId="15698" xr:uid="{00000000-0005-0000-0000-00002D3D0000}"/>
    <cellStyle name="Normal 5 3 4 2 2 4 5" xfId="15699" xr:uid="{00000000-0005-0000-0000-00002E3D0000}"/>
    <cellStyle name="Normal 5 3 4 2 2 5" xfId="15700" xr:uid="{00000000-0005-0000-0000-00002F3D0000}"/>
    <cellStyle name="Normal 5 3 4 2 2 5 2" xfId="15701" xr:uid="{00000000-0005-0000-0000-0000303D0000}"/>
    <cellStyle name="Normal 5 3 4 2 2 5 3" xfId="15702" xr:uid="{00000000-0005-0000-0000-0000313D0000}"/>
    <cellStyle name="Normal 5 3 4 2 2 6" xfId="15703" xr:uid="{00000000-0005-0000-0000-0000323D0000}"/>
    <cellStyle name="Normal 5 3 4 2 2 6 2" xfId="15704" xr:uid="{00000000-0005-0000-0000-0000333D0000}"/>
    <cellStyle name="Normal 5 3 4 2 2 6 3" xfId="15705" xr:uid="{00000000-0005-0000-0000-0000343D0000}"/>
    <cellStyle name="Normal 5 3 4 2 2 7" xfId="15706" xr:uid="{00000000-0005-0000-0000-0000353D0000}"/>
    <cellStyle name="Normal 5 3 4 2 2 8" xfId="15707" xr:uid="{00000000-0005-0000-0000-0000363D0000}"/>
    <cellStyle name="Normal 5 3 4 2 3" xfId="15708" xr:uid="{00000000-0005-0000-0000-0000373D0000}"/>
    <cellStyle name="Normal 5 3 4 2 3 2" xfId="15709" xr:uid="{00000000-0005-0000-0000-0000383D0000}"/>
    <cellStyle name="Normal 5 3 4 2 3 2 2" xfId="15710" xr:uid="{00000000-0005-0000-0000-0000393D0000}"/>
    <cellStyle name="Normal 5 3 4 2 3 2 2 2" xfId="15711" xr:uid="{00000000-0005-0000-0000-00003A3D0000}"/>
    <cellStyle name="Normal 5 3 4 2 3 2 2 3" xfId="15712" xr:uid="{00000000-0005-0000-0000-00003B3D0000}"/>
    <cellStyle name="Normal 5 3 4 2 3 2 3" xfId="15713" xr:uid="{00000000-0005-0000-0000-00003C3D0000}"/>
    <cellStyle name="Normal 5 3 4 2 3 2 3 2" xfId="15714" xr:uid="{00000000-0005-0000-0000-00003D3D0000}"/>
    <cellStyle name="Normal 5 3 4 2 3 2 3 3" xfId="15715" xr:uid="{00000000-0005-0000-0000-00003E3D0000}"/>
    <cellStyle name="Normal 5 3 4 2 3 2 4" xfId="15716" xr:uid="{00000000-0005-0000-0000-00003F3D0000}"/>
    <cellStyle name="Normal 5 3 4 2 3 2 5" xfId="15717" xr:uid="{00000000-0005-0000-0000-0000403D0000}"/>
    <cellStyle name="Normal 5 3 4 2 3 3" xfId="15718" xr:uid="{00000000-0005-0000-0000-0000413D0000}"/>
    <cellStyle name="Normal 5 3 4 2 3 3 2" xfId="15719" xr:uid="{00000000-0005-0000-0000-0000423D0000}"/>
    <cellStyle name="Normal 5 3 4 2 3 3 2 2" xfId="15720" xr:uid="{00000000-0005-0000-0000-0000433D0000}"/>
    <cellStyle name="Normal 5 3 4 2 3 3 2 3" xfId="15721" xr:uid="{00000000-0005-0000-0000-0000443D0000}"/>
    <cellStyle name="Normal 5 3 4 2 3 3 3" xfId="15722" xr:uid="{00000000-0005-0000-0000-0000453D0000}"/>
    <cellStyle name="Normal 5 3 4 2 3 3 3 2" xfId="15723" xr:uid="{00000000-0005-0000-0000-0000463D0000}"/>
    <cellStyle name="Normal 5 3 4 2 3 3 3 3" xfId="15724" xr:uid="{00000000-0005-0000-0000-0000473D0000}"/>
    <cellStyle name="Normal 5 3 4 2 3 3 4" xfId="15725" xr:uid="{00000000-0005-0000-0000-0000483D0000}"/>
    <cellStyle name="Normal 5 3 4 2 3 3 5" xfId="15726" xr:uid="{00000000-0005-0000-0000-0000493D0000}"/>
    <cellStyle name="Normal 5 3 4 2 3 4" xfId="15727" xr:uid="{00000000-0005-0000-0000-00004A3D0000}"/>
    <cellStyle name="Normal 5 3 4 2 3 4 2" xfId="15728" xr:uid="{00000000-0005-0000-0000-00004B3D0000}"/>
    <cellStyle name="Normal 5 3 4 2 3 4 3" xfId="15729" xr:uid="{00000000-0005-0000-0000-00004C3D0000}"/>
    <cellStyle name="Normal 5 3 4 2 3 5" xfId="15730" xr:uid="{00000000-0005-0000-0000-00004D3D0000}"/>
    <cellStyle name="Normal 5 3 4 2 3 5 2" xfId="15731" xr:uid="{00000000-0005-0000-0000-00004E3D0000}"/>
    <cellStyle name="Normal 5 3 4 2 3 5 3" xfId="15732" xr:uid="{00000000-0005-0000-0000-00004F3D0000}"/>
    <cellStyle name="Normal 5 3 4 2 3 6" xfId="15733" xr:uid="{00000000-0005-0000-0000-0000503D0000}"/>
    <cellStyle name="Normal 5 3 4 2 3 7" xfId="15734" xr:uid="{00000000-0005-0000-0000-0000513D0000}"/>
    <cellStyle name="Normal 5 3 4 2 4" xfId="15735" xr:uid="{00000000-0005-0000-0000-0000523D0000}"/>
    <cellStyle name="Normal 5 3 4 2 4 2" xfId="15736" xr:uid="{00000000-0005-0000-0000-0000533D0000}"/>
    <cellStyle name="Normal 5 3 4 2 4 2 2" xfId="15737" xr:uid="{00000000-0005-0000-0000-0000543D0000}"/>
    <cellStyle name="Normal 5 3 4 2 4 2 3" xfId="15738" xr:uid="{00000000-0005-0000-0000-0000553D0000}"/>
    <cellStyle name="Normal 5 3 4 2 4 3" xfId="15739" xr:uid="{00000000-0005-0000-0000-0000563D0000}"/>
    <cellStyle name="Normal 5 3 4 2 4 3 2" xfId="15740" xr:uid="{00000000-0005-0000-0000-0000573D0000}"/>
    <cellStyle name="Normal 5 3 4 2 4 3 3" xfId="15741" xr:uid="{00000000-0005-0000-0000-0000583D0000}"/>
    <cellStyle name="Normal 5 3 4 2 4 4" xfId="15742" xr:uid="{00000000-0005-0000-0000-0000593D0000}"/>
    <cellStyle name="Normal 5 3 4 2 4 5" xfId="15743" xr:uid="{00000000-0005-0000-0000-00005A3D0000}"/>
    <cellStyle name="Normal 5 3 4 2 5" xfId="15744" xr:uid="{00000000-0005-0000-0000-00005B3D0000}"/>
    <cellStyle name="Normal 5 3 4 2 5 2" xfId="15745" xr:uid="{00000000-0005-0000-0000-00005C3D0000}"/>
    <cellStyle name="Normal 5 3 4 2 5 2 2" xfId="15746" xr:uid="{00000000-0005-0000-0000-00005D3D0000}"/>
    <cellStyle name="Normal 5 3 4 2 5 2 3" xfId="15747" xr:uid="{00000000-0005-0000-0000-00005E3D0000}"/>
    <cellStyle name="Normal 5 3 4 2 5 3" xfId="15748" xr:uid="{00000000-0005-0000-0000-00005F3D0000}"/>
    <cellStyle name="Normal 5 3 4 2 5 3 2" xfId="15749" xr:uid="{00000000-0005-0000-0000-0000603D0000}"/>
    <cellStyle name="Normal 5 3 4 2 5 3 3" xfId="15750" xr:uid="{00000000-0005-0000-0000-0000613D0000}"/>
    <cellStyle name="Normal 5 3 4 2 5 4" xfId="15751" xr:uid="{00000000-0005-0000-0000-0000623D0000}"/>
    <cellStyle name="Normal 5 3 4 2 5 5" xfId="15752" xr:uid="{00000000-0005-0000-0000-0000633D0000}"/>
    <cellStyle name="Normal 5 3 4 2 6" xfId="15753" xr:uid="{00000000-0005-0000-0000-0000643D0000}"/>
    <cellStyle name="Normal 5 3 4 2 6 2" xfId="15754" xr:uid="{00000000-0005-0000-0000-0000653D0000}"/>
    <cellStyle name="Normal 5 3 4 2 6 3" xfId="15755" xr:uid="{00000000-0005-0000-0000-0000663D0000}"/>
    <cellStyle name="Normal 5 3 4 2 7" xfId="15756" xr:uid="{00000000-0005-0000-0000-0000673D0000}"/>
    <cellStyle name="Normal 5 3 4 2 7 2" xfId="15757" xr:uid="{00000000-0005-0000-0000-0000683D0000}"/>
    <cellStyle name="Normal 5 3 4 2 7 3" xfId="15758" xr:uid="{00000000-0005-0000-0000-0000693D0000}"/>
    <cellStyle name="Normal 5 3 4 2 8" xfId="15759" xr:uid="{00000000-0005-0000-0000-00006A3D0000}"/>
    <cellStyle name="Normal 5 3 4 2 9" xfId="15760" xr:uid="{00000000-0005-0000-0000-00006B3D0000}"/>
    <cellStyle name="Normal 5 3 4 3" xfId="15761" xr:uid="{00000000-0005-0000-0000-00006C3D0000}"/>
    <cellStyle name="Normal 5 3 4 3 2" xfId="15762" xr:uid="{00000000-0005-0000-0000-00006D3D0000}"/>
    <cellStyle name="Normal 5 3 4 3 2 2" xfId="15763" xr:uid="{00000000-0005-0000-0000-00006E3D0000}"/>
    <cellStyle name="Normal 5 3 4 3 2 2 2" xfId="15764" xr:uid="{00000000-0005-0000-0000-00006F3D0000}"/>
    <cellStyle name="Normal 5 3 4 3 2 2 2 2" xfId="15765" xr:uid="{00000000-0005-0000-0000-0000703D0000}"/>
    <cellStyle name="Normal 5 3 4 3 2 2 2 3" xfId="15766" xr:uid="{00000000-0005-0000-0000-0000713D0000}"/>
    <cellStyle name="Normal 5 3 4 3 2 2 3" xfId="15767" xr:uid="{00000000-0005-0000-0000-0000723D0000}"/>
    <cellStyle name="Normal 5 3 4 3 2 2 3 2" xfId="15768" xr:uid="{00000000-0005-0000-0000-0000733D0000}"/>
    <cellStyle name="Normal 5 3 4 3 2 2 3 3" xfId="15769" xr:uid="{00000000-0005-0000-0000-0000743D0000}"/>
    <cellStyle name="Normal 5 3 4 3 2 2 4" xfId="15770" xr:uid="{00000000-0005-0000-0000-0000753D0000}"/>
    <cellStyle name="Normal 5 3 4 3 2 2 5" xfId="15771" xr:uid="{00000000-0005-0000-0000-0000763D0000}"/>
    <cellStyle name="Normal 5 3 4 3 2 3" xfId="15772" xr:uid="{00000000-0005-0000-0000-0000773D0000}"/>
    <cellStyle name="Normal 5 3 4 3 2 3 2" xfId="15773" xr:uid="{00000000-0005-0000-0000-0000783D0000}"/>
    <cellStyle name="Normal 5 3 4 3 2 3 2 2" xfId="15774" xr:uid="{00000000-0005-0000-0000-0000793D0000}"/>
    <cellStyle name="Normal 5 3 4 3 2 3 2 3" xfId="15775" xr:uid="{00000000-0005-0000-0000-00007A3D0000}"/>
    <cellStyle name="Normal 5 3 4 3 2 3 3" xfId="15776" xr:uid="{00000000-0005-0000-0000-00007B3D0000}"/>
    <cellStyle name="Normal 5 3 4 3 2 3 3 2" xfId="15777" xr:uid="{00000000-0005-0000-0000-00007C3D0000}"/>
    <cellStyle name="Normal 5 3 4 3 2 3 3 3" xfId="15778" xr:uid="{00000000-0005-0000-0000-00007D3D0000}"/>
    <cellStyle name="Normal 5 3 4 3 2 3 4" xfId="15779" xr:uid="{00000000-0005-0000-0000-00007E3D0000}"/>
    <cellStyle name="Normal 5 3 4 3 2 3 5" xfId="15780" xr:uid="{00000000-0005-0000-0000-00007F3D0000}"/>
    <cellStyle name="Normal 5 3 4 3 2 4" xfId="15781" xr:uid="{00000000-0005-0000-0000-0000803D0000}"/>
    <cellStyle name="Normal 5 3 4 3 2 4 2" xfId="15782" xr:uid="{00000000-0005-0000-0000-0000813D0000}"/>
    <cellStyle name="Normal 5 3 4 3 2 4 3" xfId="15783" xr:uid="{00000000-0005-0000-0000-0000823D0000}"/>
    <cellStyle name="Normal 5 3 4 3 2 5" xfId="15784" xr:uid="{00000000-0005-0000-0000-0000833D0000}"/>
    <cellStyle name="Normal 5 3 4 3 2 5 2" xfId="15785" xr:uid="{00000000-0005-0000-0000-0000843D0000}"/>
    <cellStyle name="Normal 5 3 4 3 2 5 3" xfId="15786" xr:uid="{00000000-0005-0000-0000-0000853D0000}"/>
    <cellStyle name="Normal 5 3 4 3 2 6" xfId="15787" xr:uid="{00000000-0005-0000-0000-0000863D0000}"/>
    <cellStyle name="Normal 5 3 4 3 2 7" xfId="15788" xr:uid="{00000000-0005-0000-0000-0000873D0000}"/>
    <cellStyle name="Normal 5 3 4 3 3" xfId="15789" xr:uid="{00000000-0005-0000-0000-0000883D0000}"/>
    <cellStyle name="Normal 5 3 4 3 3 2" xfId="15790" xr:uid="{00000000-0005-0000-0000-0000893D0000}"/>
    <cellStyle name="Normal 5 3 4 3 3 2 2" xfId="15791" xr:uid="{00000000-0005-0000-0000-00008A3D0000}"/>
    <cellStyle name="Normal 5 3 4 3 3 2 3" xfId="15792" xr:uid="{00000000-0005-0000-0000-00008B3D0000}"/>
    <cellStyle name="Normal 5 3 4 3 3 3" xfId="15793" xr:uid="{00000000-0005-0000-0000-00008C3D0000}"/>
    <cellStyle name="Normal 5 3 4 3 3 3 2" xfId="15794" xr:uid="{00000000-0005-0000-0000-00008D3D0000}"/>
    <cellStyle name="Normal 5 3 4 3 3 3 3" xfId="15795" xr:uid="{00000000-0005-0000-0000-00008E3D0000}"/>
    <cellStyle name="Normal 5 3 4 3 3 4" xfId="15796" xr:uid="{00000000-0005-0000-0000-00008F3D0000}"/>
    <cellStyle name="Normal 5 3 4 3 3 5" xfId="15797" xr:uid="{00000000-0005-0000-0000-0000903D0000}"/>
    <cellStyle name="Normal 5 3 4 3 4" xfId="15798" xr:uid="{00000000-0005-0000-0000-0000913D0000}"/>
    <cellStyle name="Normal 5 3 4 3 4 2" xfId="15799" xr:uid="{00000000-0005-0000-0000-0000923D0000}"/>
    <cellStyle name="Normal 5 3 4 3 4 2 2" xfId="15800" xr:uid="{00000000-0005-0000-0000-0000933D0000}"/>
    <cellStyle name="Normal 5 3 4 3 4 2 3" xfId="15801" xr:uid="{00000000-0005-0000-0000-0000943D0000}"/>
    <cellStyle name="Normal 5 3 4 3 4 3" xfId="15802" xr:uid="{00000000-0005-0000-0000-0000953D0000}"/>
    <cellStyle name="Normal 5 3 4 3 4 3 2" xfId="15803" xr:uid="{00000000-0005-0000-0000-0000963D0000}"/>
    <cellStyle name="Normal 5 3 4 3 4 3 3" xfId="15804" xr:uid="{00000000-0005-0000-0000-0000973D0000}"/>
    <cellStyle name="Normal 5 3 4 3 4 4" xfId="15805" xr:uid="{00000000-0005-0000-0000-0000983D0000}"/>
    <cellStyle name="Normal 5 3 4 3 4 5" xfId="15806" xr:uid="{00000000-0005-0000-0000-0000993D0000}"/>
    <cellStyle name="Normal 5 3 4 3 5" xfId="15807" xr:uid="{00000000-0005-0000-0000-00009A3D0000}"/>
    <cellStyle name="Normal 5 3 4 3 5 2" xfId="15808" xr:uid="{00000000-0005-0000-0000-00009B3D0000}"/>
    <cellStyle name="Normal 5 3 4 3 5 3" xfId="15809" xr:uid="{00000000-0005-0000-0000-00009C3D0000}"/>
    <cellStyle name="Normal 5 3 4 3 6" xfId="15810" xr:uid="{00000000-0005-0000-0000-00009D3D0000}"/>
    <cellStyle name="Normal 5 3 4 3 6 2" xfId="15811" xr:uid="{00000000-0005-0000-0000-00009E3D0000}"/>
    <cellStyle name="Normal 5 3 4 3 6 3" xfId="15812" xr:uid="{00000000-0005-0000-0000-00009F3D0000}"/>
    <cellStyle name="Normal 5 3 4 3 7" xfId="15813" xr:uid="{00000000-0005-0000-0000-0000A03D0000}"/>
    <cellStyle name="Normal 5 3 4 3 8" xfId="15814" xr:uid="{00000000-0005-0000-0000-0000A13D0000}"/>
    <cellStyle name="Normal 5 3 4 4" xfId="15815" xr:uid="{00000000-0005-0000-0000-0000A23D0000}"/>
    <cellStyle name="Normal 5 3 4 4 2" xfId="15816" xr:uid="{00000000-0005-0000-0000-0000A33D0000}"/>
    <cellStyle name="Normal 5 3 4 4 2 2" xfId="15817" xr:uid="{00000000-0005-0000-0000-0000A43D0000}"/>
    <cellStyle name="Normal 5 3 4 4 2 2 2" xfId="15818" xr:uid="{00000000-0005-0000-0000-0000A53D0000}"/>
    <cellStyle name="Normal 5 3 4 4 2 2 3" xfId="15819" xr:uid="{00000000-0005-0000-0000-0000A63D0000}"/>
    <cellStyle name="Normal 5 3 4 4 2 3" xfId="15820" xr:uid="{00000000-0005-0000-0000-0000A73D0000}"/>
    <cellStyle name="Normal 5 3 4 4 2 3 2" xfId="15821" xr:uid="{00000000-0005-0000-0000-0000A83D0000}"/>
    <cellStyle name="Normal 5 3 4 4 2 3 3" xfId="15822" xr:uid="{00000000-0005-0000-0000-0000A93D0000}"/>
    <cellStyle name="Normal 5 3 4 4 2 4" xfId="15823" xr:uid="{00000000-0005-0000-0000-0000AA3D0000}"/>
    <cellStyle name="Normal 5 3 4 4 2 5" xfId="15824" xr:uid="{00000000-0005-0000-0000-0000AB3D0000}"/>
    <cellStyle name="Normal 5 3 4 4 3" xfId="15825" xr:uid="{00000000-0005-0000-0000-0000AC3D0000}"/>
    <cellStyle name="Normal 5 3 4 4 3 2" xfId="15826" xr:uid="{00000000-0005-0000-0000-0000AD3D0000}"/>
    <cellStyle name="Normal 5 3 4 4 3 2 2" xfId="15827" xr:uid="{00000000-0005-0000-0000-0000AE3D0000}"/>
    <cellStyle name="Normal 5 3 4 4 3 2 3" xfId="15828" xr:uid="{00000000-0005-0000-0000-0000AF3D0000}"/>
    <cellStyle name="Normal 5 3 4 4 3 3" xfId="15829" xr:uid="{00000000-0005-0000-0000-0000B03D0000}"/>
    <cellStyle name="Normal 5 3 4 4 3 3 2" xfId="15830" xr:uid="{00000000-0005-0000-0000-0000B13D0000}"/>
    <cellStyle name="Normal 5 3 4 4 3 3 3" xfId="15831" xr:uid="{00000000-0005-0000-0000-0000B23D0000}"/>
    <cellStyle name="Normal 5 3 4 4 3 4" xfId="15832" xr:uid="{00000000-0005-0000-0000-0000B33D0000}"/>
    <cellStyle name="Normal 5 3 4 4 3 5" xfId="15833" xr:uid="{00000000-0005-0000-0000-0000B43D0000}"/>
    <cellStyle name="Normal 5 3 4 4 4" xfId="15834" xr:uid="{00000000-0005-0000-0000-0000B53D0000}"/>
    <cellStyle name="Normal 5 3 4 4 4 2" xfId="15835" xr:uid="{00000000-0005-0000-0000-0000B63D0000}"/>
    <cellStyle name="Normal 5 3 4 4 4 3" xfId="15836" xr:uid="{00000000-0005-0000-0000-0000B73D0000}"/>
    <cellStyle name="Normal 5 3 4 4 5" xfId="15837" xr:uid="{00000000-0005-0000-0000-0000B83D0000}"/>
    <cellStyle name="Normal 5 3 4 4 5 2" xfId="15838" xr:uid="{00000000-0005-0000-0000-0000B93D0000}"/>
    <cellStyle name="Normal 5 3 4 4 5 3" xfId="15839" xr:uid="{00000000-0005-0000-0000-0000BA3D0000}"/>
    <cellStyle name="Normal 5 3 4 4 6" xfId="15840" xr:uid="{00000000-0005-0000-0000-0000BB3D0000}"/>
    <cellStyle name="Normal 5 3 4 4 7" xfId="15841" xr:uid="{00000000-0005-0000-0000-0000BC3D0000}"/>
    <cellStyle name="Normal 5 3 4 5" xfId="15842" xr:uid="{00000000-0005-0000-0000-0000BD3D0000}"/>
    <cellStyle name="Normal 5 3 4 5 2" xfId="15843" xr:uid="{00000000-0005-0000-0000-0000BE3D0000}"/>
    <cellStyle name="Normal 5 3 4 5 2 2" xfId="15844" xr:uid="{00000000-0005-0000-0000-0000BF3D0000}"/>
    <cellStyle name="Normal 5 3 4 5 2 3" xfId="15845" xr:uid="{00000000-0005-0000-0000-0000C03D0000}"/>
    <cellStyle name="Normal 5 3 4 5 3" xfId="15846" xr:uid="{00000000-0005-0000-0000-0000C13D0000}"/>
    <cellStyle name="Normal 5 3 4 5 3 2" xfId="15847" xr:uid="{00000000-0005-0000-0000-0000C23D0000}"/>
    <cellStyle name="Normal 5 3 4 5 3 3" xfId="15848" xr:uid="{00000000-0005-0000-0000-0000C33D0000}"/>
    <cellStyle name="Normal 5 3 4 5 4" xfId="15849" xr:uid="{00000000-0005-0000-0000-0000C43D0000}"/>
    <cellStyle name="Normal 5 3 4 5 5" xfId="15850" xr:uid="{00000000-0005-0000-0000-0000C53D0000}"/>
    <cellStyle name="Normal 5 3 4 6" xfId="15851" xr:uid="{00000000-0005-0000-0000-0000C63D0000}"/>
    <cellStyle name="Normal 5 3 4 6 2" xfId="15852" xr:uid="{00000000-0005-0000-0000-0000C73D0000}"/>
    <cellStyle name="Normal 5 3 4 6 2 2" xfId="15853" xr:uid="{00000000-0005-0000-0000-0000C83D0000}"/>
    <cellStyle name="Normal 5 3 4 6 2 3" xfId="15854" xr:uid="{00000000-0005-0000-0000-0000C93D0000}"/>
    <cellStyle name="Normal 5 3 4 6 3" xfId="15855" xr:uid="{00000000-0005-0000-0000-0000CA3D0000}"/>
    <cellStyle name="Normal 5 3 4 6 3 2" xfId="15856" xr:uid="{00000000-0005-0000-0000-0000CB3D0000}"/>
    <cellStyle name="Normal 5 3 4 6 3 3" xfId="15857" xr:uid="{00000000-0005-0000-0000-0000CC3D0000}"/>
    <cellStyle name="Normal 5 3 4 6 4" xfId="15858" xr:uid="{00000000-0005-0000-0000-0000CD3D0000}"/>
    <cellStyle name="Normal 5 3 4 6 5" xfId="15859" xr:uid="{00000000-0005-0000-0000-0000CE3D0000}"/>
    <cellStyle name="Normal 5 3 4 7" xfId="15860" xr:uid="{00000000-0005-0000-0000-0000CF3D0000}"/>
    <cellStyle name="Normal 5 3 4 7 2" xfId="15861" xr:uid="{00000000-0005-0000-0000-0000D03D0000}"/>
    <cellStyle name="Normal 5 3 4 7 3" xfId="15862" xr:uid="{00000000-0005-0000-0000-0000D13D0000}"/>
    <cellStyle name="Normal 5 3 4 8" xfId="15863" xr:uid="{00000000-0005-0000-0000-0000D23D0000}"/>
    <cellStyle name="Normal 5 3 4 8 2" xfId="15864" xr:uid="{00000000-0005-0000-0000-0000D33D0000}"/>
    <cellStyle name="Normal 5 3 4 8 3" xfId="15865" xr:uid="{00000000-0005-0000-0000-0000D43D0000}"/>
    <cellStyle name="Normal 5 3 4 9" xfId="15866" xr:uid="{00000000-0005-0000-0000-0000D53D0000}"/>
    <cellStyle name="Normal 5 3 5" xfId="15867" xr:uid="{00000000-0005-0000-0000-0000D63D0000}"/>
    <cellStyle name="Normal 5 3 5 2" xfId="15868" xr:uid="{00000000-0005-0000-0000-0000D73D0000}"/>
    <cellStyle name="Normal 5 3 5 2 2" xfId="15869" xr:uid="{00000000-0005-0000-0000-0000D83D0000}"/>
    <cellStyle name="Normal 5 3 5 2 2 2" xfId="15870" xr:uid="{00000000-0005-0000-0000-0000D93D0000}"/>
    <cellStyle name="Normal 5 3 5 2 2 2 2" xfId="15871" xr:uid="{00000000-0005-0000-0000-0000DA3D0000}"/>
    <cellStyle name="Normal 5 3 5 2 2 2 2 2" xfId="15872" xr:uid="{00000000-0005-0000-0000-0000DB3D0000}"/>
    <cellStyle name="Normal 5 3 5 2 2 2 2 3" xfId="15873" xr:uid="{00000000-0005-0000-0000-0000DC3D0000}"/>
    <cellStyle name="Normal 5 3 5 2 2 2 3" xfId="15874" xr:uid="{00000000-0005-0000-0000-0000DD3D0000}"/>
    <cellStyle name="Normal 5 3 5 2 2 2 3 2" xfId="15875" xr:uid="{00000000-0005-0000-0000-0000DE3D0000}"/>
    <cellStyle name="Normal 5 3 5 2 2 2 3 3" xfId="15876" xr:uid="{00000000-0005-0000-0000-0000DF3D0000}"/>
    <cellStyle name="Normal 5 3 5 2 2 2 4" xfId="15877" xr:uid="{00000000-0005-0000-0000-0000E03D0000}"/>
    <cellStyle name="Normal 5 3 5 2 2 2 5" xfId="15878" xr:uid="{00000000-0005-0000-0000-0000E13D0000}"/>
    <cellStyle name="Normal 5 3 5 2 2 3" xfId="15879" xr:uid="{00000000-0005-0000-0000-0000E23D0000}"/>
    <cellStyle name="Normal 5 3 5 2 2 3 2" xfId="15880" xr:uid="{00000000-0005-0000-0000-0000E33D0000}"/>
    <cellStyle name="Normal 5 3 5 2 2 3 2 2" xfId="15881" xr:uid="{00000000-0005-0000-0000-0000E43D0000}"/>
    <cellStyle name="Normal 5 3 5 2 2 3 2 3" xfId="15882" xr:uid="{00000000-0005-0000-0000-0000E53D0000}"/>
    <cellStyle name="Normal 5 3 5 2 2 3 3" xfId="15883" xr:uid="{00000000-0005-0000-0000-0000E63D0000}"/>
    <cellStyle name="Normal 5 3 5 2 2 3 3 2" xfId="15884" xr:uid="{00000000-0005-0000-0000-0000E73D0000}"/>
    <cellStyle name="Normal 5 3 5 2 2 3 3 3" xfId="15885" xr:uid="{00000000-0005-0000-0000-0000E83D0000}"/>
    <cellStyle name="Normal 5 3 5 2 2 3 4" xfId="15886" xr:uid="{00000000-0005-0000-0000-0000E93D0000}"/>
    <cellStyle name="Normal 5 3 5 2 2 3 5" xfId="15887" xr:uid="{00000000-0005-0000-0000-0000EA3D0000}"/>
    <cellStyle name="Normal 5 3 5 2 2 4" xfId="15888" xr:uid="{00000000-0005-0000-0000-0000EB3D0000}"/>
    <cellStyle name="Normal 5 3 5 2 2 4 2" xfId="15889" xr:uid="{00000000-0005-0000-0000-0000EC3D0000}"/>
    <cellStyle name="Normal 5 3 5 2 2 4 3" xfId="15890" xr:uid="{00000000-0005-0000-0000-0000ED3D0000}"/>
    <cellStyle name="Normal 5 3 5 2 2 5" xfId="15891" xr:uid="{00000000-0005-0000-0000-0000EE3D0000}"/>
    <cellStyle name="Normal 5 3 5 2 2 5 2" xfId="15892" xr:uid="{00000000-0005-0000-0000-0000EF3D0000}"/>
    <cellStyle name="Normal 5 3 5 2 2 5 3" xfId="15893" xr:uid="{00000000-0005-0000-0000-0000F03D0000}"/>
    <cellStyle name="Normal 5 3 5 2 2 6" xfId="15894" xr:uid="{00000000-0005-0000-0000-0000F13D0000}"/>
    <cellStyle name="Normal 5 3 5 2 2 7" xfId="15895" xr:uid="{00000000-0005-0000-0000-0000F23D0000}"/>
    <cellStyle name="Normal 5 3 5 2 3" xfId="15896" xr:uid="{00000000-0005-0000-0000-0000F33D0000}"/>
    <cellStyle name="Normal 5 3 5 2 3 2" xfId="15897" xr:uid="{00000000-0005-0000-0000-0000F43D0000}"/>
    <cellStyle name="Normal 5 3 5 2 3 2 2" xfId="15898" xr:uid="{00000000-0005-0000-0000-0000F53D0000}"/>
    <cellStyle name="Normal 5 3 5 2 3 2 3" xfId="15899" xr:uid="{00000000-0005-0000-0000-0000F63D0000}"/>
    <cellStyle name="Normal 5 3 5 2 3 3" xfId="15900" xr:uid="{00000000-0005-0000-0000-0000F73D0000}"/>
    <cellStyle name="Normal 5 3 5 2 3 3 2" xfId="15901" xr:uid="{00000000-0005-0000-0000-0000F83D0000}"/>
    <cellStyle name="Normal 5 3 5 2 3 3 3" xfId="15902" xr:uid="{00000000-0005-0000-0000-0000F93D0000}"/>
    <cellStyle name="Normal 5 3 5 2 3 4" xfId="15903" xr:uid="{00000000-0005-0000-0000-0000FA3D0000}"/>
    <cellStyle name="Normal 5 3 5 2 3 5" xfId="15904" xr:uid="{00000000-0005-0000-0000-0000FB3D0000}"/>
    <cellStyle name="Normal 5 3 5 2 4" xfId="15905" xr:uid="{00000000-0005-0000-0000-0000FC3D0000}"/>
    <cellStyle name="Normal 5 3 5 2 4 2" xfId="15906" xr:uid="{00000000-0005-0000-0000-0000FD3D0000}"/>
    <cellStyle name="Normal 5 3 5 2 4 2 2" xfId="15907" xr:uid="{00000000-0005-0000-0000-0000FE3D0000}"/>
    <cellStyle name="Normal 5 3 5 2 4 2 3" xfId="15908" xr:uid="{00000000-0005-0000-0000-0000FF3D0000}"/>
    <cellStyle name="Normal 5 3 5 2 4 3" xfId="15909" xr:uid="{00000000-0005-0000-0000-0000003E0000}"/>
    <cellStyle name="Normal 5 3 5 2 4 3 2" xfId="15910" xr:uid="{00000000-0005-0000-0000-0000013E0000}"/>
    <cellStyle name="Normal 5 3 5 2 4 3 3" xfId="15911" xr:uid="{00000000-0005-0000-0000-0000023E0000}"/>
    <cellStyle name="Normal 5 3 5 2 4 4" xfId="15912" xr:uid="{00000000-0005-0000-0000-0000033E0000}"/>
    <cellStyle name="Normal 5 3 5 2 4 5" xfId="15913" xr:uid="{00000000-0005-0000-0000-0000043E0000}"/>
    <cellStyle name="Normal 5 3 5 2 5" xfId="15914" xr:uid="{00000000-0005-0000-0000-0000053E0000}"/>
    <cellStyle name="Normal 5 3 5 2 5 2" xfId="15915" xr:uid="{00000000-0005-0000-0000-0000063E0000}"/>
    <cellStyle name="Normal 5 3 5 2 5 3" xfId="15916" xr:uid="{00000000-0005-0000-0000-0000073E0000}"/>
    <cellStyle name="Normal 5 3 5 2 6" xfId="15917" xr:uid="{00000000-0005-0000-0000-0000083E0000}"/>
    <cellStyle name="Normal 5 3 5 2 6 2" xfId="15918" xr:uid="{00000000-0005-0000-0000-0000093E0000}"/>
    <cellStyle name="Normal 5 3 5 2 6 3" xfId="15919" xr:uid="{00000000-0005-0000-0000-00000A3E0000}"/>
    <cellStyle name="Normal 5 3 5 2 7" xfId="15920" xr:uid="{00000000-0005-0000-0000-00000B3E0000}"/>
    <cellStyle name="Normal 5 3 5 2 8" xfId="15921" xr:uid="{00000000-0005-0000-0000-00000C3E0000}"/>
    <cellStyle name="Normal 5 3 5 3" xfId="15922" xr:uid="{00000000-0005-0000-0000-00000D3E0000}"/>
    <cellStyle name="Normal 5 3 5 3 2" xfId="15923" xr:uid="{00000000-0005-0000-0000-00000E3E0000}"/>
    <cellStyle name="Normal 5 3 5 3 2 2" xfId="15924" xr:uid="{00000000-0005-0000-0000-00000F3E0000}"/>
    <cellStyle name="Normal 5 3 5 3 2 2 2" xfId="15925" xr:uid="{00000000-0005-0000-0000-0000103E0000}"/>
    <cellStyle name="Normal 5 3 5 3 2 2 3" xfId="15926" xr:uid="{00000000-0005-0000-0000-0000113E0000}"/>
    <cellStyle name="Normal 5 3 5 3 2 3" xfId="15927" xr:uid="{00000000-0005-0000-0000-0000123E0000}"/>
    <cellStyle name="Normal 5 3 5 3 2 3 2" xfId="15928" xr:uid="{00000000-0005-0000-0000-0000133E0000}"/>
    <cellStyle name="Normal 5 3 5 3 2 3 3" xfId="15929" xr:uid="{00000000-0005-0000-0000-0000143E0000}"/>
    <cellStyle name="Normal 5 3 5 3 2 4" xfId="15930" xr:uid="{00000000-0005-0000-0000-0000153E0000}"/>
    <cellStyle name="Normal 5 3 5 3 2 5" xfId="15931" xr:uid="{00000000-0005-0000-0000-0000163E0000}"/>
    <cellStyle name="Normal 5 3 5 3 3" xfId="15932" xr:uid="{00000000-0005-0000-0000-0000173E0000}"/>
    <cellStyle name="Normal 5 3 5 3 3 2" xfId="15933" xr:uid="{00000000-0005-0000-0000-0000183E0000}"/>
    <cellStyle name="Normal 5 3 5 3 3 2 2" xfId="15934" xr:uid="{00000000-0005-0000-0000-0000193E0000}"/>
    <cellStyle name="Normal 5 3 5 3 3 2 3" xfId="15935" xr:uid="{00000000-0005-0000-0000-00001A3E0000}"/>
    <cellStyle name="Normal 5 3 5 3 3 3" xfId="15936" xr:uid="{00000000-0005-0000-0000-00001B3E0000}"/>
    <cellStyle name="Normal 5 3 5 3 3 3 2" xfId="15937" xr:uid="{00000000-0005-0000-0000-00001C3E0000}"/>
    <cellStyle name="Normal 5 3 5 3 3 3 3" xfId="15938" xr:uid="{00000000-0005-0000-0000-00001D3E0000}"/>
    <cellStyle name="Normal 5 3 5 3 3 4" xfId="15939" xr:uid="{00000000-0005-0000-0000-00001E3E0000}"/>
    <cellStyle name="Normal 5 3 5 3 3 5" xfId="15940" xr:uid="{00000000-0005-0000-0000-00001F3E0000}"/>
    <cellStyle name="Normal 5 3 5 3 4" xfId="15941" xr:uid="{00000000-0005-0000-0000-0000203E0000}"/>
    <cellStyle name="Normal 5 3 5 3 4 2" xfId="15942" xr:uid="{00000000-0005-0000-0000-0000213E0000}"/>
    <cellStyle name="Normal 5 3 5 3 4 3" xfId="15943" xr:uid="{00000000-0005-0000-0000-0000223E0000}"/>
    <cellStyle name="Normal 5 3 5 3 5" xfId="15944" xr:uid="{00000000-0005-0000-0000-0000233E0000}"/>
    <cellStyle name="Normal 5 3 5 3 5 2" xfId="15945" xr:uid="{00000000-0005-0000-0000-0000243E0000}"/>
    <cellStyle name="Normal 5 3 5 3 5 3" xfId="15946" xr:uid="{00000000-0005-0000-0000-0000253E0000}"/>
    <cellStyle name="Normal 5 3 5 3 6" xfId="15947" xr:uid="{00000000-0005-0000-0000-0000263E0000}"/>
    <cellStyle name="Normal 5 3 5 3 7" xfId="15948" xr:uid="{00000000-0005-0000-0000-0000273E0000}"/>
    <cellStyle name="Normal 5 3 5 4" xfId="15949" xr:uid="{00000000-0005-0000-0000-0000283E0000}"/>
    <cellStyle name="Normal 5 3 5 4 2" xfId="15950" xr:uid="{00000000-0005-0000-0000-0000293E0000}"/>
    <cellStyle name="Normal 5 3 5 4 2 2" xfId="15951" xr:uid="{00000000-0005-0000-0000-00002A3E0000}"/>
    <cellStyle name="Normal 5 3 5 4 2 3" xfId="15952" xr:uid="{00000000-0005-0000-0000-00002B3E0000}"/>
    <cellStyle name="Normal 5 3 5 4 3" xfId="15953" xr:uid="{00000000-0005-0000-0000-00002C3E0000}"/>
    <cellStyle name="Normal 5 3 5 4 3 2" xfId="15954" xr:uid="{00000000-0005-0000-0000-00002D3E0000}"/>
    <cellStyle name="Normal 5 3 5 4 3 3" xfId="15955" xr:uid="{00000000-0005-0000-0000-00002E3E0000}"/>
    <cellStyle name="Normal 5 3 5 4 4" xfId="15956" xr:uid="{00000000-0005-0000-0000-00002F3E0000}"/>
    <cellStyle name="Normal 5 3 5 4 5" xfId="15957" xr:uid="{00000000-0005-0000-0000-0000303E0000}"/>
    <cellStyle name="Normal 5 3 5 5" xfId="15958" xr:uid="{00000000-0005-0000-0000-0000313E0000}"/>
    <cellStyle name="Normal 5 3 5 5 2" xfId="15959" xr:uid="{00000000-0005-0000-0000-0000323E0000}"/>
    <cellStyle name="Normal 5 3 5 5 2 2" xfId="15960" xr:uid="{00000000-0005-0000-0000-0000333E0000}"/>
    <cellStyle name="Normal 5 3 5 5 2 3" xfId="15961" xr:uid="{00000000-0005-0000-0000-0000343E0000}"/>
    <cellStyle name="Normal 5 3 5 5 3" xfId="15962" xr:uid="{00000000-0005-0000-0000-0000353E0000}"/>
    <cellStyle name="Normal 5 3 5 5 3 2" xfId="15963" xr:uid="{00000000-0005-0000-0000-0000363E0000}"/>
    <cellStyle name="Normal 5 3 5 5 3 3" xfId="15964" xr:uid="{00000000-0005-0000-0000-0000373E0000}"/>
    <cellStyle name="Normal 5 3 5 5 4" xfId="15965" xr:uid="{00000000-0005-0000-0000-0000383E0000}"/>
    <cellStyle name="Normal 5 3 5 5 5" xfId="15966" xr:uid="{00000000-0005-0000-0000-0000393E0000}"/>
    <cellStyle name="Normal 5 3 5 6" xfId="15967" xr:uid="{00000000-0005-0000-0000-00003A3E0000}"/>
    <cellStyle name="Normal 5 3 5 6 2" xfId="15968" xr:uid="{00000000-0005-0000-0000-00003B3E0000}"/>
    <cellStyle name="Normal 5 3 5 6 3" xfId="15969" xr:uid="{00000000-0005-0000-0000-00003C3E0000}"/>
    <cellStyle name="Normal 5 3 5 7" xfId="15970" xr:uid="{00000000-0005-0000-0000-00003D3E0000}"/>
    <cellStyle name="Normal 5 3 5 7 2" xfId="15971" xr:uid="{00000000-0005-0000-0000-00003E3E0000}"/>
    <cellStyle name="Normal 5 3 5 7 3" xfId="15972" xr:uid="{00000000-0005-0000-0000-00003F3E0000}"/>
    <cellStyle name="Normal 5 3 5 8" xfId="15973" xr:uid="{00000000-0005-0000-0000-0000403E0000}"/>
    <cellStyle name="Normal 5 3 5 9" xfId="15974" xr:uid="{00000000-0005-0000-0000-0000413E0000}"/>
    <cellStyle name="Normal 5 3 6" xfId="15975" xr:uid="{00000000-0005-0000-0000-0000423E0000}"/>
    <cellStyle name="Normal 5 3 6 2" xfId="15976" xr:uid="{00000000-0005-0000-0000-0000433E0000}"/>
    <cellStyle name="Normal 5 3 6 2 2" xfId="15977" xr:uid="{00000000-0005-0000-0000-0000443E0000}"/>
    <cellStyle name="Normal 5 3 6 2 2 2" xfId="15978" xr:uid="{00000000-0005-0000-0000-0000453E0000}"/>
    <cellStyle name="Normal 5 3 6 2 2 2 2" xfId="15979" xr:uid="{00000000-0005-0000-0000-0000463E0000}"/>
    <cellStyle name="Normal 5 3 6 2 2 2 2 2" xfId="15980" xr:uid="{00000000-0005-0000-0000-0000473E0000}"/>
    <cellStyle name="Normal 5 3 6 2 2 2 2 3" xfId="15981" xr:uid="{00000000-0005-0000-0000-0000483E0000}"/>
    <cellStyle name="Normal 5 3 6 2 2 2 3" xfId="15982" xr:uid="{00000000-0005-0000-0000-0000493E0000}"/>
    <cellStyle name="Normal 5 3 6 2 2 2 3 2" xfId="15983" xr:uid="{00000000-0005-0000-0000-00004A3E0000}"/>
    <cellStyle name="Normal 5 3 6 2 2 2 3 3" xfId="15984" xr:uid="{00000000-0005-0000-0000-00004B3E0000}"/>
    <cellStyle name="Normal 5 3 6 2 2 2 4" xfId="15985" xr:uid="{00000000-0005-0000-0000-00004C3E0000}"/>
    <cellStyle name="Normal 5 3 6 2 2 2 5" xfId="15986" xr:uid="{00000000-0005-0000-0000-00004D3E0000}"/>
    <cellStyle name="Normal 5 3 6 2 2 3" xfId="15987" xr:uid="{00000000-0005-0000-0000-00004E3E0000}"/>
    <cellStyle name="Normal 5 3 6 2 2 3 2" xfId="15988" xr:uid="{00000000-0005-0000-0000-00004F3E0000}"/>
    <cellStyle name="Normal 5 3 6 2 2 3 2 2" xfId="15989" xr:uid="{00000000-0005-0000-0000-0000503E0000}"/>
    <cellStyle name="Normal 5 3 6 2 2 3 2 3" xfId="15990" xr:uid="{00000000-0005-0000-0000-0000513E0000}"/>
    <cellStyle name="Normal 5 3 6 2 2 3 3" xfId="15991" xr:uid="{00000000-0005-0000-0000-0000523E0000}"/>
    <cellStyle name="Normal 5 3 6 2 2 3 3 2" xfId="15992" xr:uid="{00000000-0005-0000-0000-0000533E0000}"/>
    <cellStyle name="Normal 5 3 6 2 2 3 3 3" xfId="15993" xr:uid="{00000000-0005-0000-0000-0000543E0000}"/>
    <cellStyle name="Normal 5 3 6 2 2 3 4" xfId="15994" xr:uid="{00000000-0005-0000-0000-0000553E0000}"/>
    <cellStyle name="Normal 5 3 6 2 2 3 5" xfId="15995" xr:uid="{00000000-0005-0000-0000-0000563E0000}"/>
    <cellStyle name="Normal 5 3 6 2 2 4" xfId="15996" xr:uid="{00000000-0005-0000-0000-0000573E0000}"/>
    <cellStyle name="Normal 5 3 6 2 2 4 2" xfId="15997" xr:uid="{00000000-0005-0000-0000-0000583E0000}"/>
    <cellStyle name="Normal 5 3 6 2 2 4 3" xfId="15998" xr:uid="{00000000-0005-0000-0000-0000593E0000}"/>
    <cellStyle name="Normal 5 3 6 2 2 5" xfId="15999" xr:uid="{00000000-0005-0000-0000-00005A3E0000}"/>
    <cellStyle name="Normal 5 3 6 2 2 5 2" xfId="16000" xr:uid="{00000000-0005-0000-0000-00005B3E0000}"/>
    <cellStyle name="Normal 5 3 6 2 2 5 3" xfId="16001" xr:uid="{00000000-0005-0000-0000-00005C3E0000}"/>
    <cellStyle name="Normal 5 3 6 2 2 6" xfId="16002" xr:uid="{00000000-0005-0000-0000-00005D3E0000}"/>
    <cellStyle name="Normal 5 3 6 2 2 7" xfId="16003" xr:uid="{00000000-0005-0000-0000-00005E3E0000}"/>
    <cellStyle name="Normal 5 3 6 2 3" xfId="16004" xr:uid="{00000000-0005-0000-0000-00005F3E0000}"/>
    <cellStyle name="Normal 5 3 6 2 3 2" xfId="16005" xr:uid="{00000000-0005-0000-0000-0000603E0000}"/>
    <cellStyle name="Normal 5 3 6 2 3 2 2" xfId="16006" xr:uid="{00000000-0005-0000-0000-0000613E0000}"/>
    <cellStyle name="Normal 5 3 6 2 3 2 3" xfId="16007" xr:uid="{00000000-0005-0000-0000-0000623E0000}"/>
    <cellStyle name="Normal 5 3 6 2 3 3" xfId="16008" xr:uid="{00000000-0005-0000-0000-0000633E0000}"/>
    <cellStyle name="Normal 5 3 6 2 3 3 2" xfId="16009" xr:uid="{00000000-0005-0000-0000-0000643E0000}"/>
    <cellStyle name="Normal 5 3 6 2 3 3 3" xfId="16010" xr:uid="{00000000-0005-0000-0000-0000653E0000}"/>
    <cellStyle name="Normal 5 3 6 2 3 4" xfId="16011" xr:uid="{00000000-0005-0000-0000-0000663E0000}"/>
    <cellStyle name="Normal 5 3 6 2 3 5" xfId="16012" xr:uid="{00000000-0005-0000-0000-0000673E0000}"/>
    <cellStyle name="Normal 5 3 6 2 4" xfId="16013" xr:uid="{00000000-0005-0000-0000-0000683E0000}"/>
    <cellStyle name="Normal 5 3 6 2 4 2" xfId="16014" xr:uid="{00000000-0005-0000-0000-0000693E0000}"/>
    <cellStyle name="Normal 5 3 6 2 4 2 2" xfId="16015" xr:uid="{00000000-0005-0000-0000-00006A3E0000}"/>
    <cellStyle name="Normal 5 3 6 2 4 2 3" xfId="16016" xr:uid="{00000000-0005-0000-0000-00006B3E0000}"/>
    <cellStyle name="Normal 5 3 6 2 4 3" xfId="16017" xr:uid="{00000000-0005-0000-0000-00006C3E0000}"/>
    <cellStyle name="Normal 5 3 6 2 4 3 2" xfId="16018" xr:uid="{00000000-0005-0000-0000-00006D3E0000}"/>
    <cellStyle name="Normal 5 3 6 2 4 3 3" xfId="16019" xr:uid="{00000000-0005-0000-0000-00006E3E0000}"/>
    <cellStyle name="Normal 5 3 6 2 4 4" xfId="16020" xr:uid="{00000000-0005-0000-0000-00006F3E0000}"/>
    <cellStyle name="Normal 5 3 6 2 4 5" xfId="16021" xr:uid="{00000000-0005-0000-0000-0000703E0000}"/>
    <cellStyle name="Normal 5 3 6 2 5" xfId="16022" xr:uid="{00000000-0005-0000-0000-0000713E0000}"/>
    <cellStyle name="Normal 5 3 6 2 5 2" xfId="16023" xr:uid="{00000000-0005-0000-0000-0000723E0000}"/>
    <cellStyle name="Normal 5 3 6 2 5 3" xfId="16024" xr:uid="{00000000-0005-0000-0000-0000733E0000}"/>
    <cellStyle name="Normal 5 3 6 2 6" xfId="16025" xr:uid="{00000000-0005-0000-0000-0000743E0000}"/>
    <cellStyle name="Normal 5 3 6 2 6 2" xfId="16026" xr:uid="{00000000-0005-0000-0000-0000753E0000}"/>
    <cellStyle name="Normal 5 3 6 2 6 3" xfId="16027" xr:uid="{00000000-0005-0000-0000-0000763E0000}"/>
    <cellStyle name="Normal 5 3 6 2 7" xfId="16028" xr:uid="{00000000-0005-0000-0000-0000773E0000}"/>
    <cellStyle name="Normal 5 3 6 2 8" xfId="16029" xr:uid="{00000000-0005-0000-0000-0000783E0000}"/>
    <cellStyle name="Normal 5 3 6 3" xfId="16030" xr:uid="{00000000-0005-0000-0000-0000793E0000}"/>
    <cellStyle name="Normal 5 3 6 3 2" xfId="16031" xr:uid="{00000000-0005-0000-0000-00007A3E0000}"/>
    <cellStyle name="Normal 5 3 6 3 2 2" xfId="16032" xr:uid="{00000000-0005-0000-0000-00007B3E0000}"/>
    <cellStyle name="Normal 5 3 6 3 2 2 2" xfId="16033" xr:uid="{00000000-0005-0000-0000-00007C3E0000}"/>
    <cellStyle name="Normal 5 3 6 3 2 2 3" xfId="16034" xr:uid="{00000000-0005-0000-0000-00007D3E0000}"/>
    <cellStyle name="Normal 5 3 6 3 2 3" xfId="16035" xr:uid="{00000000-0005-0000-0000-00007E3E0000}"/>
    <cellStyle name="Normal 5 3 6 3 2 3 2" xfId="16036" xr:uid="{00000000-0005-0000-0000-00007F3E0000}"/>
    <cellStyle name="Normal 5 3 6 3 2 3 3" xfId="16037" xr:uid="{00000000-0005-0000-0000-0000803E0000}"/>
    <cellStyle name="Normal 5 3 6 3 2 4" xfId="16038" xr:uid="{00000000-0005-0000-0000-0000813E0000}"/>
    <cellStyle name="Normal 5 3 6 3 2 5" xfId="16039" xr:uid="{00000000-0005-0000-0000-0000823E0000}"/>
    <cellStyle name="Normal 5 3 6 3 3" xfId="16040" xr:uid="{00000000-0005-0000-0000-0000833E0000}"/>
    <cellStyle name="Normal 5 3 6 3 3 2" xfId="16041" xr:uid="{00000000-0005-0000-0000-0000843E0000}"/>
    <cellStyle name="Normal 5 3 6 3 3 2 2" xfId="16042" xr:uid="{00000000-0005-0000-0000-0000853E0000}"/>
    <cellStyle name="Normal 5 3 6 3 3 2 3" xfId="16043" xr:uid="{00000000-0005-0000-0000-0000863E0000}"/>
    <cellStyle name="Normal 5 3 6 3 3 3" xfId="16044" xr:uid="{00000000-0005-0000-0000-0000873E0000}"/>
    <cellStyle name="Normal 5 3 6 3 3 3 2" xfId="16045" xr:uid="{00000000-0005-0000-0000-0000883E0000}"/>
    <cellStyle name="Normal 5 3 6 3 3 3 3" xfId="16046" xr:uid="{00000000-0005-0000-0000-0000893E0000}"/>
    <cellStyle name="Normal 5 3 6 3 3 4" xfId="16047" xr:uid="{00000000-0005-0000-0000-00008A3E0000}"/>
    <cellStyle name="Normal 5 3 6 3 3 5" xfId="16048" xr:uid="{00000000-0005-0000-0000-00008B3E0000}"/>
    <cellStyle name="Normal 5 3 6 3 4" xfId="16049" xr:uid="{00000000-0005-0000-0000-00008C3E0000}"/>
    <cellStyle name="Normal 5 3 6 3 4 2" xfId="16050" xr:uid="{00000000-0005-0000-0000-00008D3E0000}"/>
    <cellStyle name="Normal 5 3 6 3 4 3" xfId="16051" xr:uid="{00000000-0005-0000-0000-00008E3E0000}"/>
    <cellStyle name="Normal 5 3 6 3 5" xfId="16052" xr:uid="{00000000-0005-0000-0000-00008F3E0000}"/>
    <cellStyle name="Normal 5 3 6 3 5 2" xfId="16053" xr:uid="{00000000-0005-0000-0000-0000903E0000}"/>
    <cellStyle name="Normal 5 3 6 3 5 3" xfId="16054" xr:uid="{00000000-0005-0000-0000-0000913E0000}"/>
    <cellStyle name="Normal 5 3 6 3 6" xfId="16055" xr:uid="{00000000-0005-0000-0000-0000923E0000}"/>
    <cellStyle name="Normal 5 3 6 3 7" xfId="16056" xr:uid="{00000000-0005-0000-0000-0000933E0000}"/>
    <cellStyle name="Normal 5 3 6 4" xfId="16057" xr:uid="{00000000-0005-0000-0000-0000943E0000}"/>
    <cellStyle name="Normal 5 3 6 4 2" xfId="16058" xr:uid="{00000000-0005-0000-0000-0000953E0000}"/>
    <cellStyle name="Normal 5 3 6 4 2 2" xfId="16059" xr:uid="{00000000-0005-0000-0000-0000963E0000}"/>
    <cellStyle name="Normal 5 3 6 4 2 3" xfId="16060" xr:uid="{00000000-0005-0000-0000-0000973E0000}"/>
    <cellStyle name="Normal 5 3 6 4 3" xfId="16061" xr:uid="{00000000-0005-0000-0000-0000983E0000}"/>
    <cellStyle name="Normal 5 3 6 4 3 2" xfId="16062" xr:uid="{00000000-0005-0000-0000-0000993E0000}"/>
    <cellStyle name="Normal 5 3 6 4 3 3" xfId="16063" xr:uid="{00000000-0005-0000-0000-00009A3E0000}"/>
    <cellStyle name="Normal 5 3 6 4 4" xfId="16064" xr:uid="{00000000-0005-0000-0000-00009B3E0000}"/>
    <cellStyle name="Normal 5 3 6 4 5" xfId="16065" xr:uid="{00000000-0005-0000-0000-00009C3E0000}"/>
    <cellStyle name="Normal 5 3 6 5" xfId="16066" xr:uid="{00000000-0005-0000-0000-00009D3E0000}"/>
    <cellStyle name="Normal 5 3 6 5 2" xfId="16067" xr:uid="{00000000-0005-0000-0000-00009E3E0000}"/>
    <cellStyle name="Normal 5 3 6 5 2 2" xfId="16068" xr:uid="{00000000-0005-0000-0000-00009F3E0000}"/>
    <cellStyle name="Normal 5 3 6 5 2 3" xfId="16069" xr:uid="{00000000-0005-0000-0000-0000A03E0000}"/>
    <cellStyle name="Normal 5 3 6 5 3" xfId="16070" xr:uid="{00000000-0005-0000-0000-0000A13E0000}"/>
    <cellStyle name="Normal 5 3 6 5 3 2" xfId="16071" xr:uid="{00000000-0005-0000-0000-0000A23E0000}"/>
    <cellStyle name="Normal 5 3 6 5 3 3" xfId="16072" xr:uid="{00000000-0005-0000-0000-0000A33E0000}"/>
    <cellStyle name="Normal 5 3 6 5 4" xfId="16073" xr:uid="{00000000-0005-0000-0000-0000A43E0000}"/>
    <cellStyle name="Normal 5 3 6 5 5" xfId="16074" xr:uid="{00000000-0005-0000-0000-0000A53E0000}"/>
    <cellStyle name="Normal 5 3 6 6" xfId="16075" xr:uid="{00000000-0005-0000-0000-0000A63E0000}"/>
    <cellStyle name="Normal 5 3 6 6 2" xfId="16076" xr:uid="{00000000-0005-0000-0000-0000A73E0000}"/>
    <cellStyle name="Normal 5 3 6 6 3" xfId="16077" xr:uid="{00000000-0005-0000-0000-0000A83E0000}"/>
    <cellStyle name="Normal 5 3 6 7" xfId="16078" xr:uid="{00000000-0005-0000-0000-0000A93E0000}"/>
    <cellStyle name="Normal 5 3 6 7 2" xfId="16079" xr:uid="{00000000-0005-0000-0000-0000AA3E0000}"/>
    <cellStyle name="Normal 5 3 6 7 3" xfId="16080" xr:uid="{00000000-0005-0000-0000-0000AB3E0000}"/>
    <cellStyle name="Normal 5 3 6 8" xfId="16081" xr:uid="{00000000-0005-0000-0000-0000AC3E0000}"/>
    <cellStyle name="Normal 5 3 6 9" xfId="16082" xr:uid="{00000000-0005-0000-0000-0000AD3E0000}"/>
    <cellStyle name="Normal 5 3 7" xfId="16083" xr:uid="{00000000-0005-0000-0000-0000AE3E0000}"/>
    <cellStyle name="Normal 5 3 7 2" xfId="16084" xr:uid="{00000000-0005-0000-0000-0000AF3E0000}"/>
    <cellStyle name="Normal 5 3 7 2 2" xfId="16085" xr:uid="{00000000-0005-0000-0000-0000B03E0000}"/>
    <cellStyle name="Normal 5 3 7 2 2 2" xfId="16086" xr:uid="{00000000-0005-0000-0000-0000B13E0000}"/>
    <cellStyle name="Normal 5 3 7 2 2 2 2" xfId="16087" xr:uid="{00000000-0005-0000-0000-0000B23E0000}"/>
    <cellStyle name="Normal 5 3 7 2 2 2 3" xfId="16088" xr:uid="{00000000-0005-0000-0000-0000B33E0000}"/>
    <cellStyle name="Normal 5 3 7 2 2 3" xfId="16089" xr:uid="{00000000-0005-0000-0000-0000B43E0000}"/>
    <cellStyle name="Normal 5 3 7 2 2 3 2" xfId="16090" xr:uid="{00000000-0005-0000-0000-0000B53E0000}"/>
    <cellStyle name="Normal 5 3 7 2 2 3 3" xfId="16091" xr:uid="{00000000-0005-0000-0000-0000B63E0000}"/>
    <cellStyle name="Normal 5 3 7 2 2 4" xfId="16092" xr:uid="{00000000-0005-0000-0000-0000B73E0000}"/>
    <cellStyle name="Normal 5 3 7 2 2 5" xfId="16093" xr:uid="{00000000-0005-0000-0000-0000B83E0000}"/>
    <cellStyle name="Normal 5 3 7 2 3" xfId="16094" xr:uid="{00000000-0005-0000-0000-0000B93E0000}"/>
    <cellStyle name="Normal 5 3 7 2 3 2" xfId="16095" xr:uid="{00000000-0005-0000-0000-0000BA3E0000}"/>
    <cellStyle name="Normal 5 3 7 2 3 2 2" xfId="16096" xr:uid="{00000000-0005-0000-0000-0000BB3E0000}"/>
    <cellStyle name="Normal 5 3 7 2 3 2 3" xfId="16097" xr:uid="{00000000-0005-0000-0000-0000BC3E0000}"/>
    <cellStyle name="Normal 5 3 7 2 3 3" xfId="16098" xr:uid="{00000000-0005-0000-0000-0000BD3E0000}"/>
    <cellStyle name="Normal 5 3 7 2 3 3 2" xfId="16099" xr:uid="{00000000-0005-0000-0000-0000BE3E0000}"/>
    <cellStyle name="Normal 5 3 7 2 3 3 3" xfId="16100" xr:uid="{00000000-0005-0000-0000-0000BF3E0000}"/>
    <cellStyle name="Normal 5 3 7 2 3 4" xfId="16101" xr:uid="{00000000-0005-0000-0000-0000C03E0000}"/>
    <cellStyle name="Normal 5 3 7 2 3 5" xfId="16102" xr:uid="{00000000-0005-0000-0000-0000C13E0000}"/>
    <cellStyle name="Normal 5 3 7 2 4" xfId="16103" xr:uid="{00000000-0005-0000-0000-0000C23E0000}"/>
    <cellStyle name="Normal 5 3 7 2 4 2" xfId="16104" xr:uid="{00000000-0005-0000-0000-0000C33E0000}"/>
    <cellStyle name="Normal 5 3 7 2 4 3" xfId="16105" xr:uid="{00000000-0005-0000-0000-0000C43E0000}"/>
    <cellStyle name="Normal 5 3 7 2 5" xfId="16106" xr:uid="{00000000-0005-0000-0000-0000C53E0000}"/>
    <cellStyle name="Normal 5 3 7 2 5 2" xfId="16107" xr:uid="{00000000-0005-0000-0000-0000C63E0000}"/>
    <cellStyle name="Normal 5 3 7 2 5 3" xfId="16108" xr:uid="{00000000-0005-0000-0000-0000C73E0000}"/>
    <cellStyle name="Normal 5 3 7 2 6" xfId="16109" xr:uid="{00000000-0005-0000-0000-0000C83E0000}"/>
    <cellStyle name="Normal 5 3 7 2 7" xfId="16110" xr:uid="{00000000-0005-0000-0000-0000C93E0000}"/>
    <cellStyle name="Normal 5 3 7 3" xfId="16111" xr:uid="{00000000-0005-0000-0000-0000CA3E0000}"/>
    <cellStyle name="Normal 5 3 7 3 2" xfId="16112" xr:uid="{00000000-0005-0000-0000-0000CB3E0000}"/>
    <cellStyle name="Normal 5 3 7 3 2 2" xfId="16113" xr:uid="{00000000-0005-0000-0000-0000CC3E0000}"/>
    <cellStyle name="Normal 5 3 7 3 2 3" xfId="16114" xr:uid="{00000000-0005-0000-0000-0000CD3E0000}"/>
    <cellStyle name="Normal 5 3 7 3 3" xfId="16115" xr:uid="{00000000-0005-0000-0000-0000CE3E0000}"/>
    <cellStyle name="Normal 5 3 7 3 3 2" xfId="16116" xr:uid="{00000000-0005-0000-0000-0000CF3E0000}"/>
    <cellStyle name="Normal 5 3 7 3 3 3" xfId="16117" xr:uid="{00000000-0005-0000-0000-0000D03E0000}"/>
    <cellStyle name="Normal 5 3 7 3 4" xfId="16118" xr:uid="{00000000-0005-0000-0000-0000D13E0000}"/>
    <cellStyle name="Normal 5 3 7 3 5" xfId="16119" xr:uid="{00000000-0005-0000-0000-0000D23E0000}"/>
    <cellStyle name="Normal 5 3 7 4" xfId="16120" xr:uid="{00000000-0005-0000-0000-0000D33E0000}"/>
    <cellStyle name="Normal 5 3 7 4 2" xfId="16121" xr:uid="{00000000-0005-0000-0000-0000D43E0000}"/>
    <cellStyle name="Normal 5 3 7 4 2 2" xfId="16122" xr:uid="{00000000-0005-0000-0000-0000D53E0000}"/>
    <cellStyle name="Normal 5 3 7 4 2 3" xfId="16123" xr:uid="{00000000-0005-0000-0000-0000D63E0000}"/>
    <cellStyle name="Normal 5 3 7 4 3" xfId="16124" xr:uid="{00000000-0005-0000-0000-0000D73E0000}"/>
    <cellStyle name="Normal 5 3 7 4 3 2" xfId="16125" xr:uid="{00000000-0005-0000-0000-0000D83E0000}"/>
    <cellStyle name="Normal 5 3 7 4 3 3" xfId="16126" xr:uid="{00000000-0005-0000-0000-0000D93E0000}"/>
    <cellStyle name="Normal 5 3 7 4 4" xfId="16127" xr:uid="{00000000-0005-0000-0000-0000DA3E0000}"/>
    <cellStyle name="Normal 5 3 7 4 5" xfId="16128" xr:uid="{00000000-0005-0000-0000-0000DB3E0000}"/>
    <cellStyle name="Normal 5 3 7 5" xfId="16129" xr:uid="{00000000-0005-0000-0000-0000DC3E0000}"/>
    <cellStyle name="Normal 5 3 7 5 2" xfId="16130" xr:uid="{00000000-0005-0000-0000-0000DD3E0000}"/>
    <cellStyle name="Normal 5 3 7 5 3" xfId="16131" xr:uid="{00000000-0005-0000-0000-0000DE3E0000}"/>
    <cellStyle name="Normal 5 3 7 6" xfId="16132" xr:uid="{00000000-0005-0000-0000-0000DF3E0000}"/>
    <cellStyle name="Normal 5 3 7 6 2" xfId="16133" xr:uid="{00000000-0005-0000-0000-0000E03E0000}"/>
    <cellStyle name="Normal 5 3 7 6 3" xfId="16134" xr:uid="{00000000-0005-0000-0000-0000E13E0000}"/>
    <cellStyle name="Normal 5 3 7 7" xfId="16135" xr:uid="{00000000-0005-0000-0000-0000E23E0000}"/>
    <cellStyle name="Normal 5 3 7 8" xfId="16136" xr:uid="{00000000-0005-0000-0000-0000E33E0000}"/>
    <cellStyle name="Normal 5 3 8" xfId="16137" xr:uid="{00000000-0005-0000-0000-0000E43E0000}"/>
    <cellStyle name="Normal 5 3 8 2" xfId="16138" xr:uid="{00000000-0005-0000-0000-0000E53E0000}"/>
    <cellStyle name="Normal 5 3 8 2 2" xfId="16139" xr:uid="{00000000-0005-0000-0000-0000E63E0000}"/>
    <cellStyle name="Normal 5 3 8 2 2 2" xfId="16140" xr:uid="{00000000-0005-0000-0000-0000E73E0000}"/>
    <cellStyle name="Normal 5 3 8 2 2 3" xfId="16141" xr:uid="{00000000-0005-0000-0000-0000E83E0000}"/>
    <cellStyle name="Normal 5 3 8 2 3" xfId="16142" xr:uid="{00000000-0005-0000-0000-0000E93E0000}"/>
    <cellStyle name="Normal 5 3 8 2 3 2" xfId="16143" xr:uid="{00000000-0005-0000-0000-0000EA3E0000}"/>
    <cellStyle name="Normal 5 3 8 2 3 3" xfId="16144" xr:uid="{00000000-0005-0000-0000-0000EB3E0000}"/>
    <cellStyle name="Normal 5 3 8 2 4" xfId="16145" xr:uid="{00000000-0005-0000-0000-0000EC3E0000}"/>
    <cellStyle name="Normal 5 3 8 2 5" xfId="16146" xr:uid="{00000000-0005-0000-0000-0000ED3E0000}"/>
    <cellStyle name="Normal 5 3 8 3" xfId="16147" xr:uid="{00000000-0005-0000-0000-0000EE3E0000}"/>
    <cellStyle name="Normal 5 3 8 3 2" xfId="16148" xr:uid="{00000000-0005-0000-0000-0000EF3E0000}"/>
    <cellStyle name="Normal 5 3 8 3 2 2" xfId="16149" xr:uid="{00000000-0005-0000-0000-0000F03E0000}"/>
    <cellStyle name="Normal 5 3 8 3 2 3" xfId="16150" xr:uid="{00000000-0005-0000-0000-0000F13E0000}"/>
    <cellStyle name="Normal 5 3 8 3 3" xfId="16151" xr:uid="{00000000-0005-0000-0000-0000F23E0000}"/>
    <cellStyle name="Normal 5 3 8 3 3 2" xfId="16152" xr:uid="{00000000-0005-0000-0000-0000F33E0000}"/>
    <cellStyle name="Normal 5 3 8 3 3 3" xfId="16153" xr:uid="{00000000-0005-0000-0000-0000F43E0000}"/>
    <cellStyle name="Normal 5 3 8 3 4" xfId="16154" xr:uid="{00000000-0005-0000-0000-0000F53E0000}"/>
    <cellStyle name="Normal 5 3 8 3 5" xfId="16155" xr:uid="{00000000-0005-0000-0000-0000F63E0000}"/>
    <cellStyle name="Normal 5 3 8 4" xfId="16156" xr:uid="{00000000-0005-0000-0000-0000F73E0000}"/>
    <cellStyle name="Normal 5 3 8 4 2" xfId="16157" xr:uid="{00000000-0005-0000-0000-0000F83E0000}"/>
    <cellStyle name="Normal 5 3 8 4 3" xfId="16158" xr:uid="{00000000-0005-0000-0000-0000F93E0000}"/>
    <cellStyle name="Normal 5 3 8 5" xfId="16159" xr:uid="{00000000-0005-0000-0000-0000FA3E0000}"/>
    <cellStyle name="Normal 5 3 8 5 2" xfId="16160" xr:uid="{00000000-0005-0000-0000-0000FB3E0000}"/>
    <cellStyle name="Normal 5 3 8 5 3" xfId="16161" xr:uid="{00000000-0005-0000-0000-0000FC3E0000}"/>
    <cellStyle name="Normal 5 3 8 6" xfId="16162" xr:uid="{00000000-0005-0000-0000-0000FD3E0000}"/>
    <cellStyle name="Normal 5 3 8 7" xfId="16163" xr:uid="{00000000-0005-0000-0000-0000FE3E0000}"/>
    <cellStyle name="Normal 5 3 9" xfId="16164" xr:uid="{00000000-0005-0000-0000-0000FF3E0000}"/>
    <cellStyle name="Normal 5 3 9 2" xfId="16165" xr:uid="{00000000-0005-0000-0000-0000003F0000}"/>
    <cellStyle name="Normal 5 3 9 2 2" xfId="16166" xr:uid="{00000000-0005-0000-0000-0000013F0000}"/>
    <cellStyle name="Normal 5 3 9 2 3" xfId="16167" xr:uid="{00000000-0005-0000-0000-0000023F0000}"/>
    <cellStyle name="Normal 5 3 9 3" xfId="16168" xr:uid="{00000000-0005-0000-0000-0000033F0000}"/>
    <cellStyle name="Normal 5 3 9 3 2" xfId="16169" xr:uid="{00000000-0005-0000-0000-0000043F0000}"/>
    <cellStyle name="Normal 5 3 9 3 3" xfId="16170" xr:uid="{00000000-0005-0000-0000-0000053F0000}"/>
    <cellStyle name="Normal 5 3 9 4" xfId="16171" xr:uid="{00000000-0005-0000-0000-0000063F0000}"/>
    <cellStyle name="Normal 5 3 9 5" xfId="16172" xr:uid="{00000000-0005-0000-0000-0000073F0000}"/>
    <cellStyle name="Normal 5 4" xfId="16173" xr:uid="{00000000-0005-0000-0000-0000083F0000}"/>
    <cellStyle name="Normal 5 4 10" xfId="16174" xr:uid="{00000000-0005-0000-0000-0000093F0000}"/>
    <cellStyle name="Normal 5 4 10 2" xfId="16175" xr:uid="{00000000-0005-0000-0000-00000A3F0000}"/>
    <cellStyle name="Normal 5 4 10 2 2" xfId="16176" xr:uid="{00000000-0005-0000-0000-00000B3F0000}"/>
    <cellStyle name="Normal 5 4 10 2 3" xfId="16177" xr:uid="{00000000-0005-0000-0000-00000C3F0000}"/>
    <cellStyle name="Normal 5 4 10 3" xfId="16178" xr:uid="{00000000-0005-0000-0000-00000D3F0000}"/>
    <cellStyle name="Normal 5 4 10 3 2" xfId="16179" xr:uid="{00000000-0005-0000-0000-00000E3F0000}"/>
    <cellStyle name="Normal 5 4 10 3 3" xfId="16180" xr:uid="{00000000-0005-0000-0000-00000F3F0000}"/>
    <cellStyle name="Normal 5 4 10 4" xfId="16181" xr:uid="{00000000-0005-0000-0000-0000103F0000}"/>
    <cellStyle name="Normal 5 4 10 5" xfId="16182" xr:uid="{00000000-0005-0000-0000-0000113F0000}"/>
    <cellStyle name="Normal 5 4 11" xfId="16183" xr:uid="{00000000-0005-0000-0000-0000123F0000}"/>
    <cellStyle name="Normal 5 4 11 2" xfId="16184" xr:uid="{00000000-0005-0000-0000-0000133F0000}"/>
    <cellStyle name="Normal 5 4 11 3" xfId="16185" xr:uid="{00000000-0005-0000-0000-0000143F0000}"/>
    <cellStyle name="Normal 5 4 12" xfId="16186" xr:uid="{00000000-0005-0000-0000-0000153F0000}"/>
    <cellStyle name="Normal 5 4 12 2" xfId="16187" xr:uid="{00000000-0005-0000-0000-0000163F0000}"/>
    <cellStyle name="Normal 5 4 12 3" xfId="16188" xr:uid="{00000000-0005-0000-0000-0000173F0000}"/>
    <cellStyle name="Normal 5 4 13" xfId="16189" xr:uid="{00000000-0005-0000-0000-0000183F0000}"/>
    <cellStyle name="Normal 5 4 14" xfId="16190" xr:uid="{00000000-0005-0000-0000-0000193F0000}"/>
    <cellStyle name="Normal 5 4 2" xfId="16191" xr:uid="{00000000-0005-0000-0000-00001A3F0000}"/>
    <cellStyle name="Normal 5 4 2 10" xfId="16192" xr:uid="{00000000-0005-0000-0000-00001B3F0000}"/>
    <cellStyle name="Normal 5 4 2 10 2" xfId="16193" xr:uid="{00000000-0005-0000-0000-00001C3F0000}"/>
    <cellStyle name="Normal 5 4 2 10 3" xfId="16194" xr:uid="{00000000-0005-0000-0000-00001D3F0000}"/>
    <cellStyle name="Normal 5 4 2 11" xfId="16195" xr:uid="{00000000-0005-0000-0000-00001E3F0000}"/>
    <cellStyle name="Normal 5 4 2 12" xfId="16196" xr:uid="{00000000-0005-0000-0000-00001F3F0000}"/>
    <cellStyle name="Normal 5 4 2 2" xfId="16197" xr:uid="{00000000-0005-0000-0000-0000203F0000}"/>
    <cellStyle name="Normal 5 4 2 2 10" xfId="16198" xr:uid="{00000000-0005-0000-0000-0000213F0000}"/>
    <cellStyle name="Normal 5 4 2 2 2" xfId="16199" xr:uid="{00000000-0005-0000-0000-0000223F0000}"/>
    <cellStyle name="Normal 5 4 2 2 2 2" xfId="16200" xr:uid="{00000000-0005-0000-0000-0000233F0000}"/>
    <cellStyle name="Normal 5 4 2 2 2 2 2" xfId="16201" xr:uid="{00000000-0005-0000-0000-0000243F0000}"/>
    <cellStyle name="Normal 5 4 2 2 2 2 2 2" xfId="16202" xr:uid="{00000000-0005-0000-0000-0000253F0000}"/>
    <cellStyle name="Normal 5 4 2 2 2 2 2 2 2" xfId="16203" xr:uid="{00000000-0005-0000-0000-0000263F0000}"/>
    <cellStyle name="Normal 5 4 2 2 2 2 2 2 2 2" xfId="16204" xr:uid="{00000000-0005-0000-0000-0000273F0000}"/>
    <cellStyle name="Normal 5 4 2 2 2 2 2 2 2 3" xfId="16205" xr:uid="{00000000-0005-0000-0000-0000283F0000}"/>
    <cellStyle name="Normal 5 4 2 2 2 2 2 2 3" xfId="16206" xr:uid="{00000000-0005-0000-0000-0000293F0000}"/>
    <cellStyle name="Normal 5 4 2 2 2 2 2 2 3 2" xfId="16207" xr:uid="{00000000-0005-0000-0000-00002A3F0000}"/>
    <cellStyle name="Normal 5 4 2 2 2 2 2 2 3 3" xfId="16208" xr:uid="{00000000-0005-0000-0000-00002B3F0000}"/>
    <cellStyle name="Normal 5 4 2 2 2 2 2 2 4" xfId="16209" xr:uid="{00000000-0005-0000-0000-00002C3F0000}"/>
    <cellStyle name="Normal 5 4 2 2 2 2 2 2 5" xfId="16210" xr:uid="{00000000-0005-0000-0000-00002D3F0000}"/>
    <cellStyle name="Normal 5 4 2 2 2 2 2 3" xfId="16211" xr:uid="{00000000-0005-0000-0000-00002E3F0000}"/>
    <cellStyle name="Normal 5 4 2 2 2 2 2 3 2" xfId="16212" xr:uid="{00000000-0005-0000-0000-00002F3F0000}"/>
    <cellStyle name="Normal 5 4 2 2 2 2 2 3 2 2" xfId="16213" xr:uid="{00000000-0005-0000-0000-0000303F0000}"/>
    <cellStyle name="Normal 5 4 2 2 2 2 2 3 2 3" xfId="16214" xr:uid="{00000000-0005-0000-0000-0000313F0000}"/>
    <cellStyle name="Normal 5 4 2 2 2 2 2 3 3" xfId="16215" xr:uid="{00000000-0005-0000-0000-0000323F0000}"/>
    <cellStyle name="Normal 5 4 2 2 2 2 2 3 3 2" xfId="16216" xr:uid="{00000000-0005-0000-0000-0000333F0000}"/>
    <cellStyle name="Normal 5 4 2 2 2 2 2 3 3 3" xfId="16217" xr:uid="{00000000-0005-0000-0000-0000343F0000}"/>
    <cellStyle name="Normal 5 4 2 2 2 2 2 3 4" xfId="16218" xr:uid="{00000000-0005-0000-0000-0000353F0000}"/>
    <cellStyle name="Normal 5 4 2 2 2 2 2 3 5" xfId="16219" xr:uid="{00000000-0005-0000-0000-0000363F0000}"/>
    <cellStyle name="Normal 5 4 2 2 2 2 2 4" xfId="16220" xr:uid="{00000000-0005-0000-0000-0000373F0000}"/>
    <cellStyle name="Normal 5 4 2 2 2 2 2 4 2" xfId="16221" xr:uid="{00000000-0005-0000-0000-0000383F0000}"/>
    <cellStyle name="Normal 5 4 2 2 2 2 2 4 3" xfId="16222" xr:uid="{00000000-0005-0000-0000-0000393F0000}"/>
    <cellStyle name="Normal 5 4 2 2 2 2 2 5" xfId="16223" xr:uid="{00000000-0005-0000-0000-00003A3F0000}"/>
    <cellStyle name="Normal 5 4 2 2 2 2 2 5 2" xfId="16224" xr:uid="{00000000-0005-0000-0000-00003B3F0000}"/>
    <cellStyle name="Normal 5 4 2 2 2 2 2 5 3" xfId="16225" xr:uid="{00000000-0005-0000-0000-00003C3F0000}"/>
    <cellStyle name="Normal 5 4 2 2 2 2 2 6" xfId="16226" xr:uid="{00000000-0005-0000-0000-00003D3F0000}"/>
    <cellStyle name="Normal 5 4 2 2 2 2 2 7" xfId="16227" xr:uid="{00000000-0005-0000-0000-00003E3F0000}"/>
    <cellStyle name="Normal 5 4 2 2 2 2 3" xfId="16228" xr:uid="{00000000-0005-0000-0000-00003F3F0000}"/>
    <cellStyle name="Normal 5 4 2 2 2 2 3 2" xfId="16229" xr:uid="{00000000-0005-0000-0000-0000403F0000}"/>
    <cellStyle name="Normal 5 4 2 2 2 2 3 2 2" xfId="16230" xr:uid="{00000000-0005-0000-0000-0000413F0000}"/>
    <cellStyle name="Normal 5 4 2 2 2 2 3 2 3" xfId="16231" xr:uid="{00000000-0005-0000-0000-0000423F0000}"/>
    <cellStyle name="Normal 5 4 2 2 2 2 3 3" xfId="16232" xr:uid="{00000000-0005-0000-0000-0000433F0000}"/>
    <cellStyle name="Normal 5 4 2 2 2 2 3 3 2" xfId="16233" xr:uid="{00000000-0005-0000-0000-0000443F0000}"/>
    <cellStyle name="Normal 5 4 2 2 2 2 3 3 3" xfId="16234" xr:uid="{00000000-0005-0000-0000-0000453F0000}"/>
    <cellStyle name="Normal 5 4 2 2 2 2 3 4" xfId="16235" xr:uid="{00000000-0005-0000-0000-0000463F0000}"/>
    <cellStyle name="Normal 5 4 2 2 2 2 3 5" xfId="16236" xr:uid="{00000000-0005-0000-0000-0000473F0000}"/>
    <cellStyle name="Normal 5 4 2 2 2 2 4" xfId="16237" xr:uid="{00000000-0005-0000-0000-0000483F0000}"/>
    <cellStyle name="Normal 5 4 2 2 2 2 4 2" xfId="16238" xr:uid="{00000000-0005-0000-0000-0000493F0000}"/>
    <cellStyle name="Normal 5 4 2 2 2 2 4 2 2" xfId="16239" xr:uid="{00000000-0005-0000-0000-00004A3F0000}"/>
    <cellStyle name="Normal 5 4 2 2 2 2 4 2 3" xfId="16240" xr:uid="{00000000-0005-0000-0000-00004B3F0000}"/>
    <cellStyle name="Normal 5 4 2 2 2 2 4 3" xfId="16241" xr:uid="{00000000-0005-0000-0000-00004C3F0000}"/>
    <cellStyle name="Normal 5 4 2 2 2 2 4 3 2" xfId="16242" xr:uid="{00000000-0005-0000-0000-00004D3F0000}"/>
    <cellStyle name="Normal 5 4 2 2 2 2 4 3 3" xfId="16243" xr:uid="{00000000-0005-0000-0000-00004E3F0000}"/>
    <cellStyle name="Normal 5 4 2 2 2 2 4 4" xfId="16244" xr:uid="{00000000-0005-0000-0000-00004F3F0000}"/>
    <cellStyle name="Normal 5 4 2 2 2 2 4 5" xfId="16245" xr:uid="{00000000-0005-0000-0000-0000503F0000}"/>
    <cellStyle name="Normal 5 4 2 2 2 2 5" xfId="16246" xr:uid="{00000000-0005-0000-0000-0000513F0000}"/>
    <cellStyle name="Normal 5 4 2 2 2 2 5 2" xfId="16247" xr:uid="{00000000-0005-0000-0000-0000523F0000}"/>
    <cellStyle name="Normal 5 4 2 2 2 2 5 3" xfId="16248" xr:uid="{00000000-0005-0000-0000-0000533F0000}"/>
    <cellStyle name="Normal 5 4 2 2 2 2 6" xfId="16249" xr:uid="{00000000-0005-0000-0000-0000543F0000}"/>
    <cellStyle name="Normal 5 4 2 2 2 2 6 2" xfId="16250" xr:uid="{00000000-0005-0000-0000-0000553F0000}"/>
    <cellStyle name="Normal 5 4 2 2 2 2 6 3" xfId="16251" xr:uid="{00000000-0005-0000-0000-0000563F0000}"/>
    <cellStyle name="Normal 5 4 2 2 2 2 7" xfId="16252" xr:uid="{00000000-0005-0000-0000-0000573F0000}"/>
    <cellStyle name="Normal 5 4 2 2 2 2 8" xfId="16253" xr:uid="{00000000-0005-0000-0000-0000583F0000}"/>
    <cellStyle name="Normal 5 4 2 2 2 3" xfId="16254" xr:uid="{00000000-0005-0000-0000-0000593F0000}"/>
    <cellStyle name="Normal 5 4 2 2 2 3 2" xfId="16255" xr:uid="{00000000-0005-0000-0000-00005A3F0000}"/>
    <cellStyle name="Normal 5 4 2 2 2 3 2 2" xfId="16256" xr:uid="{00000000-0005-0000-0000-00005B3F0000}"/>
    <cellStyle name="Normal 5 4 2 2 2 3 2 2 2" xfId="16257" xr:uid="{00000000-0005-0000-0000-00005C3F0000}"/>
    <cellStyle name="Normal 5 4 2 2 2 3 2 2 3" xfId="16258" xr:uid="{00000000-0005-0000-0000-00005D3F0000}"/>
    <cellStyle name="Normal 5 4 2 2 2 3 2 3" xfId="16259" xr:uid="{00000000-0005-0000-0000-00005E3F0000}"/>
    <cellStyle name="Normal 5 4 2 2 2 3 2 3 2" xfId="16260" xr:uid="{00000000-0005-0000-0000-00005F3F0000}"/>
    <cellStyle name="Normal 5 4 2 2 2 3 2 3 3" xfId="16261" xr:uid="{00000000-0005-0000-0000-0000603F0000}"/>
    <cellStyle name="Normal 5 4 2 2 2 3 2 4" xfId="16262" xr:uid="{00000000-0005-0000-0000-0000613F0000}"/>
    <cellStyle name="Normal 5 4 2 2 2 3 2 5" xfId="16263" xr:uid="{00000000-0005-0000-0000-0000623F0000}"/>
    <cellStyle name="Normal 5 4 2 2 2 3 3" xfId="16264" xr:uid="{00000000-0005-0000-0000-0000633F0000}"/>
    <cellStyle name="Normal 5 4 2 2 2 3 3 2" xfId="16265" xr:uid="{00000000-0005-0000-0000-0000643F0000}"/>
    <cellStyle name="Normal 5 4 2 2 2 3 3 2 2" xfId="16266" xr:uid="{00000000-0005-0000-0000-0000653F0000}"/>
    <cellStyle name="Normal 5 4 2 2 2 3 3 2 3" xfId="16267" xr:uid="{00000000-0005-0000-0000-0000663F0000}"/>
    <cellStyle name="Normal 5 4 2 2 2 3 3 3" xfId="16268" xr:uid="{00000000-0005-0000-0000-0000673F0000}"/>
    <cellStyle name="Normal 5 4 2 2 2 3 3 3 2" xfId="16269" xr:uid="{00000000-0005-0000-0000-0000683F0000}"/>
    <cellStyle name="Normal 5 4 2 2 2 3 3 3 3" xfId="16270" xr:uid="{00000000-0005-0000-0000-0000693F0000}"/>
    <cellStyle name="Normal 5 4 2 2 2 3 3 4" xfId="16271" xr:uid="{00000000-0005-0000-0000-00006A3F0000}"/>
    <cellStyle name="Normal 5 4 2 2 2 3 3 5" xfId="16272" xr:uid="{00000000-0005-0000-0000-00006B3F0000}"/>
    <cellStyle name="Normal 5 4 2 2 2 3 4" xfId="16273" xr:uid="{00000000-0005-0000-0000-00006C3F0000}"/>
    <cellStyle name="Normal 5 4 2 2 2 3 4 2" xfId="16274" xr:uid="{00000000-0005-0000-0000-00006D3F0000}"/>
    <cellStyle name="Normal 5 4 2 2 2 3 4 3" xfId="16275" xr:uid="{00000000-0005-0000-0000-00006E3F0000}"/>
    <cellStyle name="Normal 5 4 2 2 2 3 5" xfId="16276" xr:uid="{00000000-0005-0000-0000-00006F3F0000}"/>
    <cellStyle name="Normal 5 4 2 2 2 3 5 2" xfId="16277" xr:uid="{00000000-0005-0000-0000-0000703F0000}"/>
    <cellStyle name="Normal 5 4 2 2 2 3 5 3" xfId="16278" xr:uid="{00000000-0005-0000-0000-0000713F0000}"/>
    <cellStyle name="Normal 5 4 2 2 2 3 6" xfId="16279" xr:uid="{00000000-0005-0000-0000-0000723F0000}"/>
    <cellStyle name="Normal 5 4 2 2 2 3 7" xfId="16280" xr:uid="{00000000-0005-0000-0000-0000733F0000}"/>
    <cellStyle name="Normal 5 4 2 2 2 4" xfId="16281" xr:uid="{00000000-0005-0000-0000-0000743F0000}"/>
    <cellStyle name="Normal 5 4 2 2 2 4 2" xfId="16282" xr:uid="{00000000-0005-0000-0000-0000753F0000}"/>
    <cellStyle name="Normal 5 4 2 2 2 4 2 2" xfId="16283" xr:uid="{00000000-0005-0000-0000-0000763F0000}"/>
    <cellStyle name="Normal 5 4 2 2 2 4 2 3" xfId="16284" xr:uid="{00000000-0005-0000-0000-0000773F0000}"/>
    <cellStyle name="Normal 5 4 2 2 2 4 3" xfId="16285" xr:uid="{00000000-0005-0000-0000-0000783F0000}"/>
    <cellStyle name="Normal 5 4 2 2 2 4 3 2" xfId="16286" xr:uid="{00000000-0005-0000-0000-0000793F0000}"/>
    <cellStyle name="Normal 5 4 2 2 2 4 3 3" xfId="16287" xr:uid="{00000000-0005-0000-0000-00007A3F0000}"/>
    <cellStyle name="Normal 5 4 2 2 2 4 4" xfId="16288" xr:uid="{00000000-0005-0000-0000-00007B3F0000}"/>
    <cellStyle name="Normal 5 4 2 2 2 4 5" xfId="16289" xr:uid="{00000000-0005-0000-0000-00007C3F0000}"/>
    <cellStyle name="Normal 5 4 2 2 2 5" xfId="16290" xr:uid="{00000000-0005-0000-0000-00007D3F0000}"/>
    <cellStyle name="Normal 5 4 2 2 2 5 2" xfId="16291" xr:uid="{00000000-0005-0000-0000-00007E3F0000}"/>
    <cellStyle name="Normal 5 4 2 2 2 5 2 2" xfId="16292" xr:uid="{00000000-0005-0000-0000-00007F3F0000}"/>
    <cellStyle name="Normal 5 4 2 2 2 5 2 3" xfId="16293" xr:uid="{00000000-0005-0000-0000-0000803F0000}"/>
    <cellStyle name="Normal 5 4 2 2 2 5 3" xfId="16294" xr:uid="{00000000-0005-0000-0000-0000813F0000}"/>
    <cellStyle name="Normal 5 4 2 2 2 5 3 2" xfId="16295" xr:uid="{00000000-0005-0000-0000-0000823F0000}"/>
    <cellStyle name="Normal 5 4 2 2 2 5 3 3" xfId="16296" xr:uid="{00000000-0005-0000-0000-0000833F0000}"/>
    <cellStyle name="Normal 5 4 2 2 2 5 4" xfId="16297" xr:uid="{00000000-0005-0000-0000-0000843F0000}"/>
    <cellStyle name="Normal 5 4 2 2 2 5 5" xfId="16298" xr:uid="{00000000-0005-0000-0000-0000853F0000}"/>
    <cellStyle name="Normal 5 4 2 2 2 6" xfId="16299" xr:uid="{00000000-0005-0000-0000-0000863F0000}"/>
    <cellStyle name="Normal 5 4 2 2 2 6 2" xfId="16300" xr:uid="{00000000-0005-0000-0000-0000873F0000}"/>
    <cellStyle name="Normal 5 4 2 2 2 6 3" xfId="16301" xr:uid="{00000000-0005-0000-0000-0000883F0000}"/>
    <cellStyle name="Normal 5 4 2 2 2 7" xfId="16302" xr:uid="{00000000-0005-0000-0000-0000893F0000}"/>
    <cellStyle name="Normal 5 4 2 2 2 7 2" xfId="16303" xr:uid="{00000000-0005-0000-0000-00008A3F0000}"/>
    <cellStyle name="Normal 5 4 2 2 2 7 3" xfId="16304" xr:uid="{00000000-0005-0000-0000-00008B3F0000}"/>
    <cellStyle name="Normal 5 4 2 2 2 8" xfId="16305" xr:uid="{00000000-0005-0000-0000-00008C3F0000}"/>
    <cellStyle name="Normal 5 4 2 2 2 9" xfId="16306" xr:uid="{00000000-0005-0000-0000-00008D3F0000}"/>
    <cellStyle name="Normal 5 4 2 2 3" xfId="16307" xr:uid="{00000000-0005-0000-0000-00008E3F0000}"/>
    <cellStyle name="Normal 5 4 2 2 3 2" xfId="16308" xr:uid="{00000000-0005-0000-0000-00008F3F0000}"/>
    <cellStyle name="Normal 5 4 2 2 3 2 2" xfId="16309" xr:uid="{00000000-0005-0000-0000-0000903F0000}"/>
    <cellStyle name="Normal 5 4 2 2 3 2 2 2" xfId="16310" xr:uid="{00000000-0005-0000-0000-0000913F0000}"/>
    <cellStyle name="Normal 5 4 2 2 3 2 2 2 2" xfId="16311" xr:uid="{00000000-0005-0000-0000-0000923F0000}"/>
    <cellStyle name="Normal 5 4 2 2 3 2 2 2 3" xfId="16312" xr:uid="{00000000-0005-0000-0000-0000933F0000}"/>
    <cellStyle name="Normal 5 4 2 2 3 2 2 3" xfId="16313" xr:uid="{00000000-0005-0000-0000-0000943F0000}"/>
    <cellStyle name="Normal 5 4 2 2 3 2 2 3 2" xfId="16314" xr:uid="{00000000-0005-0000-0000-0000953F0000}"/>
    <cellStyle name="Normal 5 4 2 2 3 2 2 3 3" xfId="16315" xr:uid="{00000000-0005-0000-0000-0000963F0000}"/>
    <cellStyle name="Normal 5 4 2 2 3 2 2 4" xfId="16316" xr:uid="{00000000-0005-0000-0000-0000973F0000}"/>
    <cellStyle name="Normal 5 4 2 2 3 2 2 5" xfId="16317" xr:uid="{00000000-0005-0000-0000-0000983F0000}"/>
    <cellStyle name="Normal 5 4 2 2 3 2 3" xfId="16318" xr:uid="{00000000-0005-0000-0000-0000993F0000}"/>
    <cellStyle name="Normal 5 4 2 2 3 2 3 2" xfId="16319" xr:uid="{00000000-0005-0000-0000-00009A3F0000}"/>
    <cellStyle name="Normal 5 4 2 2 3 2 3 2 2" xfId="16320" xr:uid="{00000000-0005-0000-0000-00009B3F0000}"/>
    <cellStyle name="Normal 5 4 2 2 3 2 3 2 3" xfId="16321" xr:uid="{00000000-0005-0000-0000-00009C3F0000}"/>
    <cellStyle name="Normal 5 4 2 2 3 2 3 3" xfId="16322" xr:uid="{00000000-0005-0000-0000-00009D3F0000}"/>
    <cellStyle name="Normal 5 4 2 2 3 2 3 3 2" xfId="16323" xr:uid="{00000000-0005-0000-0000-00009E3F0000}"/>
    <cellStyle name="Normal 5 4 2 2 3 2 3 3 3" xfId="16324" xr:uid="{00000000-0005-0000-0000-00009F3F0000}"/>
    <cellStyle name="Normal 5 4 2 2 3 2 3 4" xfId="16325" xr:uid="{00000000-0005-0000-0000-0000A03F0000}"/>
    <cellStyle name="Normal 5 4 2 2 3 2 3 5" xfId="16326" xr:uid="{00000000-0005-0000-0000-0000A13F0000}"/>
    <cellStyle name="Normal 5 4 2 2 3 2 4" xfId="16327" xr:uid="{00000000-0005-0000-0000-0000A23F0000}"/>
    <cellStyle name="Normal 5 4 2 2 3 2 4 2" xfId="16328" xr:uid="{00000000-0005-0000-0000-0000A33F0000}"/>
    <cellStyle name="Normal 5 4 2 2 3 2 4 3" xfId="16329" xr:uid="{00000000-0005-0000-0000-0000A43F0000}"/>
    <cellStyle name="Normal 5 4 2 2 3 2 5" xfId="16330" xr:uid="{00000000-0005-0000-0000-0000A53F0000}"/>
    <cellStyle name="Normal 5 4 2 2 3 2 5 2" xfId="16331" xr:uid="{00000000-0005-0000-0000-0000A63F0000}"/>
    <cellStyle name="Normal 5 4 2 2 3 2 5 3" xfId="16332" xr:uid="{00000000-0005-0000-0000-0000A73F0000}"/>
    <cellStyle name="Normal 5 4 2 2 3 2 6" xfId="16333" xr:uid="{00000000-0005-0000-0000-0000A83F0000}"/>
    <cellStyle name="Normal 5 4 2 2 3 2 7" xfId="16334" xr:uid="{00000000-0005-0000-0000-0000A93F0000}"/>
    <cellStyle name="Normal 5 4 2 2 3 3" xfId="16335" xr:uid="{00000000-0005-0000-0000-0000AA3F0000}"/>
    <cellStyle name="Normal 5 4 2 2 3 3 2" xfId="16336" xr:uid="{00000000-0005-0000-0000-0000AB3F0000}"/>
    <cellStyle name="Normal 5 4 2 2 3 3 2 2" xfId="16337" xr:uid="{00000000-0005-0000-0000-0000AC3F0000}"/>
    <cellStyle name="Normal 5 4 2 2 3 3 2 3" xfId="16338" xr:uid="{00000000-0005-0000-0000-0000AD3F0000}"/>
    <cellStyle name="Normal 5 4 2 2 3 3 3" xfId="16339" xr:uid="{00000000-0005-0000-0000-0000AE3F0000}"/>
    <cellStyle name="Normal 5 4 2 2 3 3 3 2" xfId="16340" xr:uid="{00000000-0005-0000-0000-0000AF3F0000}"/>
    <cellStyle name="Normal 5 4 2 2 3 3 3 3" xfId="16341" xr:uid="{00000000-0005-0000-0000-0000B03F0000}"/>
    <cellStyle name="Normal 5 4 2 2 3 3 4" xfId="16342" xr:uid="{00000000-0005-0000-0000-0000B13F0000}"/>
    <cellStyle name="Normal 5 4 2 2 3 3 5" xfId="16343" xr:uid="{00000000-0005-0000-0000-0000B23F0000}"/>
    <cellStyle name="Normal 5 4 2 2 3 4" xfId="16344" xr:uid="{00000000-0005-0000-0000-0000B33F0000}"/>
    <cellStyle name="Normal 5 4 2 2 3 4 2" xfId="16345" xr:uid="{00000000-0005-0000-0000-0000B43F0000}"/>
    <cellStyle name="Normal 5 4 2 2 3 4 2 2" xfId="16346" xr:uid="{00000000-0005-0000-0000-0000B53F0000}"/>
    <cellStyle name="Normal 5 4 2 2 3 4 2 3" xfId="16347" xr:uid="{00000000-0005-0000-0000-0000B63F0000}"/>
    <cellStyle name="Normal 5 4 2 2 3 4 3" xfId="16348" xr:uid="{00000000-0005-0000-0000-0000B73F0000}"/>
    <cellStyle name="Normal 5 4 2 2 3 4 3 2" xfId="16349" xr:uid="{00000000-0005-0000-0000-0000B83F0000}"/>
    <cellStyle name="Normal 5 4 2 2 3 4 3 3" xfId="16350" xr:uid="{00000000-0005-0000-0000-0000B93F0000}"/>
    <cellStyle name="Normal 5 4 2 2 3 4 4" xfId="16351" xr:uid="{00000000-0005-0000-0000-0000BA3F0000}"/>
    <cellStyle name="Normal 5 4 2 2 3 4 5" xfId="16352" xr:uid="{00000000-0005-0000-0000-0000BB3F0000}"/>
    <cellStyle name="Normal 5 4 2 2 3 5" xfId="16353" xr:uid="{00000000-0005-0000-0000-0000BC3F0000}"/>
    <cellStyle name="Normal 5 4 2 2 3 5 2" xfId="16354" xr:uid="{00000000-0005-0000-0000-0000BD3F0000}"/>
    <cellStyle name="Normal 5 4 2 2 3 5 3" xfId="16355" xr:uid="{00000000-0005-0000-0000-0000BE3F0000}"/>
    <cellStyle name="Normal 5 4 2 2 3 6" xfId="16356" xr:uid="{00000000-0005-0000-0000-0000BF3F0000}"/>
    <cellStyle name="Normal 5 4 2 2 3 6 2" xfId="16357" xr:uid="{00000000-0005-0000-0000-0000C03F0000}"/>
    <cellStyle name="Normal 5 4 2 2 3 6 3" xfId="16358" xr:uid="{00000000-0005-0000-0000-0000C13F0000}"/>
    <cellStyle name="Normal 5 4 2 2 3 7" xfId="16359" xr:uid="{00000000-0005-0000-0000-0000C23F0000}"/>
    <cellStyle name="Normal 5 4 2 2 3 8" xfId="16360" xr:uid="{00000000-0005-0000-0000-0000C33F0000}"/>
    <cellStyle name="Normal 5 4 2 2 4" xfId="16361" xr:uid="{00000000-0005-0000-0000-0000C43F0000}"/>
    <cellStyle name="Normal 5 4 2 2 4 2" xfId="16362" xr:uid="{00000000-0005-0000-0000-0000C53F0000}"/>
    <cellStyle name="Normal 5 4 2 2 4 2 2" xfId="16363" xr:uid="{00000000-0005-0000-0000-0000C63F0000}"/>
    <cellStyle name="Normal 5 4 2 2 4 2 2 2" xfId="16364" xr:uid="{00000000-0005-0000-0000-0000C73F0000}"/>
    <cellStyle name="Normal 5 4 2 2 4 2 2 3" xfId="16365" xr:uid="{00000000-0005-0000-0000-0000C83F0000}"/>
    <cellStyle name="Normal 5 4 2 2 4 2 3" xfId="16366" xr:uid="{00000000-0005-0000-0000-0000C93F0000}"/>
    <cellStyle name="Normal 5 4 2 2 4 2 3 2" xfId="16367" xr:uid="{00000000-0005-0000-0000-0000CA3F0000}"/>
    <cellStyle name="Normal 5 4 2 2 4 2 3 3" xfId="16368" xr:uid="{00000000-0005-0000-0000-0000CB3F0000}"/>
    <cellStyle name="Normal 5 4 2 2 4 2 4" xfId="16369" xr:uid="{00000000-0005-0000-0000-0000CC3F0000}"/>
    <cellStyle name="Normal 5 4 2 2 4 2 5" xfId="16370" xr:uid="{00000000-0005-0000-0000-0000CD3F0000}"/>
    <cellStyle name="Normal 5 4 2 2 4 3" xfId="16371" xr:uid="{00000000-0005-0000-0000-0000CE3F0000}"/>
    <cellStyle name="Normal 5 4 2 2 4 3 2" xfId="16372" xr:uid="{00000000-0005-0000-0000-0000CF3F0000}"/>
    <cellStyle name="Normal 5 4 2 2 4 3 2 2" xfId="16373" xr:uid="{00000000-0005-0000-0000-0000D03F0000}"/>
    <cellStyle name="Normal 5 4 2 2 4 3 2 3" xfId="16374" xr:uid="{00000000-0005-0000-0000-0000D13F0000}"/>
    <cellStyle name="Normal 5 4 2 2 4 3 3" xfId="16375" xr:uid="{00000000-0005-0000-0000-0000D23F0000}"/>
    <cellStyle name="Normal 5 4 2 2 4 3 3 2" xfId="16376" xr:uid="{00000000-0005-0000-0000-0000D33F0000}"/>
    <cellStyle name="Normal 5 4 2 2 4 3 3 3" xfId="16377" xr:uid="{00000000-0005-0000-0000-0000D43F0000}"/>
    <cellStyle name="Normal 5 4 2 2 4 3 4" xfId="16378" xr:uid="{00000000-0005-0000-0000-0000D53F0000}"/>
    <cellStyle name="Normal 5 4 2 2 4 3 5" xfId="16379" xr:uid="{00000000-0005-0000-0000-0000D63F0000}"/>
    <cellStyle name="Normal 5 4 2 2 4 4" xfId="16380" xr:uid="{00000000-0005-0000-0000-0000D73F0000}"/>
    <cellStyle name="Normal 5 4 2 2 4 4 2" xfId="16381" xr:uid="{00000000-0005-0000-0000-0000D83F0000}"/>
    <cellStyle name="Normal 5 4 2 2 4 4 3" xfId="16382" xr:uid="{00000000-0005-0000-0000-0000D93F0000}"/>
    <cellStyle name="Normal 5 4 2 2 4 5" xfId="16383" xr:uid="{00000000-0005-0000-0000-0000DA3F0000}"/>
    <cellStyle name="Normal 5 4 2 2 4 5 2" xfId="16384" xr:uid="{00000000-0005-0000-0000-0000DB3F0000}"/>
    <cellStyle name="Normal 5 4 2 2 4 5 3" xfId="16385" xr:uid="{00000000-0005-0000-0000-0000DC3F0000}"/>
    <cellStyle name="Normal 5 4 2 2 4 6" xfId="16386" xr:uid="{00000000-0005-0000-0000-0000DD3F0000}"/>
    <cellStyle name="Normal 5 4 2 2 4 7" xfId="16387" xr:uid="{00000000-0005-0000-0000-0000DE3F0000}"/>
    <cellStyle name="Normal 5 4 2 2 5" xfId="16388" xr:uid="{00000000-0005-0000-0000-0000DF3F0000}"/>
    <cellStyle name="Normal 5 4 2 2 5 2" xfId="16389" xr:uid="{00000000-0005-0000-0000-0000E03F0000}"/>
    <cellStyle name="Normal 5 4 2 2 5 2 2" xfId="16390" xr:uid="{00000000-0005-0000-0000-0000E13F0000}"/>
    <cellStyle name="Normal 5 4 2 2 5 2 3" xfId="16391" xr:uid="{00000000-0005-0000-0000-0000E23F0000}"/>
    <cellStyle name="Normal 5 4 2 2 5 3" xfId="16392" xr:uid="{00000000-0005-0000-0000-0000E33F0000}"/>
    <cellStyle name="Normal 5 4 2 2 5 3 2" xfId="16393" xr:uid="{00000000-0005-0000-0000-0000E43F0000}"/>
    <cellStyle name="Normal 5 4 2 2 5 3 3" xfId="16394" xr:uid="{00000000-0005-0000-0000-0000E53F0000}"/>
    <cellStyle name="Normal 5 4 2 2 5 4" xfId="16395" xr:uid="{00000000-0005-0000-0000-0000E63F0000}"/>
    <cellStyle name="Normal 5 4 2 2 5 5" xfId="16396" xr:uid="{00000000-0005-0000-0000-0000E73F0000}"/>
    <cellStyle name="Normal 5 4 2 2 6" xfId="16397" xr:uid="{00000000-0005-0000-0000-0000E83F0000}"/>
    <cellStyle name="Normal 5 4 2 2 6 2" xfId="16398" xr:uid="{00000000-0005-0000-0000-0000E93F0000}"/>
    <cellStyle name="Normal 5 4 2 2 6 2 2" xfId="16399" xr:uid="{00000000-0005-0000-0000-0000EA3F0000}"/>
    <cellStyle name="Normal 5 4 2 2 6 2 3" xfId="16400" xr:uid="{00000000-0005-0000-0000-0000EB3F0000}"/>
    <cellStyle name="Normal 5 4 2 2 6 3" xfId="16401" xr:uid="{00000000-0005-0000-0000-0000EC3F0000}"/>
    <cellStyle name="Normal 5 4 2 2 6 3 2" xfId="16402" xr:uid="{00000000-0005-0000-0000-0000ED3F0000}"/>
    <cellStyle name="Normal 5 4 2 2 6 3 3" xfId="16403" xr:uid="{00000000-0005-0000-0000-0000EE3F0000}"/>
    <cellStyle name="Normal 5 4 2 2 6 4" xfId="16404" xr:uid="{00000000-0005-0000-0000-0000EF3F0000}"/>
    <cellStyle name="Normal 5 4 2 2 6 5" xfId="16405" xr:uid="{00000000-0005-0000-0000-0000F03F0000}"/>
    <cellStyle name="Normal 5 4 2 2 7" xfId="16406" xr:uid="{00000000-0005-0000-0000-0000F13F0000}"/>
    <cellStyle name="Normal 5 4 2 2 7 2" xfId="16407" xr:uid="{00000000-0005-0000-0000-0000F23F0000}"/>
    <cellStyle name="Normal 5 4 2 2 7 3" xfId="16408" xr:uid="{00000000-0005-0000-0000-0000F33F0000}"/>
    <cellStyle name="Normal 5 4 2 2 8" xfId="16409" xr:uid="{00000000-0005-0000-0000-0000F43F0000}"/>
    <cellStyle name="Normal 5 4 2 2 8 2" xfId="16410" xr:uid="{00000000-0005-0000-0000-0000F53F0000}"/>
    <cellStyle name="Normal 5 4 2 2 8 3" xfId="16411" xr:uid="{00000000-0005-0000-0000-0000F63F0000}"/>
    <cellStyle name="Normal 5 4 2 2 9" xfId="16412" xr:uid="{00000000-0005-0000-0000-0000F73F0000}"/>
    <cellStyle name="Normal 5 4 2 3" xfId="16413" xr:uid="{00000000-0005-0000-0000-0000F83F0000}"/>
    <cellStyle name="Normal 5 4 2 3 2" xfId="16414" xr:uid="{00000000-0005-0000-0000-0000F93F0000}"/>
    <cellStyle name="Normal 5 4 2 3 2 2" xfId="16415" xr:uid="{00000000-0005-0000-0000-0000FA3F0000}"/>
    <cellStyle name="Normal 5 4 2 3 2 2 2" xfId="16416" xr:uid="{00000000-0005-0000-0000-0000FB3F0000}"/>
    <cellStyle name="Normal 5 4 2 3 2 2 2 2" xfId="16417" xr:uid="{00000000-0005-0000-0000-0000FC3F0000}"/>
    <cellStyle name="Normal 5 4 2 3 2 2 2 2 2" xfId="16418" xr:uid="{00000000-0005-0000-0000-0000FD3F0000}"/>
    <cellStyle name="Normal 5 4 2 3 2 2 2 2 3" xfId="16419" xr:uid="{00000000-0005-0000-0000-0000FE3F0000}"/>
    <cellStyle name="Normal 5 4 2 3 2 2 2 3" xfId="16420" xr:uid="{00000000-0005-0000-0000-0000FF3F0000}"/>
    <cellStyle name="Normal 5 4 2 3 2 2 2 3 2" xfId="16421" xr:uid="{00000000-0005-0000-0000-000000400000}"/>
    <cellStyle name="Normal 5 4 2 3 2 2 2 3 3" xfId="16422" xr:uid="{00000000-0005-0000-0000-000001400000}"/>
    <cellStyle name="Normal 5 4 2 3 2 2 2 4" xfId="16423" xr:uid="{00000000-0005-0000-0000-000002400000}"/>
    <cellStyle name="Normal 5 4 2 3 2 2 2 5" xfId="16424" xr:uid="{00000000-0005-0000-0000-000003400000}"/>
    <cellStyle name="Normal 5 4 2 3 2 2 3" xfId="16425" xr:uid="{00000000-0005-0000-0000-000004400000}"/>
    <cellStyle name="Normal 5 4 2 3 2 2 3 2" xfId="16426" xr:uid="{00000000-0005-0000-0000-000005400000}"/>
    <cellStyle name="Normal 5 4 2 3 2 2 3 2 2" xfId="16427" xr:uid="{00000000-0005-0000-0000-000006400000}"/>
    <cellStyle name="Normal 5 4 2 3 2 2 3 2 3" xfId="16428" xr:uid="{00000000-0005-0000-0000-000007400000}"/>
    <cellStyle name="Normal 5 4 2 3 2 2 3 3" xfId="16429" xr:uid="{00000000-0005-0000-0000-000008400000}"/>
    <cellStyle name="Normal 5 4 2 3 2 2 3 3 2" xfId="16430" xr:uid="{00000000-0005-0000-0000-000009400000}"/>
    <cellStyle name="Normal 5 4 2 3 2 2 3 3 3" xfId="16431" xr:uid="{00000000-0005-0000-0000-00000A400000}"/>
    <cellStyle name="Normal 5 4 2 3 2 2 3 4" xfId="16432" xr:uid="{00000000-0005-0000-0000-00000B400000}"/>
    <cellStyle name="Normal 5 4 2 3 2 2 3 5" xfId="16433" xr:uid="{00000000-0005-0000-0000-00000C400000}"/>
    <cellStyle name="Normal 5 4 2 3 2 2 4" xfId="16434" xr:uid="{00000000-0005-0000-0000-00000D400000}"/>
    <cellStyle name="Normal 5 4 2 3 2 2 4 2" xfId="16435" xr:uid="{00000000-0005-0000-0000-00000E400000}"/>
    <cellStyle name="Normal 5 4 2 3 2 2 4 3" xfId="16436" xr:uid="{00000000-0005-0000-0000-00000F400000}"/>
    <cellStyle name="Normal 5 4 2 3 2 2 5" xfId="16437" xr:uid="{00000000-0005-0000-0000-000010400000}"/>
    <cellStyle name="Normal 5 4 2 3 2 2 5 2" xfId="16438" xr:uid="{00000000-0005-0000-0000-000011400000}"/>
    <cellStyle name="Normal 5 4 2 3 2 2 5 3" xfId="16439" xr:uid="{00000000-0005-0000-0000-000012400000}"/>
    <cellStyle name="Normal 5 4 2 3 2 2 6" xfId="16440" xr:uid="{00000000-0005-0000-0000-000013400000}"/>
    <cellStyle name="Normal 5 4 2 3 2 2 7" xfId="16441" xr:uid="{00000000-0005-0000-0000-000014400000}"/>
    <cellStyle name="Normal 5 4 2 3 2 3" xfId="16442" xr:uid="{00000000-0005-0000-0000-000015400000}"/>
    <cellStyle name="Normal 5 4 2 3 2 3 2" xfId="16443" xr:uid="{00000000-0005-0000-0000-000016400000}"/>
    <cellStyle name="Normal 5 4 2 3 2 3 2 2" xfId="16444" xr:uid="{00000000-0005-0000-0000-000017400000}"/>
    <cellStyle name="Normal 5 4 2 3 2 3 2 3" xfId="16445" xr:uid="{00000000-0005-0000-0000-000018400000}"/>
    <cellStyle name="Normal 5 4 2 3 2 3 3" xfId="16446" xr:uid="{00000000-0005-0000-0000-000019400000}"/>
    <cellStyle name="Normal 5 4 2 3 2 3 3 2" xfId="16447" xr:uid="{00000000-0005-0000-0000-00001A400000}"/>
    <cellStyle name="Normal 5 4 2 3 2 3 3 3" xfId="16448" xr:uid="{00000000-0005-0000-0000-00001B400000}"/>
    <cellStyle name="Normal 5 4 2 3 2 3 4" xfId="16449" xr:uid="{00000000-0005-0000-0000-00001C400000}"/>
    <cellStyle name="Normal 5 4 2 3 2 3 5" xfId="16450" xr:uid="{00000000-0005-0000-0000-00001D400000}"/>
    <cellStyle name="Normal 5 4 2 3 2 4" xfId="16451" xr:uid="{00000000-0005-0000-0000-00001E400000}"/>
    <cellStyle name="Normal 5 4 2 3 2 4 2" xfId="16452" xr:uid="{00000000-0005-0000-0000-00001F400000}"/>
    <cellStyle name="Normal 5 4 2 3 2 4 2 2" xfId="16453" xr:uid="{00000000-0005-0000-0000-000020400000}"/>
    <cellStyle name="Normal 5 4 2 3 2 4 2 3" xfId="16454" xr:uid="{00000000-0005-0000-0000-000021400000}"/>
    <cellStyle name="Normal 5 4 2 3 2 4 3" xfId="16455" xr:uid="{00000000-0005-0000-0000-000022400000}"/>
    <cellStyle name="Normal 5 4 2 3 2 4 3 2" xfId="16456" xr:uid="{00000000-0005-0000-0000-000023400000}"/>
    <cellStyle name="Normal 5 4 2 3 2 4 3 3" xfId="16457" xr:uid="{00000000-0005-0000-0000-000024400000}"/>
    <cellStyle name="Normal 5 4 2 3 2 4 4" xfId="16458" xr:uid="{00000000-0005-0000-0000-000025400000}"/>
    <cellStyle name="Normal 5 4 2 3 2 4 5" xfId="16459" xr:uid="{00000000-0005-0000-0000-000026400000}"/>
    <cellStyle name="Normal 5 4 2 3 2 5" xfId="16460" xr:uid="{00000000-0005-0000-0000-000027400000}"/>
    <cellStyle name="Normal 5 4 2 3 2 5 2" xfId="16461" xr:uid="{00000000-0005-0000-0000-000028400000}"/>
    <cellStyle name="Normal 5 4 2 3 2 5 3" xfId="16462" xr:uid="{00000000-0005-0000-0000-000029400000}"/>
    <cellStyle name="Normal 5 4 2 3 2 6" xfId="16463" xr:uid="{00000000-0005-0000-0000-00002A400000}"/>
    <cellStyle name="Normal 5 4 2 3 2 6 2" xfId="16464" xr:uid="{00000000-0005-0000-0000-00002B400000}"/>
    <cellStyle name="Normal 5 4 2 3 2 6 3" xfId="16465" xr:uid="{00000000-0005-0000-0000-00002C400000}"/>
    <cellStyle name="Normal 5 4 2 3 2 7" xfId="16466" xr:uid="{00000000-0005-0000-0000-00002D400000}"/>
    <cellStyle name="Normal 5 4 2 3 2 8" xfId="16467" xr:uid="{00000000-0005-0000-0000-00002E400000}"/>
    <cellStyle name="Normal 5 4 2 3 3" xfId="16468" xr:uid="{00000000-0005-0000-0000-00002F400000}"/>
    <cellStyle name="Normal 5 4 2 3 3 2" xfId="16469" xr:uid="{00000000-0005-0000-0000-000030400000}"/>
    <cellStyle name="Normal 5 4 2 3 3 2 2" xfId="16470" xr:uid="{00000000-0005-0000-0000-000031400000}"/>
    <cellStyle name="Normal 5 4 2 3 3 2 2 2" xfId="16471" xr:uid="{00000000-0005-0000-0000-000032400000}"/>
    <cellStyle name="Normal 5 4 2 3 3 2 2 3" xfId="16472" xr:uid="{00000000-0005-0000-0000-000033400000}"/>
    <cellStyle name="Normal 5 4 2 3 3 2 3" xfId="16473" xr:uid="{00000000-0005-0000-0000-000034400000}"/>
    <cellStyle name="Normal 5 4 2 3 3 2 3 2" xfId="16474" xr:uid="{00000000-0005-0000-0000-000035400000}"/>
    <cellStyle name="Normal 5 4 2 3 3 2 3 3" xfId="16475" xr:uid="{00000000-0005-0000-0000-000036400000}"/>
    <cellStyle name="Normal 5 4 2 3 3 2 4" xfId="16476" xr:uid="{00000000-0005-0000-0000-000037400000}"/>
    <cellStyle name="Normal 5 4 2 3 3 2 5" xfId="16477" xr:uid="{00000000-0005-0000-0000-000038400000}"/>
    <cellStyle name="Normal 5 4 2 3 3 3" xfId="16478" xr:uid="{00000000-0005-0000-0000-000039400000}"/>
    <cellStyle name="Normal 5 4 2 3 3 3 2" xfId="16479" xr:uid="{00000000-0005-0000-0000-00003A400000}"/>
    <cellStyle name="Normal 5 4 2 3 3 3 2 2" xfId="16480" xr:uid="{00000000-0005-0000-0000-00003B400000}"/>
    <cellStyle name="Normal 5 4 2 3 3 3 2 3" xfId="16481" xr:uid="{00000000-0005-0000-0000-00003C400000}"/>
    <cellStyle name="Normal 5 4 2 3 3 3 3" xfId="16482" xr:uid="{00000000-0005-0000-0000-00003D400000}"/>
    <cellStyle name="Normal 5 4 2 3 3 3 3 2" xfId="16483" xr:uid="{00000000-0005-0000-0000-00003E400000}"/>
    <cellStyle name="Normal 5 4 2 3 3 3 3 3" xfId="16484" xr:uid="{00000000-0005-0000-0000-00003F400000}"/>
    <cellStyle name="Normal 5 4 2 3 3 3 4" xfId="16485" xr:uid="{00000000-0005-0000-0000-000040400000}"/>
    <cellStyle name="Normal 5 4 2 3 3 3 5" xfId="16486" xr:uid="{00000000-0005-0000-0000-000041400000}"/>
    <cellStyle name="Normal 5 4 2 3 3 4" xfId="16487" xr:uid="{00000000-0005-0000-0000-000042400000}"/>
    <cellStyle name="Normal 5 4 2 3 3 4 2" xfId="16488" xr:uid="{00000000-0005-0000-0000-000043400000}"/>
    <cellStyle name="Normal 5 4 2 3 3 4 3" xfId="16489" xr:uid="{00000000-0005-0000-0000-000044400000}"/>
    <cellStyle name="Normal 5 4 2 3 3 5" xfId="16490" xr:uid="{00000000-0005-0000-0000-000045400000}"/>
    <cellStyle name="Normal 5 4 2 3 3 5 2" xfId="16491" xr:uid="{00000000-0005-0000-0000-000046400000}"/>
    <cellStyle name="Normal 5 4 2 3 3 5 3" xfId="16492" xr:uid="{00000000-0005-0000-0000-000047400000}"/>
    <cellStyle name="Normal 5 4 2 3 3 6" xfId="16493" xr:uid="{00000000-0005-0000-0000-000048400000}"/>
    <cellStyle name="Normal 5 4 2 3 3 7" xfId="16494" xr:uid="{00000000-0005-0000-0000-000049400000}"/>
    <cellStyle name="Normal 5 4 2 3 4" xfId="16495" xr:uid="{00000000-0005-0000-0000-00004A400000}"/>
    <cellStyle name="Normal 5 4 2 3 4 2" xfId="16496" xr:uid="{00000000-0005-0000-0000-00004B400000}"/>
    <cellStyle name="Normal 5 4 2 3 4 2 2" xfId="16497" xr:uid="{00000000-0005-0000-0000-00004C400000}"/>
    <cellStyle name="Normal 5 4 2 3 4 2 3" xfId="16498" xr:uid="{00000000-0005-0000-0000-00004D400000}"/>
    <cellStyle name="Normal 5 4 2 3 4 3" xfId="16499" xr:uid="{00000000-0005-0000-0000-00004E400000}"/>
    <cellStyle name="Normal 5 4 2 3 4 3 2" xfId="16500" xr:uid="{00000000-0005-0000-0000-00004F400000}"/>
    <cellStyle name="Normal 5 4 2 3 4 3 3" xfId="16501" xr:uid="{00000000-0005-0000-0000-000050400000}"/>
    <cellStyle name="Normal 5 4 2 3 4 4" xfId="16502" xr:uid="{00000000-0005-0000-0000-000051400000}"/>
    <cellStyle name="Normal 5 4 2 3 4 5" xfId="16503" xr:uid="{00000000-0005-0000-0000-000052400000}"/>
    <cellStyle name="Normal 5 4 2 3 5" xfId="16504" xr:uid="{00000000-0005-0000-0000-000053400000}"/>
    <cellStyle name="Normal 5 4 2 3 5 2" xfId="16505" xr:uid="{00000000-0005-0000-0000-000054400000}"/>
    <cellStyle name="Normal 5 4 2 3 5 2 2" xfId="16506" xr:uid="{00000000-0005-0000-0000-000055400000}"/>
    <cellStyle name="Normal 5 4 2 3 5 2 3" xfId="16507" xr:uid="{00000000-0005-0000-0000-000056400000}"/>
    <cellStyle name="Normal 5 4 2 3 5 3" xfId="16508" xr:uid="{00000000-0005-0000-0000-000057400000}"/>
    <cellStyle name="Normal 5 4 2 3 5 3 2" xfId="16509" xr:uid="{00000000-0005-0000-0000-000058400000}"/>
    <cellStyle name="Normal 5 4 2 3 5 3 3" xfId="16510" xr:uid="{00000000-0005-0000-0000-000059400000}"/>
    <cellStyle name="Normal 5 4 2 3 5 4" xfId="16511" xr:uid="{00000000-0005-0000-0000-00005A400000}"/>
    <cellStyle name="Normal 5 4 2 3 5 5" xfId="16512" xr:uid="{00000000-0005-0000-0000-00005B400000}"/>
    <cellStyle name="Normal 5 4 2 3 6" xfId="16513" xr:uid="{00000000-0005-0000-0000-00005C400000}"/>
    <cellStyle name="Normal 5 4 2 3 6 2" xfId="16514" xr:uid="{00000000-0005-0000-0000-00005D400000}"/>
    <cellStyle name="Normal 5 4 2 3 6 3" xfId="16515" xr:uid="{00000000-0005-0000-0000-00005E400000}"/>
    <cellStyle name="Normal 5 4 2 3 7" xfId="16516" xr:uid="{00000000-0005-0000-0000-00005F400000}"/>
    <cellStyle name="Normal 5 4 2 3 7 2" xfId="16517" xr:uid="{00000000-0005-0000-0000-000060400000}"/>
    <cellStyle name="Normal 5 4 2 3 7 3" xfId="16518" xr:uid="{00000000-0005-0000-0000-000061400000}"/>
    <cellStyle name="Normal 5 4 2 3 8" xfId="16519" xr:uid="{00000000-0005-0000-0000-000062400000}"/>
    <cellStyle name="Normal 5 4 2 3 9" xfId="16520" xr:uid="{00000000-0005-0000-0000-000063400000}"/>
    <cellStyle name="Normal 5 4 2 4" xfId="16521" xr:uid="{00000000-0005-0000-0000-000064400000}"/>
    <cellStyle name="Normal 5 4 2 4 2" xfId="16522" xr:uid="{00000000-0005-0000-0000-000065400000}"/>
    <cellStyle name="Normal 5 4 2 4 2 2" xfId="16523" xr:uid="{00000000-0005-0000-0000-000066400000}"/>
    <cellStyle name="Normal 5 4 2 4 2 2 2" xfId="16524" xr:uid="{00000000-0005-0000-0000-000067400000}"/>
    <cellStyle name="Normal 5 4 2 4 2 2 2 2" xfId="16525" xr:uid="{00000000-0005-0000-0000-000068400000}"/>
    <cellStyle name="Normal 5 4 2 4 2 2 2 2 2" xfId="16526" xr:uid="{00000000-0005-0000-0000-000069400000}"/>
    <cellStyle name="Normal 5 4 2 4 2 2 2 2 3" xfId="16527" xr:uid="{00000000-0005-0000-0000-00006A400000}"/>
    <cellStyle name="Normal 5 4 2 4 2 2 2 3" xfId="16528" xr:uid="{00000000-0005-0000-0000-00006B400000}"/>
    <cellStyle name="Normal 5 4 2 4 2 2 2 3 2" xfId="16529" xr:uid="{00000000-0005-0000-0000-00006C400000}"/>
    <cellStyle name="Normal 5 4 2 4 2 2 2 3 3" xfId="16530" xr:uid="{00000000-0005-0000-0000-00006D400000}"/>
    <cellStyle name="Normal 5 4 2 4 2 2 2 4" xfId="16531" xr:uid="{00000000-0005-0000-0000-00006E400000}"/>
    <cellStyle name="Normal 5 4 2 4 2 2 2 5" xfId="16532" xr:uid="{00000000-0005-0000-0000-00006F400000}"/>
    <cellStyle name="Normal 5 4 2 4 2 2 3" xfId="16533" xr:uid="{00000000-0005-0000-0000-000070400000}"/>
    <cellStyle name="Normal 5 4 2 4 2 2 3 2" xfId="16534" xr:uid="{00000000-0005-0000-0000-000071400000}"/>
    <cellStyle name="Normal 5 4 2 4 2 2 3 2 2" xfId="16535" xr:uid="{00000000-0005-0000-0000-000072400000}"/>
    <cellStyle name="Normal 5 4 2 4 2 2 3 2 3" xfId="16536" xr:uid="{00000000-0005-0000-0000-000073400000}"/>
    <cellStyle name="Normal 5 4 2 4 2 2 3 3" xfId="16537" xr:uid="{00000000-0005-0000-0000-000074400000}"/>
    <cellStyle name="Normal 5 4 2 4 2 2 3 3 2" xfId="16538" xr:uid="{00000000-0005-0000-0000-000075400000}"/>
    <cellStyle name="Normal 5 4 2 4 2 2 3 3 3" xfId="16539" xr:uid="{00000000-0005-0000-0000-000076400000}"/>
    <cellStyle name="Normal 5 4 2 4 2 2 3 4" xfId="16540" xr:uid="{00000000-0005-0000-0000-000077400000}"/>
    <cellStyle name="Normal 5 4 2 4 2 2 3 5" xfId="16541" xr:uid="{00000000-0005-0000-0000-000078400000}"/>
    <cellStyle name="Normal 5 4 2 4 2 2 4" xfId="16542" xr:uid="{00000000-0005-0000-0000-000079400000}"/>
    <cellStyle name="Normal 5 4 2 4 2 2 4 2" xfId="16543" xr:uid="{00000000-0005-0000-0000-00007A400000}"/>
    <cellStyle name="Normal 5 4 2 4 2 2 4 3" xfId="16544" xr:uid="{00000000-0005-0000-0000-00007B400000}"/>
    <cellStyle name="Normal 5 4 2 4 2 2 5" xfId="16545" xr:uid="{00000000-0005-0000-0000-00007C400000}"/>
    <cellStyle name="Normal 5 4 2 4 2 2 5 2" xfId="16546" xr:uid="{00000000-0005-0000-0000-00007D400000}"/>
    <cellStyle name="Normal 5 4 2 4 2 2 5 3" xfId="16547" xr:uid="{00000000-0005-0000-0000-00007E400000}"/>
    <cellStyle name="Normal 5 4 2 4 2 2 6" xfId="16548" xr:uid="{00000000-0005-0000-0000-00007F400000}"/>
    <cellStyle name="Normal 5 4 2 4 2 2 7" xfId="16549" xr:uid="{00000000-0005-0000-0000-000080400000}"/>
    <cellStyle name="Normal 5 4 2 4 2 3" xfId="16550" xr:uid="{00000000-0005-0000-0000-000081400000}"/>
    <cellStyle name="Normal 5 4 2 4 2 3 2" xfId="16551" xr:uid="{00000000-0005-0000-0000-000082400000}"/>
    <cellStyle name="Normal 5 4 2 4 2 3 2 2" xfId="16552" xr:uid="{00000000-0005-0000-0000-000083400000}"/>
    <cellStyle name="Normal 5 4 2 4 2 3 2 3" xfId="16553" xr:uid="{00000000-0005-0000-0000-000084400000}"/>
    <cellStyle name="Normal 5 4 2 4 2 3 3" xfId="16554" xr:uid="{00000000-0005-0000-0000-000085400000}"/>
    <cellStyle name="Normal 5 4 2 4 2 3 3 2" xfId="16555" xr:uid="{00000000-0005-0000-0000-000086400000}"/>
    <cellStyle name="Normal 5 4 2 4 2 3 3 3" xfId="16556" xr:uid="{00000000-0005-0000-0000-000087400000}"/>
    <cellStyle name="Normal 5 4 2 4 2 3 4" xfId="16557" xr:uid="{00000000-0005-0000-0000-000088400000}"/>
    <cellStyle name="Normal 5 4 2 4 2 3 5" xfId="16558" xr:uid="{00000000-0005-0000-0000-000089400000}"/>
    <cellStyle name="Normal 5 4 2 4 2 4" xfId="16559" xr:uid="{00000000-0005-0000-0000-00008A400000}"/>
    <cellStyle name="Normal 5 4 2 4 2 4 2" xfId="16560" xr:uid="{00000000-0005-0000-0000-00008B400000}"/>
    <cellStyle name="Normal 5 4 2 4 2 4 2 2" xfId="16561" xr:uid="{00000000-0005-0000-0000-00008C400000}"/>
    <cellStyle name="Normal 5 4 2 4 2 4 2 3" xfId="16562" xr:uid="{00000000-0005-0000-0000-00008D400000}"/>
    <cellStyle name="Normal 5 4 2 4 2 4 3" xfId="16563" xr:uid="{00000000-0005-0000-0000-00008E400000}"/>
    <cellStyle name="Normal 5 4 2 4 2 4 3 2" xfId="16564" xr:uid="{00000000-0005-0000-0000-00008F400000}"/>
    <cellStyle name="Normal 5 4 2 4 2 4 3 3" xfId="16565" xr:uid="{00000000-0005-0000-0000-000090400000}"/>
    <cellStyle name="Normal 5 4 2 4 2 4 4" xfId="16566" xr:uid="{00000000-0005-0000-0000-000091400000}"/>
    <cellStyle name="Normal 5 4 2 4 2 4 5" xfId="16567" xr:uid="{00000000-0005-0000-0000-000092400000}"/>
    <cellStyle name="Normal 5 4 2 4 2 5" xfId="16568" xr:uid="{00000000-0005-0000-0000-000093400000}"/>
    <cellStyle name="Normal 5 4 2 4 2 5 2" xfId="16569" xr:uid="{00000000-0005-0000-0000-000094400000}"/>
    <cellStyle name="Normal 5 4 2 4 2 5 3" xfId="16570" xr:uid="{00000000-0005-0000-0000-000095400000}"/>
    <cellStyle name="Normal 5 4 2 4 2 6" xfId="16571" xr:uid="{00000000-0005-0000-0000-000096400000}"/>
    <cellStyle name="Normal 5 4 2 4 2 6 2" xfId="16572" xr:uid="{00000000-0005-0000-0000-000097400000}"/>
    <cellStyle name="Normal 5 4 2 4 2 6 3" xfId="16573" xr:uid="{00000000-0005-0000-0000-000098400000}"/>
    <cellStyle name="Normal 5 4 2 4 2 7" xfId="16574" xr:uid="{00000000-0005-0000-0000-000099400000}"/>
    <cellStyle name="Normal 5 4 2 4 2 8" xfId="16575" xr:uid="{00000000-0005-0000-0000-00009A400000}"/>
    <cellStyle name="Normal 5 4 2 4 3" xfId="16576" xr:uid="{00000000-0005-0000-0000-00009B400000}"/>
    <cellStyle name="Normal 5 4 2 4 3 2" xfId="16577" xr:uid="{00000000-0005-0000-0000-00009C400000}"/>
    <cellStyle name="Normal 5 4 2 4 3 2 2" xfId="16578" xr:uid="{00000000-0005-0000-0000-00009D400000}"/>
    <cellStyle name="Normal 5 4 2 4 3 2 2 2" xfId="16579" xr:uid="{00000000-0005-0000-0000-00009E400000}"/>
    <cellStyle name="Normal 5 4 2 4 3 2 2 3" xfId="16580" xr:uid="{00000000-0005-0000-0000-00009F400000}"/>
    <cellStyle name="Normal 5 4 2 4 3 2 3" xfId="16581" xr:uid="{00000000-0005-0000-0000-0000A0400000}"/>
    <cellStyle name="Normal 5 4 2 4 3 2 3 2" xfId="16582" xr:uid="{00000000-0005-0000-0000-0000A1400000}"/>
    <cellStyle name="Normal 5 4 2 4 3 2 3 3" xfId="16583" xr:uid="{00000000-0005-0000-0000-0000A2400000}"/>
    <cellStyle name="Normal 5 4 2 4 3 2 4" xfId="16584" xr:uid="{00000000-0005-0000-0000-0000A3400000}"/>
    <cellStyle name="Normal 5 4 2 4 3 2 5" xfId="16585" xr:uid="{00000000-0005-0000-0000-0000A4400000}"/>
    <cellStyle name="Normal 5 4 2 4 3 3" xfId="16586" xr:uid="{00000000-0005-0000-0000-0000A5400000}"/>
    <cellStyle name="Normal 5 4 2 4 3 3 2" xfId="16587" xr:uid="{00000000-0005-0000-0000-0000A6400000}"/>
    <cellStyle name="Normal 5 4 2 4 3 3 2 2" xfId="16588" xr:uid="{00000000-0005-0000-0000-0000A7400000}"/>
    <cellStyle name="Normal 5 4 2 4 3 3 2 3" xfId="16589" xr:uid="{00000000-0005-0000-0000-0000A8400000}"/>
    <cellStyle name="Normal 5 4 2 4 3 3 3" xfId="16590" xr:uid="{00000000-0005-0000-0000-0000A9400000}"/>
    <cellStyle name="Normal 5 4 2 4 3 3 3 2" xfId="16591" xr:uid="{00000000-0005-0000-0000-0000AA400000}"/>
    <cellStyle name="Normal 5 4 2 4 3 3 3 3" xfId="16592" xr:uid="{00000000-0005-0000-0000-0000AB400000}"/>
    <cellStyle name="Normal 5 4 2 4 3 3 4" xfId="16593" xr:uid="{00000000-0005-0000-0000-0000AC400000}"/>
    <cellStyle name="Normal 5 4 2 4 3 3 5" xfId="16594" xr:uid="{00000000-0005-0000-0000-0000AD400000}"/>
    <cellStyle name="Normal 5 4 2 4 3 4" xfId="16595" xr:uid="{00000000-0005-0000-0000-0000AE400000}"/>
    <cellStyle name="Normal 5 4 2 4 3 4 2" xfId="16596" xr:uid="{00000000-0005-0000-0000-0000AF400000}"/>
    <cellStyle name="Normal 5 4 2 4 3 4 3" xfId="16597" xr:uid="{00000000-0005-0000-0000-0000B0400000}"/>
    <cellStyle name="Normal 5 4 2 4 3 5" xfId="16598" xr:uid="{00000000-0005-0000-0000-0000B1400000}"/>
    <cellStyle name="Normal 5 4 2 4 3 5 2" xfId="16599" xr:uid="{00000000-0005-0000-0000-0000B2400000}"/>
    <cellStyle name="Normal 5 4 2 4 3 5 3" xfId="16600" xr:uid="{00000000-0005-0000-0000-0000B3400000}"/>
    <cellStyle name="Normal 5 4 2 4 3 6" xfId="16601" xr:uid="{00000000-0005-0000-0000-0000B4400000}"/>
    <cellStyle name="Normal 5 4 2 4 3 7" xfId="16602" xr:uid="{00000000-0005-0000-0000-0000B5400000}"/>
    <cellStyle name="Normal 5 4 2 4 4" xfId="16603" xr:uid="{00000000-0005-0000-0000-0000B6400000}"/>
    <cellStyle name="Normal 5 4 2 4 4 2" xfId="16604" xr:uid="{00000000-0005-0000-0000-0000B7400000}"/>
    <cellStyle name="Normal 5 4 2 4 4 2 2" xfId="16605" xr:uid="{00000000-0005-0000-0000-0000B8400000}"/>
    <cellStyle name="Normal 5 4 2 4 4 2 3" xfId="16606" xr:uid="{00000000-0005-0000-0000-0000B9400000}"/>
    <cellStyle name="Normal 5 4 2 4 4 3" xfId="16607" xr:uid="{00000000-0005-0000-0000-0000BA400000}"/>
    <cellStyle name="Normal 5 4 2 4 4 3 2" xfId="16608" xr:uid="{00000000-0005-0000-0000-0000BB400000}"/>
    <cellStyle name="Normal 5 4 2 4 4 3 3" xfId="16609" xr:uid="{00000000-0005-0000-0000-0000BC400000}"/>
    <cellStyle name="Normal 5 4 2 4 4 4" xfId="16610" xr:uid="{00000000-0005-0000-0000-0000BD400000}"/>
    <cellStyle name="Normal 5 4 2 4 4 5" xfId="16611" xr:uid="{00000000-0005-0000-0000-0000BE400000}"/>
    <cellStyle name="Normal 5 4 2 4 5" xfId="16612" xr:uid="{00000000-0005-0000-0000-0000BF400000}"/>
    <cellStyle name="Normal 5 4 2 4 5 2" xfId="16613" xr:uid="{00000000-0005-0000-0000-0000C0400000}"/>
    <cellStyle name="Normal 5 4 2 4 5 2 2" xfId="16614" xr:uid="{00000000-0005-0000-0000-0000C1400000}"/>
    <cellStyle name="Normal 5 4 2 4 5 2 3" xfId="16615" xr:uid="{00000000-0005-0000-0000-0000C2400000}"/>
    <cellStyle name="Normal 5 4 2 4 5 3" xfId="16616" xr:uid="{00000000-0005-0000-0000-0000C3400000}"/>
    <cellStyle name="Normal 5 4 2 4 5 3 2" xfId="16617" xr:uid="{00000000-0005-0000-0000-0000C4400000}"/>
    <cellStyle name="Normal 5 4 2 4 5 3 3" xfId="16618" xr:uid="{00000000-0005-0000-0000-0000C5400000}"/>
    <cellStyle name="Normal 5 4 2 4 5 4" xfId="16619" xr:uid="{00000000-0005-0000-0000-0000C6400000}"/>
    <cellStyle name="Normal 5 4 2 4 5 5" xfId="16620" xr:uid="{00000000-0005-0000-0000-0000C7400000}"/>
    <cellStyle name="Normal 5 4 2 4 6" xfId="16621" xr:uid="{00000000-0005-0000-0000-0000C8400000}"/>
    <cellStyle name="Normal 5 4 2 4 6 2" xfId="16622" xr:uid="{00000000-0005-0000-0000-0000C9400000}"/>
    <cellStyle name="Normal 5 4 2 4 6 3" xfId="16623" xr:uid="{00000000-0005-0000-0000-0000CA400000}"/>
    <cellStyle name="Normal 5 4 2 4 7" xfId="16624" xr:uid="{00000000-0005-0000-0000-0000CB400000}"/>
    <cellStyle name="Normal 5 4 2 4 7 2" xfId="16625" xr:uid="{00000000-0005-0000-0000-0000CC400000}"/>
    <cellStyle name="Normal 5 4 2 4 7 3" xfId="16626" xr:uid="{00000000-0005-0000-0000-0000CD400000}"/>
    <cellStyle name="Normal 5 4 2 4 8" xfId="16627" xr:uid="{00000000-0005-0000-0000-0000CE400000}"/>
    <cellStyle name="Normal 5 4 2 4 9" xfId="16628" xr:uid="{00000000-0005-0000-0000-0000CF400000}"/>
    <cellStyle name="Normal 5 4 2 5" xfId="16629" xr:uid="{00000000-0005-0000-0000-0000D0400000}"/>
    <cellStyle name="Normal 5 4 2 5 2" xfId="16630" xr:uid="{00000000-0005-0000-0000-0000D1400000}"/>
    <cellStyle name="Normal 5 4 2 5 2 2" xfId="16631" xr:uid="{00000000-0005-0000-0000-0000D2400000}"/>
    <cellStyle name="Normal 5 4 2 5 2 2 2" xfId="16632" xr:uid="{00000000-0005-0000-0000-0000D3400000}"/>
    <cellStyle name="Normal 5 4 2 5 2 2 2 2" xfId="16633" xr:uid="{00000000-0005-0000-0000-0000D4400000}"/>
    <cellStyle name="Normal 5 4 2 5 2 2 2 3" xfId="16634" xr:uid="{00000000-0005-0000-0000-0000D5400000}"/>
    <cellStyle name="Normal 5 4 2 5 2 2 3" xfId="16635" xr:uid="{00000000-0005-0000-0000-0000D6400000}"/>
    <cellStyle name="Normal 5 4 2 5 2 2 3 2" xfId="16636" xr:uid="{00000000-0005-0000-0000-0000D7400000}"/>
    <cellStyle name="Normal 5 4 2 5 2 2 3 3" xfId="16637" xr:uid="{00000000-0005-0000-0000-0000D8400000}"/>
    <cellStyle name="Normal 5 4 2 5 2 2 4" xfId="16638" xr:uid="{00000000-0005-0000-0000-0000D9400000}"/>
    <cellStyle name="Normal 5 4 2 5 2 2 5" xfId="16639" xr:uid="{00000000-0005-0000-0000-0000DA400000}"/>
    <cellStyle name="Normal 5 4 2 5 2 3" xfId="16640" xr:uid="{00000000-0005-0000-0000-0000DB400000}"/>
    <cellStyle name="Normal 5 4 2 5 2 3 2" xfId="16641" xr:uid="{00000000-0005-0000-0000-0000DC400000}"/>
    <cellStyle name="Normal 5 4 2 5 2 3 2 2" xfId="16642" xr:uid="{00000000-0005-0000-0000-0000DD400000}"/>
    <cellStyle name="Normal 5 4 2 5 2 3 2 3" xfId="16643" xr:uid="{00000000-0005-0000-0000-0000DE400000}"/>
    <cellStyle name="Normal 5 4 2 5 2 3 3" xfId="16644" xr:uid="{00000000-0005-0000-0000-0000DF400000}"/>
    <cellStyle name="Normal 5 4 2 5 2 3 3 2" xfId="16645" xr:uid="{00000000-0005-0000-0000-0000E0400000}"/>
    <cellStyle name="Normal 5 4 2 5 2 3 3 3" xfId="16646" xr:uid="{00000000-0005-0000-0000-0000E1400000}"/>
    <cellStyle name="Normal 5 4 2 5 2 3 4" xfId="16647" xr:uid="{00000000-0005-0000-0000-0000E2400000}"/>
    <cellStyle name="Normal 5 4 2 5 2 3 5" xfId="16648" xr:uid="{00000000-0005-0000-0000-0000E3400000}"/>
    <cellStyle name="Normal 5 4 2 5 2 4" xfId="16649" xr:uid="{00000000-0005-0000-0000-0000E4400000}"/>
    <cellStyle name="Normal 5 4 2 5 2 4 2" xfId="16650" xr:uid="{00000000-0005-0000-0000-0000E5400000}"/>
    <cellStyle name="Normal 5 4 2 5 2 4 3" xfId="16651" xr:uid="{00000000-0005-0000-0000-0000E6400000}"/>
    <cellStyle name="Normal 5 4 2 5 2 5" xfId="16652" xr:uid="{00000000-0005-0000-0000-0000E7400000}"/>
    <cellStyle name="Normal 5 4 2 5 2 5 2" xfId="16653" xr:uid="{00000000-0005-0000-0000-0000E8400000}"/>
    <cellStyle name="Normal 5 4 2 5 2 5 3" xfId="16654" xr:uid="{00000000-0005-0000-0000-0000E9400000}"/>
    <cellStyle name="Normal 5 4 2 5 2 6" xfId="16655" xr:uid="{00000000-0005-0000-0000-0000EA400000}"/>
    <cellStyle name="Normal 5 4 2 5 2 7" xfId="16656" xr:uid="{00000000-0005-0000-0000-0000EB400000}"/>
    <cellStyle name="Normal 5 4 2 5 3" xfId="16657" xr:uid="{00000000-0005-0000-0000-0000EC400000}"/>
    <cellStyle name="Normal 5 4 2 5 3 2" xfId="16658" xr:uid="{00000000-0005-0000-0000-0000ED400000}"/>
    <cellStyle name="Normal 5 4 2 5 3 2 2" xfId="16659" xr:uid="{00000000-0005-0000-0000-0000EE400000}"/>
    <cellStyle name="Normal 5 4 2 5 3 2 3" xfId="16660" xr:uid="{00000000-0005-0000-0000-0000EF400000}"/>
    <cellStyle name="Normal 5 4 2 5 3 3" xfId="16661" xr:uid="{00000000-0005-0000-0000-0000F0400000}"/>
    <cellStyle name="Normal 5 4 2 5 3 3 2" xfId="16662" xr:uid="{00000000-0005-0000-0000-0000F1400000}"/>
    <cellStyle name="Normal 5 4 2 5 3 3 3" xfId="16663" xr:uid="{00000000-0005-0000-0000-0000F2400000}"/>
    <cellStyle name="Normal 5 4 2 5 3 4" xfId="16664" xr:uid="{00000000-0005-0000-0000-0000F3400000}"/>
    <cellStyle name="Normal 5 4 2 5 3 5" xfId="16665" xr:uid="{00000000-0005-0000-0000-0000F4400000}"/>
    <cellStyle name="Normal 5 4 2 5 4" xfId="16666" xr:uid="{00000000-0005-0000-0000-0000F5400000}"/>
    <cellStyle name="Normal 5 4 2 5 4 2" xfId="16667" xr:uid="{00000000-0005-0000-0000-0000F6400000}"/>
    <cellStyle name="Normal 5 4 2 5 4 2 2" xfId="16668" xr:uid="{00000000-0005-0000-0000-0000F7400000}"/>
    <cellStyle name="Normal 5 4 2 5 4 2 3" xfId="16669" xr:uid="{00000000-0005-0000-0000-0000F8400000}"/>
    <cellStyle name="Normal 5 4 2 5 4 3" xfId="16670" xr:uid="{00000000-0005-0000-0000-0000F9400000}"/>
    <cellStyle name="Normal 5 4 2 5 4 3 2" xfId="16671" xr:uid="{00000000-0005-0000-0000-0000FA400000}"/>
    <cellStyle name="Normal 5 4 2 5 4 3 3" xfId="16672" xr:uid="{00000000-0005-0000-0000-0000FB400000}"/>
    <cellStyle name="Normal 5 4 2 5 4 4" xfId="16673" xr:uid="{00000000-0005-0000-0000-0000FC400000}"/>
    <cellStyle name="Normal 5 4 2 5 4 5" xfId="16674" xr:uid="{00000000-0005-0000-0000-0000FD400000}"/>
    <cellStyle name="Normal 5 4 2 5 5" xfId="16675" xr:uid="{00000000-0005-0000-0000-0000FE400000}"/>
    <cellStyle name="Normal 5 4 2 5 5 2" xfId="16676" xr:uid="{00000000-0005-0000-0000-0000FF400000}"/>
    <cellStyle name="Normal 5 4 2 5 5 3" xfId="16677" xr:uid="{00000000-0005-0000-0000-000000410000}"/>
    <cellStyle name="Normal 5 4 2 5 6" xfId="16678" xr:uid="{00000000-0005-0000-0000-000001410000}"/>
    <cellStyle name="Normal 5 4 2 5 6 2" xfId="16679" xr:uid="{00000000-0005-0000-0000-000002410000}"/>
    <cellStyle name="Normal 5 4 2 5 6 3" xfId="16680" xr:uid="{00000000-0005-0000-0000-000003410000}"/>
    <cellStyle name="Normal 5 4 2 5 7" xfId="16681" xr:uid="{00000000-0005-0000-0000-000004410000}"/>
    <cellStyle name="Normal 5 4 2 5 8" xfId="16682" xr:uid="{00000000-0005-0000-0000-000005410000}"/>
    <cellStyle name="Normal 5 4 2 6" xfId="16683" xr:uid="{00000000-0005-0000-0000-000006410000}"/>
    <cellStyle name="Normal 5 4 2 6 2" xfId="16684" xr:uid="{00000000-0005-0000-0000-000007410000}"/>
    <cellStyle name="Normal 5 4 2 6 2 2" xfId="16685" xr:uid="{00000000-0005-0000-0000-000008410000}"/>
    <cellStyle name="Normal 5 4 2 6 2 2 2" xfId="16686" xr:uid="{00000000-0005-0000-0000-000009410000}"/>
    <cellStyle name="Normal 5 4 2 6 2 2 3" xfId="16687" xr:uid="{00000000-0005-0000-0000-00000A410000}"/>
    <cellStyle name="Normal 5 4 2 6 2 3" xfId="16688" xr:uid="{00000000-0005-0000-0000-00000B410000}"/>
    <cellStyle name="Normal 5 4 2 6 2 3 2" xfId="16689" xr:uid="{00000000-0005-0000-0000-00000C410000}"/>
    <cellStyle name="Normal 5 4 2 6 2 3 3" xfId="16690" xr:uid="{00000000-0005-0000-0000-00000D410000}"/>
    <cellStyle name="Normal 5 4 2 6 2 4" xfId="16691" xr:uid="{00000000-0005-0000-0000-00000E410000}"/>
    <cellStyle name="Normal 5 4 2 6 2 5" xfId="16692" xr:uid="{00000000-0005-0000-0000-00000F410000}"/>
    <cellStyle name="Normal 5 4 2 6 3" xfId="16693" xr:uid="{00000000-0005-0000-0000-000010410000}"/>
    <cellStyle name="Normal 5 4 2 6 3 2" xfId="16694" xr:uid="{00000000-0005-0000-0000-000011410000}"/>
    <cellStyle name="Normal 5 4 2 6 3 2 2" xfId="16695" xr:uid="{00000000-0005-0000-0000-000012410000}"/>
    <cellStyle name="Normal 5 4 2 6 3 2 3" xfId="16696" xr:uid="{00000000-0005-0000-0000-000013410000}"/>
    <cellStyle name="Normal 5 4 2 6 3 3" xfId="16697" xr:uid="{00000000-0005-0000-0000-000014410000}"/>
    <cellStyle name="Normal 5 4 2 6 3 3 2" xfId="16698" xr:uid="{00000000-0005-0000-0000-000015410000}"/>
    <cellStyle name="Normal 5 4 2 6 3 3 3" xfId="16699" xr:uid="{00000000-0005-0000-0000-000016410000}"/>
    <cellStyle name="Normal 5 4 2 6 3 4" xfId="16700" xr:uid="{00000000-0005-0000-0000-000017410000}"/>
    <cellStyle name="Normal 5 4 2 6 3 5" xfId="16701" xr:uid="{00000000-0005-0000-0000-000018410000}"/>
    <cellStyle name="Normal 5 4 2 6 4" xfId="16702" xr:uid="{00000000-0005-0000-0000-000019410000}"/>
    <cellStyle name="Normal 5 4 2 6 4 2" xfId="16703" xr:uid="{00000000-0005-0000-0000-00001A410000}"/>
    <cellStyle name="Normal 5 4 2 6 4 3" xfId="16704" xr:uid="{00000000-0005-0000-0000-00001B410000}"/>
    <cellStyle name="Normal 5 4 2 6 5" xfId="16705" xr:uid="{00000000-0005-0000-0000-00001C410000}"/>
    <cellStyle name="Normal 5 4 2 6 5 2" xfId="16706" xr:uid="{00000000-0005-0000-0000-00001D410000}"/>
    <cellStyle name="Normal 5 4 2 6 5 3" xfId="16707" xr:uid="{00000000-0005-0000-0000-00001E410000}"/>
    <cellStyle name="Normal 5 4 2 6 6" xfId="16708" xr:uid="{00000000-0005-0000-0000-00001F410000}"/>
    <cellStyle name="Normal 5 4 2 6 7" xfId="16709" xr:uid="{00000000-0005-0000-0000-000020410000}"/>
    <cellStyle name="Normal 5 4 2 7" xfId="16710" xr:uid="{00000000-0005-0000-0000-000021410000}"/>
    <cellStyle name="Normal 5 4 2 7 2" xfId="16711" xr:uid="{00000000-0005-0000-0000-000022410000}"/>
    <cellStyle name="Normal 5 4 2 7 2 2" xfId="16712" xr:uid="{00000000-0005-0000-0000-000023410000}"/>
    <cellStyle name="Normal 5 4 2 7 2 3" xfId="16713" xr:uid="{00000000-0005-0000-0000-000024410000}"/>
    <cellStyle name="Normal 5 4 2 7 3" xfId="16714" xr:uid="{00000000-0005-0000-0000-000025410000}"/>
    <cellStyle name="Normal 5 4 2 7 3 2" xfId="16715" xr:uid="{00000000-0005-0000-0000-000026410000}"/>
    <cellStyle name="Normal 5 4 2 7 3 3" xfId="16716" xr:uid="{00000000-0005-0000-0000-000027410000}"/>
    <cellStyle name="Normal 5 4 2 7 4" xfId="16717" xr:uid="{00000000-0005-0000-0000-000028410000}"/>
    <cellStyle name="Normal 5 4 2 7 5" xfId="16718" xr:uid="{00000000-0005-0000-0000-000029410000}"/>
    <cellStyle name="Normal 5 4 2 8" xfId="16719" xr:uid="{00000000-0005-0000-0000-00002A410000}"/>
    <cellStyle name="Normal 5 4 2 8 2" xfId="16720" xr:uid="{00000000-0005-0000-0000-00002B410000}"/>
    <cellStyle name="Normal 5 4 2 8 2 2" xfId="16721" xr:uid="{00000000-0005-0000-0000-00002C410000}"/>
    <cellStyle name="Normal 5 4 2 8 2 3" xfId="16722" xr:uid="{00000000-0005-0000-0000-00002D410000}"/>
    <cellStyle name="Normal 5 4 2 8 3" xfId="16723" xr:uid="{00000000-0005-0000-0000-00002E410000}"/>
    <cellStyle name="Normal 5 4 2 8 3 2" xfId="16724" xr:uid="{00000000-0005-0000-0000-00002F410000}"/>
    <cellStyle name="Normal 5 4 2 8 3 3" xfId="16725" xr:uid="{00000000-0005-0000-0000-000030410000}"/>
    <cellStyle name="Normal 5 4 2 8 4" xfId="16726" xr:uid="{00000000-0005-0000-0000-000031410000}"/>
    <cellStyle name="Normal 5 4 2 8 5" xfId="16727" xr:uid="{00000000-0005-0000-0000-000032410000}"/>
    <cellStyle name="Normal 5 4 2 9" xfId="16728" xr:uid="{00000000-0005-0000-0000-000033410000}"/>
    <cellStyle name="Normal 5 4 2 9 2" xfId="16729" xr:uid="{00000000-0005-0000-0000-000034410000}"/>
    <cellStyle name="Normal 5 4 2 9 3" xfId="16730" xr:uid="{00000000-0005-0000-0000-000035410000}"/>
    <cellStyle name="Normal 5 4 3" xfId="16731" xr:uid="{00000000-0005-0000-0000-000036410000}"/>
    <cellStyle name="Normal 5 4 3 10" xfId="16732" xr:uid="{00000000-0005-0000-0000-000037410000}"/>
    <cellStyle name="Normal 5 4 3 10 2" xfId="16733" xr:uid="{00000000-0005-0000-0000-000038410000}"/>
    <cellStyle name="Normal 5 4 3 10 3" xfId="16734" xr:uid="{00000000-0005-0000-0000-000039410000}"/>
    <cellStyle name="Normal 5 4 3 11" xfId="16735" xr:uid="{00000000-0005-0000-0000-00003A410000}"/>
    <cellStyle name="Normal 5 4 3 12" xfId="16736" xr:uid="{00000000-0005-0000-0000-00003B410000}"/>
    <cellStyle name="Normal 5 4 3 2" xfId="16737" xr:uid="{00000000-0005-0000-0000-00003C410000}"/>
    <cellStyle name="Normal 5 4 3 2 10" xfId="16738" xr:uid="{00000000-0005-0000-0000-00003D410000}"/>
    <cellStyle name="Normal 5 4 3 2 2" xfId="16739" xr:uid="{00000000-0005-0000-0000-00003E410000}"/>
    <cellStyle name="Normal 5 4 3 2 2 2" xfId="16740" xr:uid="{00000000-0005-0000-0000-00003F410000}"/>
    <cellStyle name="Normal 5 4 3 2 2 2 2" xfId="16741" xr:uid="{00000000-0005-0000-0000-000040410000}"/>
    <cellStyle name="Normal 5 4 3 2 2 2 2 2" xfId="16742" xr:uid="{00000000-0005-0000-0000-000041410000}"/>
    <cellStyle name="Normal 5 4 3 2 2 2 2 2 2" xfId="16743" xr:uid="{00000000-0005-0000-0000-000042410000}"/>
    <cellStyle name="Normal 5 4 3 2 2 2 2 2 2 2" xfId="16744" xr:uid="{00000000-0005-0000-0000-000043410000}"/>
    <cellStyle name="Normal 5 4 3 2 2 2 2 2 2 3" xfId="16745" xr:uid="{00000000-0005-0000-0000-000044410000}"/>
    <cellStyle name="Normal 5 4 3 2 2 2 2 2 3" xfId="16746" xr:uid="{00000000-0005-0000-0000-000045410000}"/>
    <cellStyle name="Normal 5 4 3 2 2 2 2 2 3 2" xfId="16747" xr:uid="{00000000-0005-0000-0000-000046410000}"/>
    <cellStyle name="Normal 5 4 3 2 2 2 2 2 3 3" xfId="16748" xr:uid="{00000000-0005-0000-0000-000047410000}"/>
    <cellStyle name="Normal 5 4 3 2 2 2 2 2 4" xfId="16749" xr:uid="{00000000-0005-0000-0000-000048410000}"/>
    <cellStyle name="Normal 5 4 3 2 2 2 2 2 5" xfId="16750" xr:uid="{00000000-0005-0000-0000-000049410000}"/>
    <cellStyle name="Normal 5 4 3 2 2 2 2 3" xfId="16751" xr:uid="{00000000-0005-0000-0000-00004A410000}"/>
    <cellStyle name="Normal 5 4 3 2 2 2 2 3 2" xfId="16752" xr:uid="{00000000-0005-0000-0000-00004B410000}"/>
    <cellStyle name="Normal 5 4 3 2 2 2 2 3 2 2" xfId="16753" xr:uid="{00000000-0005-0000-0000-00004C410000}"/>
    <cellStyle name="Normal 5 4 3 2 2 2 2 3 2 3" xfId="16754" xr:uid="{00000000-0005-0000-0000-00004D410000}"/>
    <cellStyle name="Normal 5 4 3 2 2 2 2 3 3" xfId="16755" xr:uid="{00000000-0005-0000-0000-00004E410000}"/>
    <cellStyle name="Normal 5 4 3 2 2 2 2 3 3 2" xfId="16756" xr:uid="{00000000-0005-0000-0000-00004F410000}"/>
    <cellStyle name="Normal 5 4 3 2 2 2 2 3 3 3" xfId="16757" xr:uid="{00000000-0005-0000-0000-000050410000}"/>
    <cellStyle name="Normal 5 4 3 2 2 2 2 3 4" xfId="16758" xr:uid="{00000000-0005-0000-0000-000051410000}"/>
    <cellStyle name="Normal 5 4 3 2 2 2 2 3 5" xfId="16759" xr:uid="{00000000-0005-0000-0000-000052410000}"/>
    <cellStyle name="Normal 5 4 3 2 2 2 2 4" xfId="16760" xr:uid="{00000000-0005-0000-0000-000053410000}"/>
    <cellStyle name="Normal 5 4 3 2 2 2 2 4 2" xfId="16761" xr:uid="{00000000-0005-0000-0000-000054410000}"/>
    <cellStyle name="Normal 5 4 3 2 2 2 2 4 3" xfId="16762" xr:uid="{00000000-0005-0000-0000-000055410000}"/>
    <cellStyle name="Normal 5 4 3 2 2 2 2 5" xfId="16763" xr:uid="{00000000-0005-0000-0000-000056410000}"/>
    <cellStyle name="Normal 5 4 3 2 2 2 2 5 2" xfId="16764" xr:uid="{00000000-0005-0000-0000-000057410000}"/>
    <cellStyle name="Normal 5 4 3 2 2 2 2 5 3" xfId="16765" xr:uid="{00000000-0005-0000-0000-000058410000}"/>
    <cellStyle name="Normal 5 4 3 2 2 2 2 6" xfId="16766" xr:uid="{00000000-0005-0000-0000-000059410000}"/>
    <cellStyle name="Normal 5 4 3 2 2 2 2 7" xfId="16767" xr:uid="{00000000-0005-0000-0000-00005A410000}"/>
    <cellStyle name="Normal 5 4 3 2 2 2 3" xfId="16768" xr:uid="{00000000-0005-0000-0000-00005B410000}"/>
    <cellStyle name="Normal 5 4 3 2 2 2 3 2" xfId="16769" xr:uid="{00000000-0005-0000-0000-00005C410000}"/>
    <cellStyle name="Normal 5 4 3 2 2 2 3 2 2" xfId="16770" xr:uid="{00000000-0005-0000-0000-00005D410000}"/>
    <cellStyle name="Normal 5 4 3 2 2 2 3 2 3" xfId="16771" xr:uid="{00000000-0005-0000-0000-00005E410000}"/>
    <cellStyle name="Normal 5 4 3 2 2 2 3 3" xfId="16772" xr:uid="{00000000-0005-0000-0000-00005F410000}"/>
    <cellStyle name="Normal 5 4 3 2 2 2 3 3 2" xfId="16773" xr:uid="{00000000-0005-0000-0000-000060410000}"/>
    <cellStyle name="Normal 5 4 3 2 2 2 3 3 3" xfId="16774" xr:uid="{00000000-0005-0000-0000-000061410000}"/>
    <cellStyle name="Normal 5 4 3 2 2 2 3 4" xfId="16775" xr:uid="{00000000-0005-0000-0000-000062410000}"/>
    <cellStyle name="Normal 5 4 3 2 2 2 3 5" xfId="16776" xr:uid="{00000000-0005-0000-0000-000063410000}"/>
    <cellStyle name="Normal 5 4 3 2 2 2 4" xfId="16777" xr:uid="{00000000-0005-0000-0000-000064410000}"/>
    <cellStyle name="Normal 5 4 3 2 2 2 4 2" xfId="16778" xr:uid="{00000000-0005-0000-0000-000065410000}"/>
    <cellStyle name="Normal 5 4 3 2 2 2 4 2 2" xfId="16779" xr:uid="{00000000-0005-0000-0000-000066410000}"/>
    <cellStyle name="Normal 5 4 3 2 2 2 4 2 3" xfId="16780" xr:uid="{00000000-0005-0000-0000-000067410000}"/>
    <cellStyle name="Normal 5 4 3 2 2 2 4 3" xfId="16781" xr:uid="{00000000-0005-0000-0000-000068410000}"/>
    <cellStyle name="Normal 5 4 3 2 2 2 4 3 2" xfId="16782" xr:uid="{00000000-0005-0000-0000-000069410000}"/>
    <cellStyle name="Normal 5 4 3 2 2 2 4 3 3" xfId="16783" xr:uid="{00000000-0005-0000-0000-00006A410000}"/>
    <cellStyle name="Normal 5 4 3 2 2 2 4 4" xfId="16784" xr:uid="{00000000-0005-0000-0000-00006B410000}"/>
    <cellStyle name="Normal 5 4 3 2 2 2 4 5" xfId="16785" xr:uid="{00000000-0005-0000-0000-00006C410000}"/>
    <cellStyle name="Normal 5 4 3 2 2 2 5" xfId="16786" xr:uid="{00000000-0005-0000-0000-00006D410000}"/>
    <cellStyle name="Normal 5 4 3 2 2 2 5 2" xfId="16787" xr:uid="{00000000-0005-0000-0000-00006E410000}"/>
    <cellStyle name="Normal 5 4 3 2 2 2 5 3" xfId="16788" xr:uid="{00000000-0005-0000-0000-00006F410000}"/>
    <cellStyle name="Normal 5 4 3 2 2 2 6" xfId="16789" xr:uid="{00000000-0005-0000-0000-000070410000}"/>
    <cellStyle name="Normal 5 4 3 2 2 2 6 2" xfId="16790" xr:uid="{00000000-0005-0000-0000-000071410000}"/>
    <cellStyle name="Normal 5 4 3 2 2 2 6 3" xfId="16791" xr:uid="{00000000-0005-0000-0000-000072410000}"/>
    <cellStyle name="Normal 5 4 3 2 2 2 7" xfId="16792" xr:uid="{00000000-0005-0000-0000-000073410000}"/>
    <cellStyle name="Normal 5 4 3 2 2 2 8" xfId="16793" xr:uid="{00000000-0005-0000-0000-000074410000}"/>
    <cellStyle name="Normal 5 4 3 2 2 3" xfId="16794" xr:uid="{00000000-0005-0000-0000-000075410000}"/>
    <cellStyle name="Normal 5 4 3 2 2 3 2" xfId="16795" xr:uid="{00000000-0005-0000-0000-000076410000}"/>
    <cellStyle name="Normal 5 4 3 2 2 3 2 2" xfId="16796" xr:uid="{00000000-0005-0000-0000-000077410000}"/>
    <cellStyle name="Normal 5 4 3 2 2 3 2 2 2" xfId="16797" xr:uid="{00000000-0005-0000-0000-000078410000}"/>
    <cellStyle name="Normal 5 4 3 2 2 3 2 2 3" xfId="16798" xr:uid="{00000000-0005-0000-0000-000079410000}"/>
    <cellStyle name="Normal 5 4 3 2 2 3 2 3" xfId="16799" xr:uid="{00000000-0005-0000-0000-00007A410000}"/>
    <cellStyle name="Normal 5 4 3 2 2 3 2 3 2" xfId="16800" xr:uid="{00000000-0005-0000-0000-00007B410000}"/>
    <cellStyle name="Normal 5 4 3 2 2 3 2 3 3" xfId="16801" xr:uid="{00000000-0005-0000-0000-00007C410000}"/>
    <cellStyle name="Normal 5 4 3 2 2 3 2 4" xfId="16802" xr:uid="{00000000-0005-0000-0000-00007D410000}"/>
    <cellStyle name="Normal 5 4 3 2 2 3 2 5" xfId="16803" xr:uid="{00000000-0005-0000-0000-00007E410000}"/>
    <cellStyle name="Normal 5 4 3 2 2 3 3" xfId="16804" xr:uid="{00000000-0005-0000-0000-00007F410000}"/>
    <cellStyle name="Normal 5 4 3 2 2 3 3 2" xfId="16805" xr:uid="{00000000-0005-0000-0000-000080410000}"/>
    <cellStyle name="Normal 5 4 3 2 2 3 3 2 2" xfId="16806" xr:uid="{00000000-0005-0000-0000-000081410000}"/>
    <cellStyle name="Normal 5 4 3 2 2 3 3 2 3" xfId="16807" xr:uid="{00000000-0005-0000-0000-000082410000}"/>
    <cellStyle name="Normal 5 4 3 2 2 3 3 3" xfId="16808" xr:uid="{00000000-0005-0000-0000-000083410000}"/>
    <cellStyle name="Normal 5 4 3 2 2 3 3 3 2" xfId="16809" xr:uid="{00000000-0005-0000-0000-000084410000}"/>
    <cellStyle name="Normal 5 4 3 2 2 3 3 3 3" xfId="16810" xr:uid="{00000000-0005-0000-0000-000085410000}"/>
    <cellStyle name="Normal 5 4 3 2 2 3 3 4" xfId="16811" xr:uid="{00000000-0005-0000-0000-000086410000}"/>
    <cellStyle name="Normal 5 4 3 2 2 3 3 5" xfId="16812" xr:uid="{00000000-0005-0000-0000-000087410000}"/>
    <cellStyle name="Normal 5 4 3 2 2 3 4" xfId="16813" xr:uid="{00000000-0005-0000-0000-000088410000}"/>
    <cellStyle name="Normal 5 4 3 2 2 3 4 2" xfId="16814" xr:uid="{00000000-0005-0000-0000-000089410000}"/>
    <cellStyle name="Normal 5 4 3 2 2 3 4 3" xfId="16815" xr:uid="{00000000-0005-0000-0000-00008A410000}"/>
    <cellStyle name="Normal 5 4 3 2 2 3 5" xfId="16816" xr:uid="{00000000-0005-0000-0000-00008B410000}"/>
    <cellStyle name="Normal 5 4 3 2 2 3 5 2" xfId="16817" xr:uid="{00000000-0005-0000-0000-00008C410000}"/>
    <cellStyle name="Normal 5 4 3 2 2 3 5 3" xfId="16818" xr:uid="{00000000-0005-0000-0000-00008D410000}"/>
    <cellStyle name="Normal 5 4 3 2 2 3 6" xfId="16819" xr:uid="{00000000-0005-0000-0000-00008E410000}"/>
    <cellStyle name="Normal 5 4 3 2 2 3 7" xfId="16820" xr:uid="{00000000-0005-0000-0000-00008F410000}"/>
    <cellStyle name="Normal 5 4 3 2 2 4" xfId="16821" xr:uid="{00000000-0005-0000-0000-000090410000}"/>
    <cellStyle name="Normal 5 4 3 2 2 4 2" xfId="16822" xr:uid="{00000000-0005-0000-0000-000091410000}"/>
    <cellStyle name="Normal 5 4 3 2 2 4 2 2" xfId="16823" xr:uid="{00000000-0005-0000-0000-000092410000}"/>
    <cellStyle name="Normal 5 4 3 2 2 4 2 3" xfId="16824" xr:uid="{00000000-0005-0000-0000-000093410000}"/>
    <cellStyle name="Normal 5 4 3 2 2 4 3" xfId="16825" xr:uid="{00000000-0005-0000-0000-000094410000}"/>
    <cellStyle name="Normal 5 4 3 2 2 4 3 2" xfId="16826" xr:uid="{00000000-0005-0000-0000-000095410000}"/>
    <cellStyle name="Normal 5 4 3 2 2 4 3 3" xfId="16827" xr:uid="{00000000-0005-0000-0000-000096410000}"/>
    <cellStyle name="Normal 5 4 3 2 2 4 4" xfId="16828" xr:uid="{00000000-0005-0000-0000-000097410000}"/>
    <cellStyle name="Normal 5 4 3 2 2 4 5" xfId="16829" xr:uid="{00000000-0005-0000-0000-000098410000}"/>
    <cellStyle name="Normal 5 4 3 2 2 5" xfId="16830" xr:uid="{00000000-0005-0000-0000-000099410000}"/>
    <cellStyle name="Normal 5 4 3 2 2 5 2" xfId="16831" xr:uid="{00000000-0005-0000-0000-00009A410000}"/>
    <cellStyle name="Normal 5 4 3 2 2 5 2 2" xfId="16832" xr:uid="{00000000-0005-0000-0000-00009B410000}"/>
    <cellStyle name="Normal 5 4 3 2 2 5 2 3" xfId="16833" xr:uid="{00000000-0005-0000-0000-00009C410000}"/>
    <cellStyle name="Normal 5 4 3 2 2 5 3" xfId="16834" xr:uid="{00000000-0005-0000-0000-00009D410000}"/>
    <cellStyle name="Normal 5 4 3 2 2 5 3 2" xfId="16835" xr:uid="{00000000-0005-0000-0000-00009E410000}"/>
    <cellStyle name="Normal 5 4 3 2 2 5 3 3" xfId="16836" xr:uid="{00000000-0005-0000-0000-00009F410000}"/>
    <cellStyle name="Normal 5 4 3 2 2 5 4" xfId="16837" xr:uid="{00000000-0005-0000-0000-0000A0410000}"/>
    <cellStyle name="Normal 5 4 3 2 2 5 5" xfId="16838" xr:uid="{00000000-0005-0000-0000-0000A1410000}"/>
    <cellStyle name="Normal 5 4 3 2 2 6" xfId="16839" xr:uid="{00000000-0005-0000-0000-0000A2410000}"/>
    <cellStyle name="Normal 5 4 3 2 2 6 2" xfId="16840" xr:uid="{00000000-0005-0000-0000-0000A3410000}"/>
    <cellStyle name="Normal 5 4 3 2 2 6 3" xfId="16841" xr:uid="{00000000-0005-0000-0000-0000A4410000}"/>
    <cellStyle name="Normal 5 4 3 2 2 7" xfId="16842" xr:uid="{00000000-0005-0000-0000-0000A5410000}"/>
    <cellStyle name="Normal 5 4 3 2 2 7 2" xfId="16843" xr:uid="{00000000-0005-0000-0000-0000A6410000}"/>
    <cellStyle name="Normal 5 4 3 2 2 7 3" xfId="16844" xr:uid="{00000000-0005-0000-0000-0000A7410000}"/>
    <cellStyle name="Normal 5 4 3 2 2 8" xfId="16845" xr:uid="{00000000-0005-0000-0000-0000A8410000}"/>
    <cellStyle name="Normal 5 4 3 2 2 9" xfId="16846" xr:uid="{00000000-0005-0000-0000-0000A9410000}"/>
    <cellStyle name="Normal 5 4 3 2 3" xfId="16847" xr:uid="{00000000-0005-0000-0000-0000AA410000}"/>
    <cellStyle name="Normal 5 4 3 2 3 2" xfId="16848" xr:uid="{00000000-0005-0000-0000-0000AB410000}"/>
    <cellStyle name="Normal 5 4 3 2 3 2 2" xfId="16849" xr:uid="{00000000-0005-0000-0000-0000AC410000}"/>
    <cellStyle name="Normal 5 4 3 2 3 2 2 2" xfId="16850" xr:uid="{00000000-0005-0000-0000-0000AD410000}"/>
    <cellStyle name="Normal 5 4 3 2 3 2 2 2 2" xfId="16851" xr:uid="{00000000-0005-0000-0000-0000AE410000}"/>
    <cellStyle name="Normal 5 4 3 2 3 2 2 2 3" xfId="16852" xr:uid="{00000000-0005-0000-0000-0000AF410000}"/>
    <cellStyle name="Normal 5 4 3 2 3 2 2 3" xfId="16853" xr:uid="{00000000-0005-0000-0000-0000B0410000}"/>
    <cellStyle name="Normal 5 4 3 2 3 2 2 3 2" xfId="16854" xr:uid="{00000000-0005-0000-0000-0000B1410000}"/>
    <cellStyle name="Normal 5 4 3 2 3 2 2 3 3" xfId="16855" xr:uid="{00000000-0005-0000-0000-0000B2410000}"/>
    <cellStyle name="Normal 5 4 3 2 3 2 2 4" xfId="16856" xr:uid="{00000000-0005-0000-0000-0000B3410000}"/>
    <cellStyle name="Normal 5 4 3 2 3 2 2 5" xfId="16857" xr:uid="{00000000-0005-0000-0000-0000B4410000}"/>
    <cellStyle name="Normal 5 4 3 2 3 2 3" xfId="16858" xr:uid="{00000000-0005-0000-0000-0000B5410000}"/>
    <cellStyle name="Normal 5 4 3 2 3 2 3 2" xfId="16859" xr:uid="{00000000-0005-0000-0000-0000B6410000}"/>
    <cellStyle name="Normal 5 4 3 2 3 2 3 2 2" xfId="16860" xr:uid="{00000000-0005-0000-0000-0000B7410000}"/>
    <cellStyle name="Normal 5 4 3 2 3 2 3 2 3" xfId="16861" xr:uid="{00000000-0005-0000-0000-0000B8410000}"/>
    <cellStyle name="Normal 5 4 3 2 3 2 3 3" xfId="16862" xr:uid="{00000000-0005-0000-0000-0000B9410000}"/>
    <cellStyle name="Normal 5 4 3 2 3 2 3 3 2" xfId="16863" xr:uid="{00000000-0005-0000-0000-0000BA410000}"/>
    <cellStyle name="Normal 5 4 3 2 3 2 3 3 3" xfId="16864" xr:uid="{00000000-0005-0000-0000-0000BB410000}"/>
    <cellStyle name="Normal 5 4 3 2 3 2 3 4" xfId="16865" xr:uid="{00000000-0005-0000-0000-0000BC410000}"/>
    <cellStyle name="Normal 5 4 3 2 3 2 3 5" xfId="16866" xr:uid="{00000000-0005-0000-0000-0000BD410000}"/>
    <cellStyle name="Normal 5 4 3 2 3 2 4" xfId="16867" xr:uid="{00000000-0005-0000-0000-0000BE410000}"/>
    <cellStyle name="Normal 5 4 3 2 3 2 4 2" xfId="16868" xr:uid="{00000000-0005-0000-0000-0000BF410000}"/>
    <cellStyle name="Normal 5 4 3 2 3 2 4 3" xfId="16869" xr:uid="{00000000-0005-0000-0000-0000C0410000}"/>
    <cellStyle name="Normal 5 4 3 2 3 2 5" xfId="16870" xr:uid="{00000000-0005-0000-0000-0000C1410000}"/>
    <cellStyle name="Normal 5 4 3 2 3 2 5 2" xfId="16871" xr:uid="{00000000-0005-0000-0000-0000C2410000}"/>
    <cellStyle name="Normal 5 4 3 2 3 2 5 3" xfId="16872" xr:uid="{00000000-0005-0000-0000-0000C3410000}"/>
    <cellStyle name="Normal 5 4 3 2 3 2 6" xfId="16873" xr:uid="{00000000-0005-0000-0000-0000C4410000}"/>
    <cellStyle name="Normal 5 4 3 2 3 2 7" xfId="16874" xr:uid="{00000000-0005-0000-0000-0000C5410000}"/>
    <cellStyle name="Normal 5 4 3 2 3 3" xfId="16875" xr:uid="{00000000-0005-0000-0000-0000C6410000}"/>
    <cellStyle name="Normal 5 4 3 2 3 3 2" xfId="16876" xr:uid="{00000000-0005-0000-0000-0000C7410000}"/>
    <cellStyle name="Normal 5 4 3 2 3 3 2 2" xfId="16877" xr:uid="{00000000-0005-0000-0000-0000C8410000}"/>
    <cellStyle name="Normal 5 4 3 2 3 3 2 3" xfId="16878" xr:uid="{00000000-0005-0000-0000-0000C9410000}"/>
    <cellStyle name="Normal 5 4 3 2 3 3 3" xfId="16879" xr:uid="{00000000-0005-0000-0000-0000CA410000}"/>
    <cellStyle name="Normal 5 4 3 2 3 3 3 2" xfId="16880" xr:uid="{00000000-0005-0000-0000-0000CB410000}"/>
    <cellStyle name="Normal 5 4 3 2 3 3 3 3" xfId="16881" xr:uid="{00000000-0005-0000-0000-0000CC410000}"/>
    <cellStyle name="Normal 5 4 3 2 3 3 4" xfId="16882" xr:uid="{00000000-0005-0000-0000-0000CD410000}"/>
    <cellStyle name="Normal 5 4 3 2 3 3 5" xfId="16883" xr:uid="{00000000-0005-0000-0000-0000CE410000}"/>
    <cellStyle name="Normal 5 4 3 2 3 4" xfId="16884" xr:uid="{00000000-0005-0000-0000-0000CF410000}"/>
    <cellStyle name="Normal 5 4 3 2 3 4 2" xfId="16885" xr:uid="{00000000-0005-0000-0000-0000D0410000}"/>
    <cellStyle name="Normal 5 4 3 2 3 4 2 2" xfId="16886" xr:uid="{00000000-0005-0000-0000-0000D1410000}"/>
    <cellStyle name="Normal 5 4 3 2 3 4 2 3" xfId="16887" xr:uid="{00000000-0005-0000-0000-0000D2410000}"/>
    <cellStyle name="Normal 5 4 3 2 3 4 3" xfId="16888" xr:uid="{00000000-0005-0000-0000-0000D3410000}"/>
    <cellStyle name="Normal 5 4 3 2 3 4 3 2" xfId="16889" xr:uid="{00000000-0005-0000-0000-0000D4410000}"/>
    <cellStyle name="Normal 5 4 3 2 3 4 3 3" xfId="16890" xr:uid="{00000000-0005-0000-0000-0000D5410000}"/>
    <cellStyle name="Normal 5 4 3 2 3 4 4" xfId="16891" xr:uid="{00000000-0005-0000-0000-0000D6410000}"/>
    <cellStyle name="Normal 5 4 3 2 3 4 5" xfId="16892" xr:uid="{00000000-0005-0000-0000-0000D7410000}"/>
    <cellStyle name="Normal 5 4 3 2 3 5" xfId="16893" xr:uid="{00000000-0005-0000-0000-0000D8410000}"/>
    <cellStyle name="Normal 5 4 3 2 3 5 2" xfId="16894" xr:uid="{00000000-0005-0000-0000-0000D9410000}"/>
    <cellStyle name="Normal 5 4 3 2 3 5 3" xfId="16895" xr:uid="{00000000-0005-0000-0000-0000DA410000}"/>
    <cellStyle name="Normal 5 4 3 2 3 6" xfId="16896" xr:uid="{00000000-0005-0000-0000-0000DB410000}"/>
    <cellStyle name="Normal 5 4 3 2 3 6 2" xfId="16897" xr:uid="{00000000-0005-0000-0000-0000DC410000}"/>
    <cellStyle name="Normal 5 4 3 2 3 6 3" xfId="16898" xr:uid="{00000000-0005-0000-0000-0000DD410000}"/>
    <cellStyle name="Normal 5 4 3 2 3 7" xfId="16899" xr:uid="{00000000-0005-0000-0000-0000DE410000}"/>
    <cellStyle name="Normal 5 4 3 2 3 8" xfId="16900" xr:uid="{00000000-0005-0000-0000-0000DF410000}"/>
    <cellStyle name="Normal 5 4 3 2 4" xfId="16901" xr:uid="{00000000-0005-0000-0000-0000E0410000}"/>
    <cellStyle name="Normal 5 4 3 2 4 2" xfId="16902" xr:uid="{00000000-0005-0000-0000-0000E1410000}"/>
    <cellStyle name="Normal 5 4 3 2 4 2 2" xfId="16903" xr:uid="{00000000-0005-0000-0000-0000E2410000}"/>
    <cellStyle name="Normal 5 4 3 2 4 2 2 2" xfId="16904" xr:uid="{00000000-0005-0000-0000-0000E3410000}"/>
    <cellStyle name="Normal 5 4 3 2 4 2 2 3" xfId="16905" xr:uid="{00000000-0005-0000-0000-0000E4410000}"/>
    <cellStyle name="Normal 5 4 3 2 4 2 3" xfId="16906" xr:uid="{00000000-0005-0000-0000-0000E5410000}"/>
    <cellStyle name="Normal 5 4 3 2 4 2 3 2" xfId="16907" xr:uid="{00000000-0005-0000-0000-0000E6410000}"/>
    <cellStyle name="Normal 5 4 3 2 4 2 3 3" xfId="16908" xr:uid="{00000000-0005-0000-0000-0000E7410000}"/>
    <cellStyle name="Normal 5 4 3 2 4 2 4" xfId="16909" xr:uid="{00000000-0005-0000-0000-0000E8410000}"/>
    <cellStyle name="Normal 5 4 3 2 4 2 5" xfId="16910" xr:uid="{00000000-0005-0000-0000-0000E9410000}"/>
    <cellStyle name="Normal 5 4 3 2 4 3" xfId="16911" xr:uid="{00000000-0005-0000-0000-0000EA410000}"/>
    <cellStyle name="Normal 5 4 3 2 4 3 2" xfId="16912" xr:uid="{00000000-0005-0000-0000-0000EB410000}"/>
    <cellStyle name="Normal 5 4 3 2 4 3 2 2" xfId="16913" xr:uid="{00000000-0005-0000-0000-0000EC410000}"/>
    <cellStyle name="Normal 5 4 3 2 4 3 2 3" xfId="16914" xr:uid="{00000000-0005-0000-0000-0000ED410000}"/>
    <cellStyle name="Normal 5 4 3 2 4 3 3" xfId="16915" xr:uid="{00000000-0005-0000-0000-0000EE410000}"/>
    <cellStyle name="Normal 5 4 3 2 4 3 3 2" xfId="16916" xr:uid="{00000000-0005-0000-0000-0000EF410000}"/>
    <cellStyle name="Normal 5 4 3 2 4 3 3 3" xfId="16917" xr:uid="{00000000-0005-0000-0000-0000F0410000}"/>
    <cellStyle name="Normal 5 4 3 2 4 3 4" xfId="16918" xr:uid="{00000000-0005-0000-0000-0000F1410000}"/>
    <cellStyle name="Normal 5 4 3 2 4 3 5" xfId="16919" xr:uid="{00000000-0005-0000-0000-0000F2410000}"/>
    <cellStyle name="Normal 5 4 3 2 4 4" xfId="16920" xr:uid="{00000000-0005-0000-0000-0000F3410000}"/>
    <cellStyle name="Normal 5 4 3 2 4 4 2" xfId="16921" xr:uid="{00000000-0005-0000-0000-0000F4410000}"/>
    <cellStyle name="Normal 5 4 3 2 4 4 3" xfId="16922" xr:uid="{00000000-0005-0000-0000-0000F5410000}"/>
    <cellStyle name="Normal 5 4 3 2 4 5" xfId="16923" xr:uid="{00000000-0005-0000-0000-0000F6410000}"/>
    <cellStyle name="Normal 5 4 3 2 4 5 2" xfId="16924" xr:uid="{00000000-0005-0000-0000-0000F7410000}"/>
    <cellStyle name="Normal 5 4 3 2 4 5 3" xfId="16925" xr:uid="{00000000-0005-0000-0000-0000F8410000}"/>
    <cellStyle name="Normal 5 4 3 2 4 6" xfId="16926" xr:uid="{00000000-0005-0000-0000-0000F9410000}"/>
    <cellStyle name="Normal 5 4 3 2 4 7" xfId="16927" xr:uid="{00000000-0005-0000-0000-0000FA410000}"/>
    <cellStyle name="Normal 5 4 3 2 5" xfId="16928" xr:uid="{00000000-0005-0000-0000-0000FB410000}"/>
    <cellStyle name="Normal 5 4 3 2 5 2" xfId="16929" xr:uid="{00000000-0005-0000-0000-0000FC410000}"/>
    <cellStyle name="Normal 5 4 3 2 5 2 2" xfId="16930" xr:uid="{00000000-0005-0000-0000-0000FD410000}"/>
    <cellStyle name="Normal 5 4 3 2 5 2 3" xfId="16931" xr:uid="{00000000-0005-0000-0000-0000FE410000}"/>
    <cellStyle name="Normal 5 4 3 2 5 3" xfId="16932" xr:uid="{00000000-0005-0000-0000-0000FF410000}"/>
    <cellStyle name="Normal 5 4 3 2 5 3 2" xfId="16933" xr:uid="{00000000-0005-0000-0000-000000420000}"/>
    <cellStyle name="Normal 5 4 3 2 5 3 3" xfId="16934" xr:uid="{00000000-0005-0000-0000-000001420000}"/>
    <cellStyle name="Normal 5 4 3 2 5 4" xfId="16935" xr:uid="{00000000-0005-0000-0000-000002420000}"/>
    <cellStyle name="Normal 5 4 3 2 5 5" xfId="16936" xr:uid="{00000000-0005-0000-0000-000003420000}"/>
    <cellStyle name="Normal 5 4 3 2 6" xfId="16937" xr:uid="{00000000-0005-0000-0000-000004420000}"/>
    <cellStyle name="Normal 5 4 3 2 6 2" xfId="16938" xr:uid="{00000000-0005-0000-0000-000005420000}"/>
    <cellStyle name="Normal 5 4 3 2 6 2 2" xfId="16939" xr:uid="{00000000-0005-0000-0000-000006420000}"/>
    <cellStyle name="Normal 5 4 3 2 6 2 3" xfId="16940" xr:uid="{00000000-0005-0000-0000-000007420000}"/>
    <cellStyle name="Normal 5 4 3 2 6 3" xfId="16941" xr:uid="{00000000-0005-0000-0000-000008420000}"/>
    <cellStyle name="Normal 5 4 3 2 6 3 2" xfId="16942" xr:uid="{00000000-0005-0000-0000-000009420000}"/>
    <cellStyle name="Normal 5 4 3 2 6 3 3" xfId="16943" xr:uid="{00000000-0005-0000-0000-00000A420000}"/>
    <cellStyle name="Normal 5 4 3 2 6 4" xfId="16944" xr:uid="{00000000-0005-0000-0000-00000B420000}"/>
    <cellStyle name="Normal 5 4 3 2 6 5" xfId="16945" xr:uid="{00000000-0005-0000-0000-00000C420000}"/>
    <cellStyle name="Normal 5 4 3 2 7" xfId="16946" xr:uid="{00000000-0005-0000-0000-00000D420000}"/>
    <cellStyle name="Normal 5 4 3 2 7 2" xfId="16947" xr:uid="{00000000-0005-0000-0000-00000E420000}"/>
    <cellStyle name="Normal 5 4 3 2 7 3" xfId="16948" xr:uid="{00000000-0005-0000-0000-00000F420000}"/>
    <cellStyle name="Normal 5 4 3 2 8" xfId="16949" xr:uid="{00000000-0005-0000-0000-000010420000}"/>
    <cellStyle name="Normal 5 4 3 2 8 2" xfId="16950" xr:uid="{00000000-0005-0000-0000-000011420000}"/>
    <cellStyle name="Normal 5 4 3 2 8 3" xfId="16951" xr:uid="{00000000-0005-0000-0000-000012420000}"/>
    <cellStyle name="Normal 5 4 3 2 9" xfId="16952" xr:uid="{00000000-0005-0000-0000-000013420000}"/>
    <cellStyle name="Normal 5 4 3 3" xfId="16953" xr:uid="{00000000-0005-0000-0000-000014420000}"/>
    <cellStyle name="Normal 5 4 3 3 2" xfId="16954" xr:uid="{00000000-0005-0000-0000-000015420000}"/>
    <cellStyle name="Normal 5 4 3 3 2 2" xfId="16955" xr:uid="{00000000-0005-0000-0000-000016420000}"/>
    <cellStyle name="Normal 5 4 3 3 2 2 2" xfId="16956" xr:uid="{00000000-0005-0000-0000-000017420000}"/>
    <cellStyle name="Normal 5 4 3 3 2 2 2 2" xfId="16957" xr:uid="{00000000-0005-0000-0000-000018420000}"/>
    <cellStyle name="Normal 5 4 3 3 2 2 2 2 2" xfId="16958" xr:uid="{00000000-0005-0000-0000-000019420000}"/>
    <cellStyle name="Normal 5 4 3 3 2 2 2 2 3" xfId="16959" xr:uid="{00000000-0005-0000-0000-00001A420000}"/>
    <cellStyle name="Normal 5 4 3 3 2 2 2 3" xfId="16960" xr:uid="{00000000-0005-0000-0000-00001B420000}"/>
    <cellStyle name="Normal 5 4 3 3 2 2 2 3 2" xfId="16961" xr:uid="{00000000-0005-0000-0000-00001C420000}"/>
    <cellStyle name="Normal 5 4 3 3 2 2 2 3 3" xfId="16962" xr:uid="{00000000-0005-0000-0000-00001D420000}"/>
    <cellStyle name="Normal 5 4 3 3 2 2 2 4" xfId="16963" xr:uid="{00000000-0005-0000-0000-00001E420000}"/>
    <cellStyle name="Normal 5 4 3 3 2 2 2 5" xfId="16964" xr:uid="{00000000-0005-0000-0000-00001F420000}"/>
    <cellStyle name="Normal 5 4 3 3 2 2 3" xfId="16965" xr:uid="{00000000-0005-0000-0000-000020420000}"/>
    <cellStyle name="Normal 5 4 3 3 2 2 3 2" xfId="16966" xr:uid="{00000000-0005-0000-0000-000021420000}"/>
    <cellStyle name="Normal 5 4 3 3 2 2 3 2 2" xfId="16967" xr:uid="{00000000-0005-0000-0000-000022420000}"/>
    <cellStyle name="Normal 5 4 3 3 2 2 3 2 3" xfId="16968" xr:uid="{00000000-0005-0000-0000-000023420000}"/>
    <cellStyle name="Normal 5 4 3 3 2 2 3 3" xfId="16969" xr:uid="{00000000-0005-0000-0000-000024420000}"/>
    <cellStyle name="Normal 5 4 3 3 2 2 3 3 2" xfId="16970" xr:uid="{00000000-0005-0000-0000-000025420000}"/>
    <cellStyle name="Normal 5 4 3 3 2 2 3 3 3" xfId="16971" xr:uid="{00000000-0005-0000-0000-000026420000}"/>
    <cellStyle name="Normal 5 4 3 3 2 2 3 4" xfId="16972" xr:uid="{00000000-0005-0000-0000-000027420000}"/>
    <cellStyle name="Normal 5 4 3 3 2 2 3 5" xfId="16973" xr:uid="{00000000-0005-0000-0000-000028420000}"/>
    <cellStyle name="Normal 5 4 3 3 2 2 4" xfId="16974" xr:uid="{00000000-0005-0000-0000-000029420000}"/>
    <cellStyle name="Normal 5 4 3 3 2 2 4 2" xfId="16975" xr:uid="{00000000-0005-0000-0000-00002A420000}"/>
    <cellStyle name="Normal 5 4 3 3 2 2 4 3" xfId="16976" xr:uid="{00000000-0005-0000-0000-00002B420000}"/>
    <cellStyle name="Normal 5 4 3 3 2 2 5" xfId="16977" xr:uid="{00000000-0005-0000-0000-00002C420000}"/>
    <cellStyle name="Normal 5 4 3 3 2 2 5 2" xfId="16978" xr:uid="{00000000-0005-0000-0000-00002D420000}"/>
    <cellStyle name="Normal 5 4 3 3 2 2 5 3" xfId="16979" xr:uid="{00000000-0005-0000-0000-00002E420000}"/>
    <cellStyle name="Normal 5 4 3 3 2 2 6" xfId="16980" xr:uid="{00000000-0005-0000-0000-00002F420000}"/>
    <cellStyle name="Normal 5 4 3 3 2 2 7" xfId="16981" xr:uid="{00000000-0005-0000-0000-000030420000}"/>
    <cellStyle name="Normal 5 4 3 3 2 3" xfId="16982" xr:uid="{00000000-0005-0000-0000-000031420000}"/>
    <cellStyle name="Normal 5 4 3 3 2 3 2" xfId="16983" xr:uid="{00000000-0005-0000-0000-000032420000}"/>
    <cellStyle name="Normal 5 4 3 3 2 3 2 2" xfId="16984" xr:uid="{00000000-0005-0000-0000-000033420000}"/>
    <cellStyle name="Normal 5 4 3 3 2 3 2 2 2" xfId="16985" xr:uid="{00000000-0005-0000-0000-000034420000}"/>
    <cellStyle name="Normal 5 4 3 3 2 3 2 2 3" xfId="16986" xr:uid="{00000000-0005-0000-0000-000035420000}"/>
    <cellStyle name="Normal 5 4 3 3 2 3 2 3" xfId="16987" xr:uid="{00000000-0005-0000-0000-000036420000}"/>
    <cellStyle name="Normal 5 4 3 3 2 3 2 3 2" xfId="16988" xr:uid="{00000000-0005-0000-0000-000037420000}"/>
    <cellStyle name="Normal 5 4 3 3 2 3 2 3 3" xfId="16989" xr:uid="{00000000-0005-0000-0000-000038420000}"/>
    <cellStyle name="Normal 5 4 3 3 2 3 2 4" xfId="16990" xr:uid="{00000000-0005-0000-0000-000039420000}"/>
    <cellStyle name="Normal 5 4 3 3 2 3 2 5" xfId="16991" xr:uid="{00000000-0005-0000-0000-00003A420000}"/>
    <cellStyle name="Normal 5 4 3 3 2 3 3" xfId="16992" xr:uid="{00000000-0005-0000-0000-00003B420000}"/>
    <cellStyle name="Normal 5 4 3 3 2 3 3 2" xfId="16993" xr:uid="{00000000-0005-0000-0000-00003C420000}"/>
    <cellStyle name="Normal 5 4 3 3 2 3 3 3" xfId="16994" xr:uid="{00000000-0005-0000-0000-00003D420000}"/>
    <cellStyle name="Normal 5 4 3 3 2 3 4" xfId="16995" xr:uid="{00000000-0005-0000-0000-00003E420000}"/>
    <cellStyle name="Normal 5 4 3 3 2 3 4 2" xfId="16996" xr:uid="{00000000-0005-0000-0000-00003F420000}"/>
    <cellStyle name="Normal 5 4 3 3 2 3 4 3" xfId="16997" xr:uid="{00000000-0005-0000-0000-000040420000}"/>
    <cellStyle name="Normal 5 4 3 3 2 3 5" xfId="16998" xr:uid="{00000000-0005-0000-0000-000041420000}"/>
    <cellStyle name="Normal 5 4 3 3 2 3 6" xfId="16999" xr:uid="{00000000-0005-0000-0000-000042420000}"/>
    <cellStyle name="Normal 5 4 3 3 2 4" xfId="17000" xr:uid="{00000000-0005-0000-0000-000043420000}"/>
    <cellStyle name="Normal 5 4 3 3 2 4 2" xfId="17001" xr:uid="{00000000-0005-0000-0000-000044420000}"/>
    <cellStyle name="Normal 5 4 3 3 2 4 2 2" xfId="17002" xr:uid="{00000000-0005-0000-0000-000045420000}"/>
    <cellStyle name="Normal 5 4 3 3 2 4 2 3" xfId="17003" xr:uid="{00000000-0005-0000-0000-000046420000}"/>
    <cellStyle name="Normal 5 4 3 3 2 4 3" xfId="17004" xr:uid="{00000000-0005-0000-0000-000047420000}"/>
    <cellStyle name="Normal 5 4 3 3 2 4 3 2" xfId="17005" xr:uid="{00000000-0005-0000-0000-000048420000}"/>
    <cellStyle name="Normal 5 4 3 3 2 4 3 3" xfId="17006" xr:uid="{00000000-0005-0000-0000-000049420000}"/>
    <cellStyle name="Normal 5 4 3 3 2 4 4" xfId="17007" xr:uid="{00000000-0005-0000-0000-00004A420000}"/>
    <cellStyle name="Normal 5 4 3 3 2 4 5" xfId="17008" xr:uid="{00000000-0005-0000-0000-00004B420000}"/>
    <cellStyle name="Normal 5 4 3 3 2 5" xfId="17009" xr:uid="{00000000-0005-0000-0000-00004C420000}"/>
    <cellStyle name="Normal 5 4 3 3 2 6" xfId="17010" xr:uid="{00000000-0005-0000-0000-00004D420000}"/>
    <cellStyle name="Normal 5 4 3 3 2 6 2" xfId="17011" xr:uid="{00000000-0005-0000-0000-00004E420000}"/>
    <cellStyle name="Normal 5 4 3 3 2 6 3" xfId="17012" xr:uid="{00000000-0005-0000-0000-00004F420000}"/>
    <cellStyle name="Normal 5 4 3 3 2 7" xfId="17013" xr:uid="{00000000-0005-0000-0000-000050420000}"/>
    <cellStyle name="Normal 5 4 3 3 2 8" xfId="17014" xr:uid="{00000000-0005-0000-0000-000051420000}"/>
    <cellStyle name="Normal 5 4 3 3 3" xfId="17015" xr:uid="{00000000-0005-0000-0000-000052420000}"/>
    <cellStyle name="Normal 5 4 3 3 3 2" xfId="17016" xr:uid="{00000000-0005-0000-0000-000053420000}"/>
    <cellStyle name="Normal 5 4 3 3 3 2 2" xfId="17017" xr:uid="{00000000-0005-0000-0000-000054420000}"/>
    <cellStyle name="Normal 5 4 3 3 3 2 2 2" xfId="17018" xr:uid="{00000000-0005-0000-0000-000055420000}"/>
    <cellStyle name="Normal 5 4 3 3 3 2 2 3" xfId="17019" xr:uid="{00000000-0005-0000-0000-000056420000}"/>
    <cellStyle name="Normal 5 4 3 3 3 2 3" xfId="17020" xr:uid="{00000000-0005-0000-0000-000057420000}"/>
    <cellStyle name="Normal 5 4 3 3 3 2 3 2" xfId="17021" xr:uid="{00000000-0005-0000-0000-000058420000}"/>
    <cellStyle name="Normal 5 4 3 3 3 2 3 3" xfId="17022" xr:uid="{00000000-0005-0000-0000-000059420000}"/>
    <cellStyle name="Normal 5 4 3 3 3 2 4" xfId="17023" xr:uid="{00000000-0005-0000-0000-00005A420000}"/>
    <cellStyle name="Normal 5 4 3 3 3 2 5" xfId="17024" xr:uid="{00000000-0005-0000-0000-00005B420000}"/>
    <cellStyle name="Normal 5 4 3 3 3 3" xfId="17025" xr:uid="{00000000-0005-0000-0000-00005C420000}"/>
    <cellStyle name="Normal 5 4 3 3 3 3 2" xfId="17026" xr:uid="{00000000-0005-0000-0000-00005D420000}"/>
    <cellStyle name="Normal 5 4 3 3 3 3 2 2" xfId="17027" xr:uid="{00000000-0005-0000-0000-00005E420000}"/>
    <cellStyle name="Normal 5 4 3 3 3 3 2 3" xfId="17028" xr:uid="{00000000-0005-0000-0000-00005F420000}"/>
    <cellStyle name="Normal 5 4 3 3 3 3 3" xfId="17029" xr:uid="{00000000-0005-0000-0000-000060420000}"/>
    <cellStyle name="Normal 5 4 3 3 3 3 3 2" xfId="17030" xr:uid="{00000000-0005-0000-0000-000061420000}"/>
    <cellStyle name="Normal 5 4 3 3 3 3 3 3" xfId="17031" xr:uid="{00000000-0005-0000-0000-000062420000}"/>
    <cellStyle name="Normal 5 4 3 3 3 3 4" xfId="17032" xr:uid="{00000000-0005-0000-0000-000063420000}"/>
    <cellStyle name="Normal 5 4 3 3 3 3 5" xfId="17033" xr:uid="{00000000-0005-0000-0000-000064420000}"/>
    <cellStyle name="Normal 5 4 3 3 3 4" xfId="17034" xr:uid="{00000000-0005-0000-0000-000065420000}"/>
    <cellStyle name="Normal 5 4 3 3 3 4 2" xfId="17035" xr:uid="{00000000-0005-0000-0000-000066420000}"/>
    <cellStyle name="Normal 5 4 3 3 3 4 3" xfId="17036" xr:uid="{00000000-0005-0000-0000-000067420000}"/>
    <cellStyle name="Normal 5 4 3 3 3 5" xfId="17037" xr:uid="{00000000-0005-0000-0000-000068420000}"/>
    <cellStyle name="Normal 5 4 3 3 3 5 2" xfId="17038" xr:uid="{00000000-0005-0000-0000-000069420000}"/>
    <cellStyle name="Normal 5 4 3 3 3 5 3" xfId="17039" xr:uid="{00000000-0005-0000-0000-00006A420000}"/>
    <cellStyle name="Normal 5 4 3 3 3 6" xfId="17040" xr:uid="{00000000-0005-0000-0000-00006B420000}"/>
    <cellStyle name="Normal 5 4 3 3 3 7" xfId="17041" xr:uid="{00000000-0005-0000-0000-00006C420000}"/>
    <cellStyle name="Normal 5 4 3 3 4" xfId="17042" xr:uid="{00000000-0005-0000-0000-00006D420000}"/>
    <cellStyle name="Normal 5 4 3 3 4 2" xfId="17043" xr:uid="{00000000-0005-0000-0000-00006E420000}"/>
    <cellStyle name="Normal 5 4 3 3 4 2 2" xfId="17044" xr:uid="{00000000-0005-0000-0000-00006F420000}"/>
    <cellStyle name="Normal 5 4 3 3 4 2 3" xfId="17045" xr:uid="{00000000-0005-0000-0000-000070420000}"/>
    <cellStyle name="Normal 5 4 3 3 4 3" xfId="17046" xr:uid="{00000000-0005-0000-0000-000071420000}"/>
    <cellStyle name="Normal 5 4 3 3 4 3 2" xfId="17047" xr:uid="{00000000-0005-0000-0000-000072420000}"/>
    <cellStyle name="Normal 5 4 3 3 4 3 3" xfId="17048" xr:uid="{00000000-0005-0000-0000-000073420000}"/>
    <cellStyle name="Normal 5 4 3 3 4 4" xfId="17049" xr:uid="{00000000-0005-0000-0000-000074420000}"/>
    <cellStyle name="Normal 5 4 3 3 4 5" xfId="17050" xr:uid="{00000000-0005-0000-0000-000075420000}"/>
    <cellStyle name="Normal 5 4 3 3 5" xfId="17051" xr:uid="{00000000-0005-0000-0000-000076420000}"/>
    <cellStyle name="Normal 5 4 3 3 5 2" xfId="17052" xr:uid="{00000000-0005-0000-0000-000077420000}"/>
    <cellStyle name="Normal 5 4 3 3 5 2 2" xfId="17053" xr:uid="{00000000-0005-0000-0000-000078420000}"/>
    <cellStyle name="Normal 5 4 3 3 5 2 3" xfId="17054" xr:uid="{00000000-0005-0000-0000-000079420000}"/>
    <cellStyle name="Normal 5 4 3 3 5 3" xfId="17055" xr:uid="{00000000-0005-0000-0000-00007A420000}"/>
    <cellStyle name="Normal 5 4 3 3 5 3 2" xfId="17056" xr:uid="{00000000-0005-0000-0000-00007B420000}"/>
    <cellStyle name="Normal 5 4 3 3 5 3 3" xfId="17057" xr:uid="{00000000-0005-0000-0000-00007C420000}"/>
    <cellStyle name="Normal 5 4 3 3 5 4" xfId="17058" xr:uid="{00000000-0005-0000-0000-00007D420000}"/>
    <cellStyle name="Normal 5 4 3 3 5 5" xfId="17059" xr:uid="{00000000-0005-0000-0000-00007E420000}"/>
    <cellStyle name="Normal 5 4 3 3 6" xfId="17060" xr:uid="{00000000-0005-0000-0000-00007F420000}"/>
    <cellStyle name="Normal 5 4 3 3 6 2" xfId="17061" xr:uid="{00000000-0005-0000-0000-000080420000}"/>
    <cellStyle name="Normal 5 4 3 3 6 3" xfId="17062" xr:uid="{00000000-0005-0000-0000-000081420000}"/>
    <cellStyle name="Normal 5 4 3 3 7" xfId="17063" xr:uid="{00000000-0005-0000-0000-000082420000}"/>
    <cellStyle name="Normal 5 4 3 3 7 2" xfId="17064" xr:uid="{00000000-0005-0000-0000-000083420000}"/>
    <cellStyle name="Normal 5 4 3 3 7 3" xfId="17065" xr:uid="{00000000-0005-0000-0000-000084420000}"/>
    <cellStyle name="Normal 5 4 3 3 8" xfId="17066" xr:uid="{00000000-0005-0000-0000-000085420000}"/>
    <cellStyle name="Normal 5 4 3 3 9" xfId="17067" xr:uid="{00000000-0005-0000-0000-000086420000}"/>
    <cellStyle name="Normal 5 4 3 4" xfId="17068" xr:uid="{00000000-0005-0000-0000-000087420000}"/>
    <cellStyle name="Normal 5 4 3 4 2" xfId="17069" xr:uid="{00000000-0005-0000-0000-000088420000}"/>
    <cellStyle name="Normal 5 4 3 4 2 2" xfId="17070" xr:uid="{00000000-0005-0000-0000-000089420000}"/>
    <cellStyle name="Normal 5 4 3 4 3" xfId="17071" xr:uid="{00000000-0005-0000-0000-00008A420000}"/>
    <cellStyle name="Normal 5 4 3 4 3 2" xfId="17072" xr:uid="{00000000-0005-0000-0000-00008B420000}"/>
    <cellStyle name="Normal 5 4 3 4 3 3" xfId="17073" xr:uid="{00000000-0005-0000-0000-00008C420000}"/>
    <cellStyle name="Normal 5 4 3 4 4" xfId="17074" xr:uid="{00000000-0005-0000-0000-00008D420000}"/>
    <cellStyle name="Normal 5 4 3 5" xfId="17075" xr:uid="{00000000-0005-0000-0000-00008E420000}"/>
    <cellStyle name="Normal 5 4 3 5 2" xfId="17076" xr:uid="{00000000-0005-0000-0000-00008F420000}"/>
    <cellStyle name="Normal 5 4 3 6" xfId="17077" xr:uid="{00000000-0005-0000-0000-000090420000}"/>
    <cellStyle name="Normal 5 4 3 6 2" xfId="17078" xr:uid="{00000000-0005-0000-0000-000091420000}"/>
    <cellStyle name="Normal 5 4 3 6 2 2" xfId="17079" xr:uid="{00000000-0005-0000-0000-000092420000}"/>
    <cellStyle name="Normal 5 4 3 6 2 2 2" xfId="17080" xr:uid="{00000000-0005-0000-0000-000093420000}"/>
    <cellStyle name="Normal 5 4 3 6 2 2 3" xfId="17081" xr:uid="{00000000-0005-0000-0000-000094420000}"/>
    <cellStyle name="Normal 5 4 3 6 2 3" xfId="17082" xr:uid="{00000000-0005-0000-0000-000095420000}"/>
    <cellStyle name="Normal 5 4 3 6 2 3 2" xfId="17083" xr:uid="{00000000-0005-0000-0000-000096420000}"/>
    <cellStyle name="Normal 5 4 3 6 2 3 3" xfId="17084" xr:uid="{00000000-0005-0000-0000-000097420000}"/>
    <cellStyle name="Normal 5 4 3 6 2 4" xfId="17085" xr:uid="{00000000-0005-0000-0000-000098420000}"/>
    <cellStyle name="Normal 5 4 3 6 2 5" xfId="17086" xr:uid="{00000000-0005-0000-0000-000099420000}"/>
    <cellStyle name="Normal 5 4 3 6 3" xfId="17087" xr:uid="{00000000-0005-0000-0000-00009A420000}"/>
    <cellStyle name="Normal 5 4 3 6 3 2" xfId="17088" xr:uid="{00000000-0005-0000-0000-00009B420000}"/>
    <cellStyle name="Normal 5 4 3 6 3 2 2" xfId="17089" xr:uid="{00000000-0005-0000-0000-00009C420000}"/>
    <cellStyle name="Normal 5 4 3 6 3 2 3" xfId="17090" xr:uid="{00000000-0005-0000-0000-00009D420000}"/>
    <cellStyle name="Normal 5 4 3 6 3 3" xfId="17091" xr:uid="{00000000-0005-0000-0000-00009E420000}"/>
    <cellStyle name="Normal 5 4 3 6 3 3 2" xfId="17092" xr:uid="{00000000-0005-0000-0000-00009F420000}"/>
    <cellStyle name="Normal 5 4 3 6 3 3 3" xfId="17093" xr:uid="{00000000-0005-0000-0000-0000A0420000}"/>
    <cellStyle name="Normal 5 4 3 6 3 4" xfId="17094" xr:uid="{00000000-0005-0000-0000-0000A1420000}"/>
    <cellStyle name="Normal 5 4 3 6 3 5" xfId="17095" xr:uid="{00000000-0005-0000-0000-0000A2420000}"/>
    <cellStyle name="Normal 5 4 3 6 4" xfId="17096" xr:uid="{00000000-0005-0000-0000-0000A3420000}"/>
    <cellStyle name="Normal 5 4 3 6 4 2" xfId="17097" xr:uid="{00000000-0005-0000-0000-0000A4420000}"/>
    <cellStyle name="Normal 5 4 3 6 4 3" xfId="17098" xr:uid="{00000000-0005-0000-0000-0000A5420000}"/>
    <cellStyle name="Normal 5 4 3 6 5" xfId="17099" xr:uid="{00000000-0005-0000-0000-0000A6420000}"/>
    <cellStyle name="Normal 5 4 3 6 5 2" xfId="17100" xr:uid="{00000000-0005-0000-0000-0000A7420000}"/>
    <cellStyle name="Normal 5 4 3 6 5 3" xfId="17101" xr:uid="{00000000-0005-0000-0000-0000A8420000}"/>
    <cellStyle name="Normal 5 4 3 6 6" xfId="17102" xr:uid="{00000000-0005-0000-0000-0000A9420000}"/>
    <cellStyle name="Normal 5 4 3 6 7" xfId="17103" xr:uid="{00000000-0005-0000-0000-0000AA420000}"/>
    <cellStyle name="Normal 5 4 3 7" xfId="17104" xr:uid="{00000000-0005-0000-0000-0000AB420000}"/>
    <cellStyle name="Normal 5 4 3 7 2" xfId="17105" xr:uid="{00000000-0005-0000-0000-0000AC420000}"/>
    <cellStyle name="Normal 5 4 3 7 2 2" xfId="17106" xr:uid="{00000000-0005-0000-0000-0000AD420000}"/>
    <cellStyle name="Normal 5 4 3 7 2 3" xfId="17107" xr:uid="{00000000-0005-0000-0000-0000AE420000}"/>
    <cellStyle name="Normal 5 4 3 7 3" xfId="17108" xr:uid="{00000000-0005-0000-0000-0000AF420000}"/>
    <cellStyle name="Normal 5 4 3 7 3 2" xfId="17109" xr:uid="{00000000-0005-0000-0000-0000B0420000}"/>
    <cellStyle name="Normal 5 4 3 7 3 3" xfId="17110" xr:uid="{00000000-0005-0000-0000-0000B1420000}"/>
    <cellStyle name="Normal 5 4 3 7 4" xfId="17111" xr:uid="{00000000-0005-0000-0000-0000B2420000}"/>
    <cellStyle name="Normal 5 4 3 7 5" xfId="17112" xr:uid="{00000000-0005-0000-0000-0000B3420000}"/>
    <cellStyle name="Normal 5 4 3 8" xfId="17113" xr:uid="{00000000-0005-0000-0000-0000B4420000}"/>
    <cellStyle name="Normal 5 4 3 8 2" xfId="17114" xr:uid="{00000000-0005-0000-0000-0000B5420000}"/>
    <cellStyle name="Normal 5 4 3 8 2 2" xfId="17115" xr:uid="{00000000-0005-0000-0000-0000B6420000}"/>
    <cellStyle name="Normal 5 4 3 8 2 3" xfId="17116" xr:uid="{00000000-0005-0000-0000-0000B7420000}"/>
    <cellStyle name="Normal 5 4 3 8 3" xfId="17117" xr:uid="{00000000-0005-0000-0000-0000B8420000}"/>
    <cellStyle name="Normal 5 4 3 8 3 2" xfId="17118" xr:uid="{00000000-0005-0000-0000-0000B9420000}"/>
    <cellStyle name="Normal 5 4 3 8 3 3" xfId="17119" xr:uid="{00000000-0005-0000-0000-0000BA420000}"/>
    <cellStyle name="Normal 5 4 3 8 4" xfId="17120" xr:uid="{00000000-0005-0000-0000-0000BB420000}"/>
    <cellStyle name="Normal 5 4 3 8 5" xfId="17121" xr:uid="{00000000-0005-0000-0000-0000BC420000}"/>
    <cellStyle name="Normal 5 4 3 9" xfId="17122" xr:uid="{00000000-0005-0000-0000-0000BD420000}"/>
    <cellStyle name="Normal 5 4 3 9 2" xfId="17123" xr:uid="{00000000-0005-0000-0000-0000BE420000}"/>
    <cellStyle name="Normal 5 4 3 9 3" xfId="17124" xr:uid="{00000000-0005-0000-0000-0000BF420000}"/>
    <cellStyle name="Normal 5 4 4" xfId="17125" xr:uid="{00000000-0005-0000-0000-0000C0420000}"/>
    <cellStyle name="Normal 5 4 4 2" xfId="17126" xr:uid="{00000000-0005-0000-0000-0000C1420000}"/>
    <cellStyle name="Normal 5 4 4 2 2" xfId="17127" xr:uid="{00000000-0005-0000-0000-0000C2420000}"/>
    <cellStyle name="Normal 5 4 4 2 2 2" xfId="17128" xr:uid="{00000000-0005-0000-0000-0000C3420000}"/>
    <cellStyle name="Normal 5 4 4 2 3" xfId="17129" xr:uid="{00000000-0005-0000-0000-0000C4420000}"/>
    <cellStyle name="Normal 5 4 4 2 3 2" xfId="17130" xr:uid="{00000000-0005-0000-0000-0000C5420000}"/>
    <cellStyle name="Normal 5 4 4 2 3 3" xfId="17131" xr:uid="{00000000-0005-0000-0000-0000C6420000}"/>
    <cellStyle name="Normal 5 4 4 2 4" xfId="17132" xr:uid="{00000000-0005-0000-0000-0000C7420000}"/>
    <cellStyle name="Normal 5 4 4 3" xfId="17133" xr:uid="{00000000-0005-0000-0000-0000C8420000}"/>
    <cellStyle name="Normal 5 4 4 3 2" xfId="17134" xr:uid="{00000000-0005-0000-0000-0000C9420000}"/>
    <cellStyle name="Normal 5 4 4 4" xfId="17135" xr:uid="{00000000-0005-0000-0000-0000CA420000}"/>
    <cellStyle name="Normal 5 4 4 4 2" xfId="17136" xr:uid="{00000000-0005-0000-0000-0000CB420000}"/>
    <cellStyle name="Normal 5 4 4 4 3" xfId="17137" xr:uid="{00000000-0005-0000-0000-0000CC420000}"/>
    <cellStyle name="Normal 5 4 4 5" xfId="17138" xr:uid="{00000000-0005-0000-0000-0000CD420000}"/>
    <cellStyle name="Normal 5 4 5" xfId="17139" xr:uid="{00000000-0005-0000-0000-0000CE420000}"/>
    <cellStyle name="Normal 5 4 5 2" xfId="17140" xr:uid="{00000000-0005-0000-0000-0000CF420000}"/>
    <cellStyle name="Normal 5 4 5 2 2" xfId="17141" xr:uid="{00000000-0005-0000-0000-0000D0420000}"/>
    <cellStyle name="Normal 5 4 5 3" xfId="17142" xr:uid="{00000000-0005-0000-0000-0000D1420000}"/>
    <cellStyle name="Normal 5 4 5 3 2" xfId="17143" xr:uid="{00000000-0005-0000-0000-0000D2420000}"/>
    <cellStyle name="Normal 5 4 5 3 3" xfId="17144" xr:uid="{00000000-0005-0000-0000-0000D3420000}"/>
    <cellStyle name="Normal 5 4 5 4" xfId="17145" xr:uid="{00000000-0005-0000-0000-0000D4420000}"/>
    <cellStyle name="Normal 5 4 6" xfId="17146" xr:uid="{00000000-0005-0000-0000-0000D5420000}"/>
    <cellStyle name="Normal 5 4 6 2" xfId="17147" xr:uid="{00000000-0005-0000-0000-0000D6420000}"/>
    <cellStyle name="Normal 5 4 6 2 2" xfId="17148" xr:uid="{00000000-0005-0000-0000-0000D7420000}"/>
    <cellStyle name="Normal 5 4 6 3" xfId="17149" xr:uid="{00000000-0005-0000-0000-0000D8420000}"/>
    <cellStyle name="Normal 5 4 6 3 2" xfId="17150" xr:uid="{00000000-0005-0000-0000-0000D9420000}"/>
    <cellStyle name="Normal 5 4 6 3 3" xfId="17151" xr:uid="{00000000-0005-0000-0000-0000DA420000}"/>
    <cellStyle name="Normal 5 4 6 4" xfId="17152" xr:uid="{00000000-0005-0000-0000-0000DB420000}"/>
    <cellStyle name="Normal 5 4 7" xfId="17153" xr:uid="{00000000-0005-0000-0000-0000DC420000}"/>
    <cellStyle name="Normal 5 4 7 2" xfId="17154" xr:uid="{00000000-0005-0000-0000-0000DD420000}"/>
    <cellStyle name="Normal 5 4 8" xfId="17155" xr:uid="{00000000-0005-0000-0000-0000DE420000}"/>
    <cellStyle name="Normal 5 4 8 2" xfId="17156" xr:uid="{00000000-0005-0000-0000-0000DF420000}"/>
    <cellStyle name="Normal 5 4 8 2 2" xfId="17157" xr:uid="{00000000-0005-0000-0000-0000E0420000}"/>
    <cellStyle name="Normal 5 4 8 2 2 2" xfId="17158" xr:uid="{00000000-0005-0000-0000-0000E1420000}"/>
    <cellStyle name="Normal 5 4 8 2 2 3" xfId="17159" xr:uid="{00000000-0005-0000-0000-0000E2420000}"/>
    <cellStyle name="Normal 5 4 8 2 3" xfId="17160" xr:uid="{00000000-0005-0000-0000-0000E3420000}"/>
    <cellStyle name="Normal 5 4 8 2 3 2" xfId="17161" xr:uid="{00000000-0005-0000-0000-0000E4420000}"/>
    <cellStyle name="Normal 5 4 8 2 3 3" xfId="17162" xr:uid="{00000000-0005-0000-0000-0000E5420000}"/>
    <cellStyle name="Normal 5 4 8 2 4" xfId="17163" xr:uid="{00000000-0005-0000-0000-0000E6420000}"/>
    <cellStyle name="Normal 5 4 8 2 5" xfId="17164" xr:uid="{00000000-0005-0000-0000-0000E7420000}"/>
    <cellStyle name="Normal 5 4 8 3" xfId="17165" xr:uid="{00000000-0005-0000-0000-0000E8420000}"/>
    <cellStyle name="Normal 5 4 8 3 2" xfId="17166" xr:uid="{00000000-0005-0000-0000-0000E9420000}"/>
    <cellStyle name="Normal 5 4 8 3 2 2" xfId="17167" xr:uid="{00000000-0005-0000-0000-0000EA420000}"/>
    <cellStyle name="Normal 5 4 8 3 2 3" xfId="17168" xr:uid="{00000000-0005-0000-0000-0000EB420000}"/>
    <cellStyle name="Normal 5 4 8 3 3" xfId="17169" xr:uid="{00000000-0005-0000-0000-0000EC420000}"/>
    <cellStyle name="Normal 5 4 8 3 3 2" xfId="17170" xr:uid="{00000000-0005-0000-0000-0000ED420000}"/>
    <cellStyle name="Normal 5 4 8 3 3 3" xfId="17171" xr:uid="{00000000-0005-0000-0000-0000EE420000}"/>
    <cellStyle name="Normal 5 4 8 3 4" xfId="17172" xr:uid="{00000000-0005-0000-0000-0000EF420000}"/>
    <cellStyle name="Normal 5 4 8 3 5" xfId="17173" xr:uid="{00000000-0005-0000-0000-0000F0420000}"/>
    <cellStyle name="Normal 5 4 8 4" xfId="17174" xr:uid="{00000000-0005-0000-0000-0000F1420000}"/>
    <cellStyle name="Normal 5 4 8 4 2" xfId="17175" xr:uid="{00000000-0005-0000-0000-0000F2420000}"/>
    <cellStyle name="Normal 5 4 8 4 3" xfId="17176" xr:uid="{00000000-0005-0000-0000-0000F3420000}"/>
    <cellStyle name="Normal 5 4 8 5" xfId="17177" xr:uid="{00000000-0005-0000-0000-0000F4420000}"/>
    <cellStyle name="Normal 5 4 8 5 2" xfId="17178" xr:uid="{00000000-0005-0000-0000-0000F5420000}"/>
    <cellStyle name="Normal 5 4 8 5 3" xfId="17179" xr:uid="{00000000-0005-0000-0000-0000F6420000}"/>
    <cellStyle name="Normal 5 4 8 6" xfId="17180" xr:uid="{00000000-0005-0000-0000-0000F7420000}"/>
    <cellStyle name="Normal 5 4 8 7" xfId="17181" xr:uid="{00000000-0005-0000-0000-0000F8420000}"/>
    <cellStyle name="Normal 5 4 9" xfId="17182" xr:uid="{00000000-0005-0000-0000-0000F9420000}"/>
    <cellStyle name="Normal 5 4 9 2" xfId="17183" xr:uid="{00000000-0005-0000-0000-0000FA420000}"/>
    <cellStyle name="Normal 5 4 9 2 2" xfId="17184" xr:uid="{00000000-0005-0000-0000-0000FB420000}"/>
    <cellStyle name="Normal 5 4 9 2 3" xfId="17185" xr:uid="{00000000-0005-0000-0000-0000FC420000}"/>
    <cellStyle name="Normal 5 4 9 3" xfId="17186" xr:uid="{00000000-0005-0000-0000-0000FD420000}"/>
    <cellStyle name="Normal 5 4 9 3 2" xfId="17187" xr:uid="{00000000-0005-0000-0000-0000FE420000}"/>
    <cellStyle name="Normal 5 4 9 3 3" xfId="17188" xr:uid="{00000000-0005-0000-0000-0000FF420000}"/>
    <cellStyle name="Normal 5 4 9 4" xfId="17189" xr:uid="{00000000-0005-0000-0000-000000430000}"/>
    <cellStyle name="Normal 5 4 9 5" xfId="17190" xr:uid="{00000000-0005-0000-0000-000001430000}"/>
    <cellStyle name="Normal 5 5" xfId="17191" xr:uid="{00000000-0005-0000-0000-000002430000}"/>
    <cellStyle name="Normal 5 5 2" xfId="17192" xr:uid="{00000000-0005-0000-0000-000003430000}"/>
    <cellStyle name="Normal 5 5 3" xfId="17193" xr:uid="{00000000-0005-0000-0000-000004430000}"/>
    <cellStyle name="Normal 5 6" xfId="17194" xr:uid="{00000000-0005-0000-0000-000005430000}"/>
    <cellStyle name="Normal 5 6 2" xfId="17195" xr:uid="{00000000-0005-0000-0000-000006430000}"/>
    <cellStyle name="Normal 5 6 3" xfId="17196" xr:uid="{00000000-0005-0000-0000-000007430000}"/>
    <cellStyle name="Normal 5 7" xfId="17197" xr:uid="{00000000-0005-0000-0000-000008430000}"/>
    <cellStyle name="Normal 5 7 2" xfId="17198" xr:uid="{00000000-0005-0000-0000-000009430000}"/>
    <cellStyle name="Normal 5 7 3" xfId="17199" xr:uid="{00000000-0005-0000-0000-00000A430000}"/>
    <cellStyle name="Normal 5 8" xfId="17200" xr:uid="{00000000-0005-0000-0000-00000B430000}"/>
    <cellStyle name="Normal 5 8 2" xfId="17201" xr:uid="{00000000-0005-0000-0000-00000C430000}"/>
    <cellStyle name="Normal 5 8 3" xfId="17202" xr:uid="{00000000-0005-0000-0000-00000D430000}"/>
    <cellStyle name="Normal 5 9" xfId="17203" xr:uid="{00000000-0005-0000-0000-00000E430000}"/>
    <cellStyle name="Normal 5 9 2" xfId="17204" xr:uid="{00000000-0005-0000-0000-00000F430000}"/>
    <cellStyle name="Normal 5 9 3" xfId="17205" xr:uid="{00000000-0005-0000-0000-000010430000}"/>
    <cellStyle name="Normal 50" xfId="17206" xr:uid="{00000000-0005-0000-0000-000011430000}"/>
    <cellStyle name="Normal 50 2" xfId="17207" xr:uid="{00000000-0005-0000-0000-000012430000}"/>
    <cellStyle name="Normal 50 2 2" xfId="17208" xr:uid="{00000000-0005-0000-0000-000013430000}"/>
    <cellStyle name="Normal 50 3" xfId="17209" xr:uid="{00000000-0005-0000-0000-000014430000}"/>
    <cellStyle name="Normal 51" xfId="17210" xr:uid="{00000000-0005-0000-0000-000015430000}"/>
    <cellStyle name="Normal 51 2" xfId="17211" xr:uid="{00000000-0005-0000-0000-000016430000}"/>
    <cellStyle name="Normal 51 2 2" xfId="17212" xr:uid="{00000000-0005-0000-0000-000017430000}"/>
    <cellStyle name="Normal 51 3" xfId="17213" xr:uid="{00000000-0005-0000-0000-000018430000}"/>
    <cellStyle name="Normal 52" xfId="17214" xr:uid="{00000000-0005-0000-0000-000019430000}"/>
    <cellStyle name="Normal 52 2" xfId="17215" xr:uid="{00000000-0005-0000-0000-00001A430000}"/>
    <cellStyle name="Normal 52 2 2" xfId="17216" xr:uid="{00000000-0005-0000-0000-00001B430000}"/>
    <cellStyle name="Normal 52 3" xfId="17217" xr:uid="{00000000-0005-0000-0000-00001C430000}"/>
    <cellStyle name="Normal 53" xfId="17218" xr:uid="{00000000-0005-0000-0000-00001D430000}"/>
    <cellStyle name="Normal 53 2" xfId="17219" xr:uid="{00000000-0005-0000-0000-00001E430000}"/>
    <cellStyle name="Normal 53 2 2" xfId="17220" xr:uid="{00000000-0005-0000-0000-00001F430000}"/>
    <cellStyle name="Normal 53 3" xfId="17221" xr:uid="{00000000-0005-0000-0000-000020430000}"/>
    <cellStyle name="Normal 54" xfId="17222" xr:uid="{00000000-0005-0000-0000-000021430000}"/>
    <cellStyle name="Normal 54 2" xfId="17223" xr:uid="{00000000-0005-0000-0000-000022430000}"/>
    <cellStyle name="Normal 54 2 2" xfId="17224" xr:uid="{00000000-0005-0000-0000-000023430000}"/>
    <cellStyle name="Normal 54 3" xfId="17225" xr:uid="{00000000-0005-0000-0000-000024430000}"/>
    <cellStyle name="Normal 55" xfId="17226" xr:uid="{00000000-0005-0000-0000-000025430000}"/>
    <cellStyle name="Normal 56" xfId="17227" xr:uid="{00000000-0005-0000-0000-000026430000}"/>
    <cellStyle name="Normal 56 2" xfId="17228" xr:uid="{00000000-0005-0000-0000-000027430000}"/>
    <cellStyle name="Normal 56 2 2" xfId="17229" xr:uid="{00000000-0005-0000-0000-000028430000}"/>
    <cellStyle name="Normal 56 3" xfId="17230" xr:uid="{00000000-0005-0000-0000-000029430000}"/>
    <cellStyle name="Normal 57" xfId="17231" xr:uid="{00000000-0005-0000-0000-00002A430000}"/>
    <cellStyle name="Normal 57 2" xfId="17232" xr:uid="{00000000-0005-0000-0000-00002B430000}"/>
    <cellStyle name="Normal 57 2 2" xfId="17233" xr:uid="{00000000-0005-0000-0000-00002C430000}"/>
    <cellStyle name="Normal 57 3" xfId="17234" xr:uid="{00000000-0005-0000-0000-00002D430000}"/>
    <cellStyle name="Normal 58" xfId="17235" xr:uid="{00000000-0005-0000-0000-00002E430000}"/>
    <cellStyle name="Normal 58 2" xfId="17236" xr:uid="{00000000-0005-0000-0000-00002F430000}"/>
    <cellStyle name="Normal 58 2 2" xfId="17237" xr:uid="{00000000-0005-0000-0000-000030430000}"/>
    <cellStyle name="Normal 58 3" xfId="17238" xr:uid="{00000000-0005-0000-0000-000031430000}"/>
    <cellStyle name="Normal 59" xfId="17239" xr:uid="{00000000-0005-0000-0000-000032430000}"/>
    <cellStyle name="Normal 59 2" xfId="17240" xr:uid="{00000000-0005-0000-0000-000033430000}"/>
    <cellStyle name="Normal 59 2 2" xfId="17241" xr:uid="{00000000-0005-0000-0000-000034430000}"/>
    <cellStyle name="Normal 59 3" xfId="17242" xr:uid="{00000000-0005-0000-0000-000035430000}"/>
    <cellStyle name="Normal 6" xfId="17243" xr:uid="{00000000-0005-0000-0000-000036430000}"/>
    <cellStyle name="normal 6 10" xfId="17244" xr:uid="{00000000-0005-0000-0000-000037430000}"/>
    <cellStyle name="Normal 6 2" xfId="17245" xr:uid="{00000000-0005-0000-0000-000038430000}"/>
    <cellStyle name="Normal 6 2 2" xfId="17246" xr:uid="{00000000-0005-0000-0000-000039430000}"/>
    <cellStyle name="Normal 6 2 3" xfId="17247" xr:uid="{00000000-0005-0000-0000-00003A430000}"/>
    <cellStyle name="normal 6 3" xfId="17248" xr:uid="{00000000-0005-0000-0000-00003B430000}"/>
    <cellStyle name="normal 6 3 2" xfId="17249" xr:uid="{00000000-0005-0000-0000-00003C430000}"/>
    <cellStyle name="normal 6 4" xfId="17250" xr:uid="{00000000-0005-0000-0000-00003D430000}"/>
    <cellStyle name="normal 6 4 2" xfId="17251" xr:uid="{00000000-0005-0000-0000-00003E430000}"/>
    <cellStyle name="normal 6 5" xfId="17252" xr:uid="{00000000-0005-0000-0000-00003F430000}"/>
    <cellStyle name="normal 6 5 2" xfId="17253" xr:uid="{00000000-0005-0000-0000-000040430000}"/>
    <cellStyle name="normal 6 6" xfId="17254" xr:uid="{00000000-0005-0000-0000-000041430000}"/>
    <cellStyle name="normal 6 6 2" xfId="17255" xr:uid="{00000000-0005-0000-0000-000042430000}"/>
    <cellStyle name="normal 6 7" xfId="17256" xr:uid="{00000000-0005-0000-0000-000043430000}"/>
    <cellStyle name="normal 6 7 2" xfId="17257" xr:uid="{00000000-0005-0000-0000-000044430000}"/>
    <cellStyle name="normal 6 8" xfId="17258" xr:uid="{00000000-0005-0000-0000-000045430000}"/>
    <cellStyle name="normal 6 9" xfId="17259" xr:uid="{00000000-0005-0000-0000-000046430000}"/>
    <cellStyle name="Normal 60" xfId="17260" xr:uid="{00000000-0005-0000-0000-000047430000}"/>
    <cellStyle name="Normal 60 2" xfId="17261" xr:uid="{00000000-0005-0000-0000-000048430000}"/>
    <cellStyle name="Normal 60 2 2" xfId="17262" xr:uid="{00000000-0005-0000-0000-000049430000}"/>
    <cellStyle name="Normal 60 3" xfId="17263" xr:uid="{00000000-0005-0000-0000-00004A430000}"/>
    <cellStyle name="Normal 61" xfId="17264" xr:uid="{00000000-0005-0000-0000-00004B430000}"/>
    <cellStyle name="Normal 61 2" xfId="17265" xr:uid="{00000000-0005-0000-0000-00004C430000}"/>
    <cellStyle name="Normal 61 2 2" xfId="17266" xr:uid="{00000000-0005-0000-0000-00004D430000}"/>
    <cellStyle name="Normal 61 3" xfId="17267" xr:uid="{00000000-0005-0000-0000-00004E430000}"/>
    <cellStyle name="Normal 62" xfId="17268" xr:uid="{00000000-0005-0000-0000-00004F430000}"/>
    <cellStyle name="Normal 62 2" xfId="17269" xr:uid="{00000000-0005-0000-0000-000050430000}"/>
    <cellStyle name="Normal 62 2 2" xfId="17270" xr:uid="{00000000-0005-0000-0000-000051430000}"/>
    <cellStyle name="Normal 62 3" xfId="17271" xr:uid="{00000000-0005-0000-0000-000052430000}"/>
    <cellStyle name="Normal 63" xfId="17272" xr:uid="{00000000-0005-0000-0000-000053430000}"/>
    <cellStyle name="Normal 63 2" xfId="17273" xr:uid="{00000000-0005-0000-0000-000054430000}"/>
    <cellStyle name="Normal 63 2 2" xfId="17274" xr:uid="{00000000-0005-0000-0000-000055430000}"/>
    <cellStyle name="Normal 63 2 2 2" xfId="17275" xr:uid="{00000000-0005-0000-0000-000056430000}"/>
    <cellStyle name="Normal 63 2 3" xfId="17276" xr:uid="{00000000-0005-0000-0000-000057430000}"/>
    <cellStyle name="Normal 63 3" xfId="17277" xr:uid="{00000000-0005-0000-0000-000058430000}"/>
    <cellStyle name="Normal 64" xfId="17278" xr:uid="{00000000-0005-0000-0000-000059430000}"/>
    <cellStyle name="Normal 64 2" xfId="17279" xr:uid="{00000000-0005-0000-0000-00005A430000}"/>
    <cellStyle name="Normal 64 2 2" xfId="17280" xr:uid="{00000000-0005-0000-0000-00005B430000}"/>
    <cellStyle name="Normal 64 3" xfId="17281" xr:uid="{00000000-0005-0000-0000-00005C430000}"/>
    <cellStyle name="Normal 65" xfId="17282" xr:uid="{00000000-0005-0000-0000-00005D430000}"/>
    <cellStyle name="Normal 65 2" xfId="17283" xr:uid="{00000000-0005-0000-0000-00005E430000}"/>
    <cellStyle name="Normal 65 2 2" xfId="17284" xr:uid="{00000000-0005-0000-0000-00005F430000}"/>
    <cellStyle name="Normal 65 3" xfId="17285" xr:uid="{00000000-0005-0000-0000-000060430000}"/>
    <cellStyle name="Normal 66" xfId="17286" xr:uid="{00000000-0005-0000-0000-000061430000}"/>
    <cellStyle name="Normal 66 2" xfId="17287" xr:uid="{00000000-0005-0000-0000-000062430000}"/>
    <cellStyle name="Normal 66 2 2" xfId="17288" xr:uid="{00000000-0005-0000-0000-000063430000}"/>
    <cellStyle name="Normal 66 3" xfId="17289" xr:uid="{00000000-0005-0000-0000-000064430000}"/>
    <cellStyle name="Normal 67" xfId="17290" xr:uid="{00000000-0005-0000-0000-000065430000}"/>
    <cellStyle name="Normal 67 2" xfId="17291" xr:uid="{00000000-0005-0000-0000-000066430000}"/>
    <cellStyle name="Normal 67 2 2" xfId="17292" xr:uid="{00000000-0005-0000-0000-000067430000}"/>
    <cellStyle name="Normal 67 3" xfId="17293" xr:uid="{00000000-0005-0000-0000-000068430000}"/>
    <cellStyle name="Normal 68" xfId="17294" xr:uid="{00000000-0005-0000-0000-000069430000}"/>
    <cellStyle name="Normal 68 2" xfId="17295" xr:uid="{00000000-0005-0000-0000-00006A430000}"/>
    <cellStyle name="Normal 68 2 2" xfId="17296" xr:uid="{00000000-0005-0000-0000-00006B430000}"/>
    <cellStyle name="Normal 68 3" xfId="17297" xr:uid="{00000000-0005-0000-0000-00006C430000}"/>
    <cellStyle name="Normal 69" xfId="17298" xr:uid="{00000000-0005-0000-0000-00006D430000}"/>
    <cellStyle name="Normal 69 2" xfId="17299" xr:uid="{00000000-0005-0000-0000-00006E430000}"/>
    <cellStyle name="Normal 69 2 2" xfId="17300" xr:uid="{00000000-0005-0000-0000-00006F430000}"/>
    <cellStyle name="Normal 69 3" xfId="17301" xr:uid="{00000000-0005-0000-0000-000070430000}"/>
    <cellStyle name="Normal 7" xfId="17302" xr:uid="{00000000-0005-0000-0000-000071430000}"/>
    <cellStyle name="Normal 7 10" xfId="17303" xr:uid="{00000000-0005-0000-0000-000072430000}"/>
    <cellStyle name="Normal 7 11" xfId="17304" xr:uid="{00000000-0005-0000-0000-000073430000}"/>
    <cellStyle name="Normal 7 2" xfId="17305" xr:uid="{00000000-0005-0000-0000-000074430000}"/>
    <cellStyle name="Normal 7 2 2" xfId="17306" xr:uid="{00000000-0005-0000-0000-000075430000}"/>
    <cellStyle name="Normal 7 2 2 2" xfId="17307" xr:uid="{00000000-0005-0000-0000-000076430000}"/>
    <cellStyle name="Normal 7 2 2 3" xfId="17308" xr:uid="{00000000-0005-0000-0000-000077430000}"/>
    <cellStyle name="Normal 7 2 3" xfId="17309" xr:uid="{00000000-0005-0000-0000-000078430000}"/>
    <cellStyle name="Normal 7 2 4" xfId="17310" xr:uid="{00000000-0005-0000-0000-000079430000}"/>
    <cellStyle name="Normal 7 2 5" xfId="17311" xr:uid="{00000000-0005-0000-0000-00007A430000}"/>
    <cellStyle name="Normal 7 3" xfId="17312" xr:uid="{00000000-0005-0000-0000-00007B430000}"/>
    <cellStyle name="Normal 7 3 2" xfId="17313" xr:uid="{00000000-0005-0000-0000-00007C430000}"/>
    <cellStyle name="Normal 7 3 2 2" xfId="17314" xr:uid="{00000000-0005-0000-0000-00007D430000}"/>
    <cellStyle name="Normal 7 3 2 3" xfId="17315" xr:uid="{00000000-0005-0000-0000-00007E430000}"/>
    <cellStyle name="Normal 7 3 3" xfId="17316" xr:uid="{00000000-0005-0000-0000-00007F430000}"/>
    <cellStyle name="Normal 7 3 4" xfId="17317" xr:uid="{00000000-0005-0000-0000-000080430000}"/>
    <cellStyle name="Normal 7 3 5" xfId="17318" xr:uid="{00000000-0005-0000-0000-000081430000}"/>
    <cellStyle name="Normal 7 4" xfId="17319" xr:uid="{00000000-0005-0000-0000-000082430000}"/>
    <cellStyle name="Normal 7 4 2" xfId="17320" xr:uid="{00000000-0005-0000-0000-000083430000}"/>
    <cellStyle name="Normal 7 4 2 2" xfId="17321" xr:uid="{00000000-0005-0000-0000-000084430000}"/>
    <cellStyle name="Normal 7 4 2 3" xfId="17322" xr:uid="{00000000-0005-0000-0000-000085430000}"/>
    <cellStyle name="Normal 7 4 3" xfId="17323" xr:uid="{00000000-0005-0000-0000-000086430000}"/>
    <cellStyle name="Normal 7 4 4" xfId="17324" xr:uid="{00000000-0005-0000-0000-000087430000}"/>
    <cellStyle name="Normal 7 4 5" xfId="17325" xr:uid="{00000000-0005-0000-0000-000088430000}"/>
    <cellStyle name="Normal 7 5" xfId="17326" xr:uid="{00000000-0005-0000-0000-000089430000}"/>
    <cellStyle name="Normal 7 5 2" xfId="17327" xr:uid="{00000000-0005-0000-0000-00008A430000}"/>
    <cellStyle name="Normal 7 5 2 2" xfId="17328" xr:uid="{00000000-0005-0000-0000-00008B430000}"/>
    <cellStyle name="Normal 7 5 2 3" xfId="17329" xr:uid="{00000000-0005-0000-0000-00008C430000}"/>
    <cellStyle name="Normal 7 5 3" xfId="17330" xr:uid="{00000000-0005-0000-0000-00008D430000}"/>
    <cellStyle name="Normal 7 5 4" xfId="17331" xr:uid="{00000000-0005-0000-0000-00008E430000}"/>
    <cellStyle name="Normal 7 5 5" xfId="17332" xr:uid="{00000000-0005-0000-0000-00008F430000}"/>
    <cellStyle name="Normal 7 6" xfId="17333" xr:uid="{00000000-0005-0000-0000-000090430000}"/>
    <cellStyle name="Normal 7 6 2" xfId="17334" xr:uid="{00000000-0005-0000-0000-000091430000}"/>
    <cellStyle name="Normal 7 6 2 2" xfId="17335" xr:uid="{00000000-0005-0000-0000-000092430000}"/>
    <cellStyle name="Normal 7 6 2 3" xfId="17336" xr:uid="{00000000-0005-0000-0000-000093430000}"/>
    <cellStyle name="Normal 7 6 3" xfId="17337" xr:uid="{00000000-0005-0000-0000-000094430000}"/>
    <cellStyle name="Normal 7 6 4" xfId="17338" xr:uid="{00000000-0005-0000-0000-000095430000}"/>
    <cellStyle name="Normal 7 6 5" xfId="17339" xr:uid="{00000000-0005-0000-0000-000096430000}"/>
    <cellStyle name="Normal 7 7" xfId="17340" xr:uid="{00000000-0005-0000-0000-000097430000}"/>
    <cellStyle name="Normal 7 7 2" xfId="17341" xr:uid="{00000000-0005-0000-0000-000098430000}"/>
    <cellStyle name="Normal 7 7 2 2" xfId="17342" xr:uid="{00000000-0005-0000-0000-000099430000}"/>
    <cellStyle name="Normal 7 7 2 3" xfId="17343" xr:uid="{00000000-0005-0000-0000-00009A430000}"/>
    <cellStyle name="Normal 7 7 3" xfId="17344" xr:uid="{00000000-0005-0000-0000-00009B430000}"/>
    <cellStyle name="Normal 7 7 4" xfId="17345" xr:uid="{00000000-0005-0000-0000-00009C430000}"/>
    <cellStyle name="Normal 7 7 5" xfId="17346" xr:uid="{00000000-0005-0000-0000-00009D430000}"/>
    <cellStyle name="Normal 7 8" xfId="17347" xr:uid="{00000000-0005-0000-0000-00009E430000}"/>
    <cellStyle name="Normal 7 8 2" xfId="17348" xr:uid="{00000000-0005-0000-0000-00009F430000}"/>
    <cellStyle name="Normal 7 8 2 2" xfId="17349" xr:uid="{00000000-0005-0000-0000-0000A0430000}"/>
    <cellStyle name="Normal 7 8 3" xfId="17350" xr:uid="{00000000-0005-0000-0000-0000A1430000}"/>
    <cellStyle name="Normal 7 8 4" xfId="17351" xr:uid="{00000000-0005-0000-0000-0000A2430000}"/>
    <cellStyle name="Normal 7 9" xfId="17352" xr:uid="{00000000-0005-0000-0000-0000A3430000}"/>
    <cellStyle name="Normal 7 9 2" xfId="17353" xr:uid="{00000000-0005-0000-0000-0000A4430000}"/>
    <cellStyle name="Normal 70" xfId="17354" xr:uid="{00000000-0005-0000-0000-0000A5430000}"/>
    <cellStyle name="Normal 70 2" xfId="17355" xr:uid="{00000000-0005-0000-0000-0000A6430000}"/>
    <cellStyle name="Normal 70 2 2" xfId="17356" xr:uid="{00000000-0005-0000-0000-0000A7430000}"/>
    <cellStyle name="Normal 70 3" xfId="17357" xr:uid="{00000000-0005-0000-0000-0000A8430000}"/>
    <cellStyle name="Normal 71" xfId="17358" xr:uid="{00000000-0005-0000-0000-0000A9430000}"/>
    <cellStyle name="Normal 71 2" xfId="17359" xr:uid="{00000000-0005-0000-0000-0000AA430000}"/>
    <cellStyle name="Normal 71 2 2" xfId="17360" xr:uid="{00000000-0005-0000-0000-0000AB430000}"/>
    <cellStyle name="Normal 71 3" xfId="17361" xr:uid="{00000000-0005-0000-0000-0000AC430000}"/>
    <cellStyle name="Normal 72" xfId="17362" xr:uid="{00000000-0005-0000-0000-0000AD430000}"/>
    <cellStyle name="Normal 72 2" xfId="17363" xr:uid="{00000000-0005-0000-0000-0000AE430000}"/>
    <cellStyle name="Normal 72 2 2" xfId="17364" xr:uid="{00000000-0005-0000-0000-0000AF430000}"/>
    <cellStyle name="Normal 72 3" xfId="17365" xr:uid="{00000000-0005-0000-0000-0000B0430000}"/>
    <cellStyle name="Normal 73" xfId="17366" xr:uid="{00000000-0005-0000-0000-0000B1430000}"/>
    <cellStyle name="Normal 73 2" xfId="17367" xr:uid="{00000000-0005-0000-0000-0000B2430000}"/>
    <cellStyle name="Normal 73 2 2" xfId="17368" xr:uid="{00000000-0005-0000-0000-0000B3430000}"/>
    <cellStyle name="Normal 73 3" xfId="17369" xr:uid="{00000000-0005-0000-0000-0000B4430000}"/>
    <cellStyle name="Normal 74" xfId="17370" xr:uid="{00000000-0005-0000-0000-0000B5430000}"/>
    <cellStyle name="Normal 74 2" xfId="17371" xr:uid="{00000000-0005-0000-0000-0000B6430000}"/>
    <cellStyle name="Normal 74 2 2" xfId="17372" xr:uid="{00000000-0005-0000-0000-0000B7430000}"/>
    <cellStyle name="Normal 74 3" xfId="17373" xr:uid="{00000000-0005-0000-0000-0000B8430000}"/>
    <cellStyle name="Normal 75" xfId="17374" xr:uid="{00000000-0005-0000-0000-0000B9430000}"/>
    <cellStyle name="Normal 76" xfId="17375" xr:uid="{00000000-0005-0000-0000-0000BA430000}"/>
    <cellStyle name="Normal 76 2" xfId="17376" xr:uid="{00000000-0005-0000-0000-0000BB430000}"/>
    <cellStyle name="Normal 76 2 2" xfId="17377" xr:uid="{00000000-0005-0000-0000-0000BC430000}"/>
    <cellStyle name="Normal 76 3" xfId="17378" xr:uid="{00000000-0005-0000-0000-0000BD430000}"/>
    <cellStyle name="Normal 77" xfId="17379" xr:uid="{00000000-0005-0000-0000-0000BE430000}"/>
    <cellStyle name="Normal 77 2" xfId="17380" xr:uid="{00000000-0005-0000-0000-0000BF430000}"/>
    <cellStyle name="Normal 77 2 2" xfId="17381" xr:uid="{00000000-0005-0000-0000-0000C0430000}"/>
    <cellStyle name="Normal 77 3" xfId="17382" xr:uid="{00000000-0005-0000-0000-0000C1430000}"/>
    <cellStyle name="Normal 78" xfId="17383" xr:uid="{00000000-0005-0000-0000-0000C2430000}"/>
    <cellStyle name="Normal 78 2" xfId="17384" xr:uid="{00000000-0005-0000-0000-0000C3430000}"/>
    <cellStyle name="Normal 78 2 2" xfId="17385" xr:uid="{00000000-0005-0000-0000-0000C4430000}"/>
    <cellStyle name="Normal 78 3" xfId="17386" xr:uid="{00000000-0005-0000-0000-0000C5430000}"/>
    <cellStyle name="Normal 79" xfId="17387" xr:uid="{00000000-0005-0000-0000-0000C6430000}"/>
    <cellStyle name="Normal 79 2" xfId="17388" xr:uid="{00000000-0005-0000-0000-0000C7430000}"/>
    <cellStyle name="Normal 79 2 2" xfId="17389" xr:uid="{00000000-0005-0000-0000-0000C8430000}"/>
    <cellStyle name="Normal 79 3" xfId="17390" xr:uid="{00000000-0005-0000-0000-0000C9430000}"/>
    <cellStyle name="Normal 8" xfId="17391" xr:uid="{00000000-0005-0000-0000-0000CA430000}"/>
    <cellStyle name="Normal 8 2" xfId="17392" xr:uid="{00000000-0005-0000-0000-0000CB430000}"/>
    <cellStyle name="Normal 8 2 2" xfId="17393" xr:uid="{00000000-0005-0000-0000-0000CC430000}"/>
    <cellStyle name="Normal 8 2 2 2" xfId="17394" xr:uid="{00000000-0005-0000-0000-0000CD430000}"/>
    <cellStyle name="Normal 8 2 3" xfId="17395" xr:uid="{00000000-0005-0000-0000-0000CE430000}"/>
    <cellStyle name="Normal 8 2 4" xfId="17396" xr:uid="{00000000-0005-0000-0000-0000CF430000}"/>
    <cellStyle name="Normal 8 3" xfId="17397" xr:uid="{00000000-0005-0000-0000-0000D0430000}"/>
    <cellStyle name="Normal 8 3 2" xfId="17398" xr:uid="{00000000-0005-0000-0000-0000D1430000}"/>
    <cellStyle name="Normal 8 4" xfId="17399" xr:uid="{00000000-0005-0000-0000-0000D2430000}"/>
    <cellStyle name="Normal 8 5" xfId="17400" xr:uid="{00000000-0005-0000-0000-0000D3430000}"/>
    <cellStyle name="Normal 80" xfId="17401" xr:uid="{00000000-0005-0000-0000-0000D4430000}"/>
    <cellStyle name="Normal 80 2" xfId="17402" xr:uid="{00000000-0005-0000-0000-0000D5430000}"/>
    <cellStyle name="Normal 80 2 2" xfId="17403" xr:uid="{00000000-0005-0000-0000-0000D6430000}"/>
    <cellStyle name="Normal 80 3" xfId="17404" xr:uid="{00000000-0005-0000-0000-0000D7430000}"/>
    <cellStyle name="Normal 81" xfId="17405" xr:uid="{00000000-0005-0000-0000-0000D8430000}"/>
    <cellStyle name="Normal 81 2" xfId="17406" xr:uid="{00000000-0005-0000-0000-0000D9430000}"/>
    <cellStyle name="Normal 81 2 2" xfId="17407" xr:uid="{00000000-0005-0000-0000-0000DA430000}"/>
    <cellStyle name="Normal 81 3" xfId="17408" xr:uid="{00000000-0005-0000-0000-0000DB430000}"/>
    <cellStyle name="Normal 82" xfId="17409" xr:uid="{00000000-0005-0000-0000-0000DC430000}"/>
    <cellStyle name="Normal 82 2" xfId="17410" xr:uid="{00000000-0005-0000-0000-0000DD430000}"/>
    <cellStyle name="Normal 82 2 2" xfId="17411" xr:uid="{00000000-0005-0000-0000-0000DE430000}"/>
    <cellStyle name="Normal 82 3" xfId="17412" xr:uid="{00000000-0005-0000-0000-0000DF430000}"/>
    <cellStyle name="Normal 83" xfId="17413" xr:uid="{00000000-0005-0000-0000-0000E0430000}"/>
    <cellStyle name="Normal 83 2" xfId="17414" xr:uid="{00000000-0005-0000-0000-0000E1430000}"/>
    <cellStyle name="Normal 83 2 2" xfId="17415" xr:uid="{00000000-0005-0000-0000-0000E2430000}"/>
    <cellStyle name="Normal 83 3" xfId="17416" xr:uid="{00000000-0005-0000-0000-0000E3430000}"/>
    <cellStyle name="Normal 84" xfId="17417" xr:uid="{00000000-0005-0000-0000-0000E4430000}"/>
    <cellStyle name="Normal 84 2" xfId="17418" xr:uid="{00000000-0005-0000-0000-0000E5430000}"/>
    <cellStyle name="Normal 84 2 2" xfId="17419" xr:uid="{00000000-0005-0000-0000-0000E6430000}"/>
    <cellStyle name="Normal 84 3" xfId="17420" xr:uid="{00000000-0005-0000-0000-0000E7430000}"/>
    <cellStyle name="Normal 85" xfId="17421" xr:uid="{00000000-0005-0000-0000-0000E8430000}"/>
    <cellStyle name="Normal 85 2" xfId="17422" xr:uid="{00000000-0005-0000-0000-0000E9430000}"/>
    <cellStyle name="Normal 85 2 2" xfId="17423" xr:uid="{00000000-0005-0000-0000-0000EA430000}"/>
    <cellStyle name="Normal 85 3" xfId="17424" xr:uid="{00000000-0005-0000-0000-0000EB430000}"/>
    <cellStyle name="Normal 86" xfId="17425" xr:uid="{00000000-0005-0000-0000-0000EC430000}"/>
    <cellStyle name="Normal 86 2" xfId="17426" xr:uid="{00000000-0005-0000-0000-0000ED430000}"/>
    <cellStyle name="Normal 86 2 2" xfId="17427" xr:uid="{00000000-0005-0000-0000-0000EE430000}"/>
    <cellStyle name="Normal 86 3" xfId="17428" xr:uid="{00000000-0005-0000-0000-0000EF430000}"/>
    <cellStyle name="Normal 87" xfId="17429" xr:uid="{00000000-0005-0000-0000-0000F0430000}"/>
    <cellStyle name="Normal 87 2" xfId="17430" xr:uid="{00000000-0005-0000-0000-0000F1430000}"/>
    <cellStyle name="Normal 87 2 2" xfId="17431" xr:uid="{00000000-0005-0000-0000-0000F2430000}"/>
    <cellStyle name="Normal 87 3" xfId="17432" xr:uid="{00000000-0005-0000-0000-0000F3430000}"/>
    <cellStyle name="Normal 88" xfId="17433" xr:uid="{00000000-0005-0000-0000-0000F4430000}"/>
    <cellStyle name="Normal 88 2" xfId="17434" xr:uid="{00000000-0005-0000-0000-0000F5430000}"/>
    <cellStyle name="Normal 88 2 2" xfId="17435" xr:uid="{00000000-0005-0000-0000-0000F6430000}"/>
    <cellStyle name="Normal 88 3" xfId="17436" xr:uid="{00000000-0005-0000-0000-0000F7430000}"/>
    <cellStyle name="Normal 89" xfId="17437" xr:uid="{00000000-0005-0000-0000-0000F8430000}"/>
    <cellStyle name="Normal 89 2" xfId="17438" xr:uid="{00000000-0005-0000-0000-0000F9430000}"/>
    <cellStyle name="Normal 89 2 2" xfId="17439" xr:uid="{00000000-0005-0000-0000-0000FA430000}"/>
    <cellStyle name="Normal 89 3" xfId="17440" xr:uid="{00000000-0005-0000-0000-0000FB430000}"/>
    <cellStyle name="Normal 9" xfId="17441" xr:uid="{00000000-0005-0000-0000-0000FC430000}"/>
    <cellStyle name="Normal 9 2" xfId="17442" xr:uid="{00000000-0005-0000-0000-0000FD430000}"/>
    <cellStyle name="Normal 9 2 2" xfId="17443" xr:uid="{00000000-0005-0000-0000-0000FE430000}"/>
    <cellStyle name="Normal 9 2 2 2" xfId="17444" xr:uid="{00000000-0005-0000-0000-0000FF430000}"/>
    <cellStyle name="Normal 9 2 3" xfId="17445" xr:uid="{00000000-0005-0000-0000-000000440000}"/>
    <cellStyle name="Normal 9 2 4" xfId="17446" xr:uid="{00000000-0005-0000-0000-000001440000}"/>
    <cellStyle name="Normal 9 3" xfId="17447" xr:uid="{00000000-0005-0000-0000-000002440000}"/>
    <cellStyle name="Normal 9 3 2" xfId="17448" xr:uid="{00000000-0005-0000-0000-000003440000}"/>
    <cellStyle name="Normal 9 4" xfId="17449" xr:uid="{00000000-0005-0000-0000-000004440000}"/>
    <cellStyle name="Normal 9 5" xfId="17450" xr:uid="{00000000-0005-0000-0000-000005440000}"/>
    <cellStyle name="Normal 90" xfId="17451" xr:uid="{00000000-0005-0000-0000-000006440000}"/>
    <cellStyle name="Normal 90 2" xfId="17452" xr:uid="{00000000-0005-0000-0000-000007440000}"/>
    <cellStyle name="Normal 90 2 2" xfId="17453" xr:uid="{00000000-0005-0000-0000-000008440000}"/>
    <cellStyle name="Normal 90 3" xfId="17454" xr:uid="{00000000-0005-0000-0000-000009440000}"/>
    <cellStyle name="Normal 91" xfId="17455" xr:uid="{00000000-0005-0000-0000-00000A440000}"/>
    <cellStyle name="Normal 91 2" xfId="17456" xr:uid="{00000000-0005-0000-0000-00000B440000}"/>
    <cellStyle name="Normal 91 2 2" xfId="17457" xr:uid="{00000000-0005-0000-0000-00000C440000}"/>
    <cellStyle name="Normal 91 3" xfId="17458" xr:uid="{00000000-0005-0000-0000-00000D440000}"/>
    <cellStyle name="Normal 92" xfId="17459" xr:uid="{00000000-0005-0000-0000-00000E440000}"/>
    <cellStyle name="Normal 92 2" xfId="17460" xr:uid="{00000000-0005-0000-0000-00000F440000}"/>
    <cellStyle name="Normal 92 2 2" xfId="17461" xr:uid="{00000000-0005-0000-0000-000010440000}"/>
    <cellStyle name="Normal 92 3" xfId="17462" xr:uid="{00000000-0005-0000-0000-000011440000}"/>
    <cellStyle name="Normal 93" xfId="17463" xr:uid="{00000000-0005-0000-0000-000012440000}"/>
    <cellStyle name="Normal 93 2" xfId="17464" xr:uid="{00000000-0005-0000-0000-000013440000}"/>
    <cellStyle name="Normal 93 2 2" xfId="17465" xr:uid="{00000000-0005-0000-0000-000014440000}"/>
    <cellStyle name="Normal 93 3" xfId="17466" xr:uid="{00000000-0005-0000-0000-000015440000}"/>
    <cellStyle name="Normal 94" xfId="17467" xr:uid="{00000000-0005-0000-0000-000016440000}"/>
    <cellStyle name="Normal 94 2" xfId="17468" xr:uid="{00000000-0005-0000-0000-000017440000}"/>
    <cellStyle name="Normal 94 2 2" xfId="17469" xr:uid="{00000000-0005-0000-0000-000018440000}"/>
    <cellStyle name="Normal 94 3" xfId="17470" xr:uid="{00000000-0005-0000-0000-000019440000}"/>
    <cellStyle name="Normal 95" xfId="17471" xr:uid="{00000000-0005-0000-0000-00001A440000}"/>
    <cellStyle name="Normal 95 2" xfId="17472" xr:uid="{00000000-0005-0000-0000-00001B440000}"/>
    <cellStyle name="Normal 95 2 2" xfId="17473" xr:uid="{00000000-0005-0000-0000-00001C440000}"/>
    <cellStyle name="Normal 95 3" xfId="17474" xr:uid="{00000000-0005-0000-0000-00001D440000}"/>
    <cellStyle name="Normal 96" xfId="17475" xr:uid="{00000000-0005-0000-0000-00001E440000}"/>
    <cellStyle name="Normal 96 2" xfId="17476" xr:uid="{00000000-0005-0000-0000-00001F440000}"/>
    <cellStyle name="Normal 96 2 2" xfId="17477" xr:uid="{00000000-0005-0000-0000-000020440000}"/>
    <cellStyle name="Normal 96 3" xfId="17478" xr:uid="{00000000-0005-0000-0000-000021440000}"/>
    <cellStyle name="Normal 97" xfId="17479" xr:uid="{00000000-0005-0000-0000-000022440000}"/>
    <cellStyle name="Normal 97 2" xfId="17480" xr:uid="{00000000-0005-0000-0000-000023440000}"/>
    <cellStyle name="Normal 97 2 2" xfId="17481" xr:uid="{00000000-0005-0000-0000-000024440000}"/>
    <cellStyle name="Normal 97 3" xfId="17482" xr:uid="{00000000-0005-0000-0000-000025440000}"/>
    <cellStyle name="Normal 98" xfId="17483" xr:uid="{00000000-0005-0000-0000-000026440000}"/>
    <cellStyle name="Normal 98 2" xfId="17484" xr:uid="{00000000-0005-0000-0000-000027440000}"/>
    <cellStyle name="Normal 98 2 2" xfId="17485" xr:uid="{00000000-0005-0000-0000-000028440000}"/>
    <cellStyle name="Normal 98 3" xfId="17486" xr:uid="{00000000-0005-0000-0000-000029440000}"/>
    <cellStyle name="Normal 99" xfId="17487" xr:uid="{00000000-0005-0000-0000-00002A440000}"/>
    <cellStyle name="Normal 99 2" xfId="17488" xr:uid="{00000000-0005-0000-0000-00002B440000}"/>
    <cellStyle name="Normal 99 2 2" xfId="17489" xr:uid="{00000000-0005-0000-0000-00002C440000}"/>
    <cellStyle name="Normal 99 3" xfId="17490" xr:uid="{00000000-0005-0000-0000-00002D440000}"/>
    <cellStyle name="Normal_08-010-000105-TP" xfId="89" xr:uid="{00000000-0005-0000-0000-00002E440000}"/>
    <cellStyle name="Normale_CCTV Price List Jan-Jun 2005" xfId="182" xr:uid="{00000000-0005-0000-0000-00002F440000}"/>
    <cellStyle name="Note" xfId="183" xr:uid="{00000000-0005-0000-0000-000030440000}"/>
    <cellStyle name="Note 2" xfId="17491" xr:uid="{00000000-0005-0000-0000-000031440000}"/>
    <cellStyle name="Note 2 2" xfId="17492" xr:uid="{00000000-0005-0000-0000-000032440000}"/>
    <cellStyle name="Note 2 2 2" xfId="17493" xr:uid="{00000000-0005-0000-0000-000033440000}"/>
    <cellStyle name="Note 2 2 2 2" xfId="17494" xr:uid="{00000000-0005-0000-0000-000034440000}"/>
    <cellStyle name="Note 2 2 2 2 2" xfId="17495" xr:uid="{00000000-0005-0000-0000-000035440000}"/>
    <cellStyle name="Note 2 2 2 3" xfId="17496" xr:uid="{00000000-0005-0000-0000-000036440000}"/>
    <cellStyle name="Note 2 2 2 4" xfId="17497" xr:uid="{00000000-0005-0000-0000-000037440000}"/>
    <cellStyle name="Note 2 2 3" xfId="17498" xr:uid="{00000000-0005-0000-0000-000038440000}"/>
    <cellStyle name="Note 2 2 3 2" xfId="17499" xr:uid="{00000000-0005-0000-0000-000039440000}"/>
    <cellStyle name="Note 2 2 4" xfId="17500" xr:uid="{00000000-0005-0000-0000-00003A440000}"/>
    <cellStyle name="Note 2 2 5" xfId="17501" xr:uid="{00000000-0005-0000-0000-00003B440000}"/>
    <cellStyle name="Note 2 3" xfId="17502" xr:uid="{00000000-0005-0000-0000-00003C440000}"/>
    <cellStyle name="Note 2 3 2" xfId="17503" xr:uid="{00000000-0005-0000-0000-00003D440000}"/>
    <cellStyle name="Note 2 3 2 2" xfId="17504" xr:uid="{00000000-0005-0000-0000-00003E440000}"/>
    <cellStyle name="Note 2 3 2 2 2" xfId="17505" xr:uid="{00000000-0005-0000-0000-00003F440000}"/>
    <cellStyle name="Note 2 3 2 3" xfId="17506" xr:uid="{00000000-0005-0000-0000-000040440000}"/>
    <cellStyle name="Note 2 3 2 4" xfId="17507" xr:uid="{00000000-0005-0000-0000-000041440000}"/>
    <cellStyle name="Note 2 3 3" xfId="17508" xr:uid="{00000000-0005-0000-0000-000042440000}"/>
    <cellStyle name="Note 2 3 3 2" xfId="17509" xr:uid="{00000000-0005-0000-0000-000043440000}"/>
    <cellStyle name="Note 2 3 4" xfId="17510" xr:uid="{00000000-0005-0000-0000-000044440000}"/>
    <cellStyle name="Note 2 3 5" xfId="17511" xr:uid="{00000000-0005-0000-0000-000045440000}"/>
    <cellStyle name="Note 2 4" xfId="17512" xr:uid="{00000000-0005-0000-0000-000046440000}"/>
    <cellStyle name="Note 2 4 2" xfId="17513" xr:uid="{00000000-0005-0000-0000-000047440000}"/>
    <cellStyle name="Note 2 4 2 2" xfId="17514" xr:uid="{00000000-0005-0000-0000-000048440000}"/>
    <cellStyle name="Note 2 4 3" xfId="17515" xr:uid="{00000000-0005-0000-0000-000049440000}"/>
    <cellStyle name="Note 2 4 4" xfId="17516" xr:uid="{00000000-0005-0000-0000-00004A440000}"/>
    <cellStyle name="Note 2 5" xfId="17517" xr:uid="{00000000-0005-0000-0000-00004B440000}"/>
    <cellStyle name="Note 2 5 2" xfId="17518" xr:uid="{00000000-0005-0000-0000-00004C440000}"/>
    <cellStyle name="Note 2 6" xfId="17519" xr:uid="{00000000-0005-0000-0000-00004D440000}"/>
    <cellStyle name="Note 2 7" xfId="17520" xr:uid="{00000000-0005-0000-0000-00004E440000}"/>
    <cellStyle name="Note 3" xfId="17521" xr:uid="{00000000-0005-0000-0000-00004F440000}"/>
    <cellStyle name="Note 3 2" xfId="17522" xr:uid="{00000000-0005-0000-0000-000050440000}"/>
    <cellStyle name="Note 3 2 2" xfId="17523" xr:uid="{00000000-0005-0000-0000-000051440000}"/>
    <cellStyle name="Note 3 2 2 2" xfId="17524" xr:uid="{00000000-0005-0000-0000-000052440000}"/>
    <cellStyle name="Note 3 2 2 2 2" xfId="17525" xr:uid="{00000000-0005-0000-0000-000053440000}"/>
    <cellStyle name="Note 3 2 2 3" xfId="17526" xr:uid="{00000000-0005-0000-0000-000054440000}"/>
    <cellStyle name="Note 3 2 2 4" xfId="17527" xr:uid="{00000000-0005-0000-0000-000055440000}"/>
    <cellStyle name="Note 3 2 3" xfId="17528" xr:uid="{00000000-0005-0000-0000-000056440000}"/>
    <cellStyle name="Note 3 2 3 2" xfId="17529" xr:uid="{00000000-0005-0000-0000-000057440000}"/>
    <cellStyle name="Note 3 2 4" xfId="17530" xr:uid="{00000000-0005-0000-0000-000058440000}"/>
    <cellStyle name="Note 3 2 5" xfId="17531" xr:uid="{00000000-0005-0000-0000-000059440000}"/>
    <cellStyle name="Note 3 3" xfId="17532" xr:uid="{00000000-0005-0000-0000-00005A440000}"/>
    <cellStyle name="Note 3 3 2" xfId="17533" xr:uid="{00000000-0005-0000-0000-00005B440000}"/>
    <cellStyle name="Note 3 3 2 2" xfId="17534" xr:uid="{00000000-0005-0000-0000-00005C440000}"/>
    <cellStyle name="Note 3 3 2 2 2" xfId="17535" xr:uid="{00000000-0005-0000-0000-00005D440000}"/>
    <cellStyle name="Note 3 3 2 3" xfId="17536" xr:uid="{00000000-0005-0000-0000-00005E440000}"/>
    <cellStyle name="Note 3 3 2 4" xfId="17537" xr:uid="{00000000-0005-0000-0000-00005F440000}"/>
    <cellStyle name="Note 3 3 3" xfId="17538" xr:uid="{00000000-0005-0000-0000-000060440000}"/>
    <cellStyle name="Note 3 3 3 2" xfId="17539" xr:uid="{00000000-0005-0000-0000-000061440000}"/>
    <cellStyle name="Note 3 3 4" xfId="17540" xr:uid="{00000000-0005-0000-0000-000062440000}"/>
    <cellStyle name="Note 3 3 5" xfId="17541" xr:uid="{00000000-0005-0000-0000-000063440000}"/>
    <cellStyle name="Note 3 4" xfId="17542" xr:uid="{00000000-0005-0000-0000-000064440000}"/>
    <cellStyle name="Note 3 4 2" xfId="17543" xr:uid="{00000000-0005-0000-0000-000065440000}"/>
    <cellStyle name="Note 3 5" xfId="17544" xr:uid="{00000000-0005-0000-0000-000066440000}"/>
    <cellStyle name="Note 3 6" xfId="17545" xr:uid="{00000000-0005-0000-0000-000067440000}"/>
    <cellStyle name="Note 4" xfId="17546" xr:uid="{00000000-0005-0000-0000-000068440000}"/>
    <cellStyle name="Note 4 2" xfId="17547" xr:uid="{00000000-0005-0000-0000-000069440000}"/>
    <cellStyle name="Note 4 2 2" xfId="17548" xr:uid="{00000000-0005-0000-0000-00006A440000}"/>
    <cellStyle name="Note 4 2 2 2" xfId="17549" xr:uid="{00000000-0005-0000-0000-00006B440000}"/>
    <cellStyle name="Note 4 2 2 2 2" xfId="17550" xr:uid="{00000000-0005-0000-0000-00006C440000}"/>
    <cellStyle name="Note 4 2 2 3" xfId="17551" xr:uid="{00000000-0005-0000-0000-00006D440000}"/>
    <cellStyle name="Note 4 2 2 4" xfId="17552" xr:uid="{00000000-0005-0000-0000-00006E440000}"/>
    <cellStyle name="Note 4 2 3" xfId="17553" xr:uid="{00000000-0005-0000-0000-00006F440000}"/>
    <cellStyle name="Note 4 2 3 2" xfId="17554" xr:uid="{00000000-0005-0000-0000-000070440000}"/>
    <cellStyle name="Note 4 2 4" xfId="17555" xr:uid="{00000000-0005-0000-0000-000071440000}"/>
    <cellStyle name="Note 4 2 5" xfId="17556" xr:uid="{00000000-0005-0000-0000-000072440000}"/>
    <cellStyle name="Note 4 3" xfId="17557" xr:uid="{00000000-0005-0000-0000-000073440000}"/>
    <cellStyle name="Note 4 3 2" xfId="17558" xr:uid="{00000000-0005-0000-0000-000074440000}"/>
    <cellStyle name="Note 4 3 2 2" xfId="17559" xr:uid="{00000000-0005-0000-0000-000075440000}"/>
    <cellStyle name="Note 4 3 2 2 2" xfId="17560" xr:uid="{00000000-0005-0000-0000-000076440000}"/>
    <cellStyle name="Note 4 3 2 3" xfId="17561" xr:uid="{00000000-0005-0000-0000-000077440000}"/>
    <cellStyle name="Note 4 3 2 4" xfId="17562" xr:uid="{00000000-0005-0000-0000-000078440000}"/>
    <cellStyle name="Note 4 3 3" xfId="17563" xr:uid="{00000000-0005-0000-0000-000079440000}"/>
    <cellStyle name="Note 4 3 3 2" xfId="17564" xr:uid="{00000000-0005-0000-0000-00007A440000}"/>
    <cellStyle name="Note 4 3 4" xfId="17565" xr:uid="{00000000-0005-0000-0000-00007B440000}"/>
    <cellStyle name="Note 4 3 5" xfId="17566" xr:uid="{00000000-0005-0000-0000-00007C440000}"/>
    <cellStyle name="Note 4 4" xfId="17567" xr:uid="{00000000-0005-0000-0000-00007D440000}"/>
    <cellStyle name="Note 4 5" xfId="17568" xr:uid="{00000000-0005-0000-0000-00007E440000}"/>
    <cellStyle name="Note 5" xfId="17569" xr:uid="{00000000-0005-0000-0000-00007F440000}"/>
    <cellStyle name="Note 5 2" xfId="17570" xr:uid="{00000000-0005-0000-0000-000080440000}"/>
    <cellStyle name="Note 5 2 2" xfId="17571" xr:uid="{00000000-0005-0000-0000-000081440000}"/>
    <cellStyle name="Note 5 2 2 2" xfId="17572" xr:uid="{00000000-0005-0000-0000-000082440000}"/>
    <cellStyle name="Note 5 2 2 2 2" xfId="17573" xr:uid="{00000000-0005-0000-0000-000083440000}"/>
    <cellStyle name="Note 5 2 2 3" xfId="17574" xr:uid="{00000000-0005-0000-0000-000084440000}"/>
    <cellStyle name="Note 5 2 2 4" xfId="17575" xr:uid="{00000000-0005-0000-0000-000085440000}"/>
    <cellStyle name="Note 5 2 3" xfId="17576" xr:uid="{00000000-0005-0000-0000-000086440000}"/>
    <cellStyle name="Note 5 2 3 2" xfId="17577" xr:uid="{00000000-0005-0000-0000-000087440000}"/>
    <cellStyle name="Note 5 2 4" xfId="17578" xr:uid="{00000000-0005-0000-0000-000088440000}"/>
    <cellStyle name="Note 5 2 5" xfId="17579" xr:uid="{00000000-0005-0000-0000-000089440000}"/>
    <cellStyle name="Note 5 3" xfId="17580" xr:uid="{00000000-0005-0000-0000-00008A440000}"/>
    <cellStyle name="Note 5 3 2" xfId="17581" xr:uid="{00000000-0005-0000-0000-00008B440000}"/>
    <cellStyle name="Note 5 3 2 2" xfId="17582" xr:uid="{00000000-0005-0000-0000-00008C440000}"/>
    <cellStyle name="Note 5 3 2 2 2" xfId="17583" xr:uid="{00000000-0005-0000-0000-00008D440000}"/>
    <cellStyle name="Note 5 3 2 3" xfId="17584" xr:uid="{00000000-0005-0000-0000-00008E440000}"/>
    <cellStyle name="Note 5 3 2 4" xfId="17585" xr:uid="{00000000-0005-0000-0000-00008F440000}"/>
    <cellStyle name="Note 5 3 3" xfId="17586" xr:uid="{00000000-0005-0000-0000-000090440000}"/>
    <cellStyle name="Note 5 3 3 2" xfId="17587" xr:uid="{00000000-0005-0000-0000-000091440000}"/>
    <cellStyle name="Note 5 3 4" xfId="17588" xr:uid="{00000000-0005-0000-0000-000092440000}"/>
    <cellStyle name="Note 5 3 5" xfId="17589" xr:uid="{00000000-0005-0000-0000-000093440000}"/>
    <cellStyle name="Note 5 4" xfId="17590" xr:uid="{00000000-0005-0000-0000-000094440000}"/>
    <cellStyle name="Note 6" xfId="17591" xr:uid="{00000000-0005-0000-0000-000095440000}"/>
    <cellStyle name="Note 6 2" xfId="17592" xr:uid="{00000000-0005-0000-0000-000096440000}"/>
    <cellStyle name="Note 7" xfId="17593" xr:uid="{00000000-0005-0000-0000-000097440000}"/>
    <cellStyle name="Note 8" xfId="17594" xr:uid="{00000000-0005-0000-0000-000098440000}"/>
    <cellStyle name="Odstotek 2" xfId="184" xr:uid="{00000000-0005-0000-0000-000099440000}"/>
    <cellStyle name="Odstotek 2 2" xfId="17595" xr:uid="{00000000-0005-0000-0000-00009A440000}"/>
    <cellStyle name="Odstotek 2 2 2" xfId="17596" xr:uid="{00000000-0005-0000-0000-00009B440000}"/>
    <cellStyle name="Odstotek 2 2 2 2" xfId="17597" xr:uid="{00000000-0005-0000-0000-00009C440000}"/>
    <cellStyle name="Odstotek 2 2 2 3" xfId="17598" xr:uid="{00000000-0005-0000-0000-00009D440000}"/>
    <cellStyle name="Odstotek 2 2 3" xfId="17599" xr:uid="{00000000-0005-0000-0000-00009E440000}"/>
    <cellStyle name="Odstotek 2 2 3 2" xfId="17600" xr:uid="{00000000-0005-0000-0000-00009F440000}"/>
    <cellStyle name="Odstotek 2 2 3 3" xfId="17601" xr:uid="{00000000-0005-0000-0000-0000A0440000}"/>
    <cellStyle name="Odstotek 2 2 4" xfId="17602" xr:uid="{00000000-0005-0000-0000-0000A1440000}"/>
    <cellStyle name="Odstotek 2 2 5" xfId="17603" xr:uid="{00000000-0005-0000-0000-0000A2440000}"/>
    <cellStyle name="Odstotek 2 3" xfId="17604" xr:uid="{00000000-0005-0000-0000-0000A3440000}"/>
    <cellStyle name="Odstotek 2 3 2" xfId="17605" xr:uid="{00000000-0005-0000-0000-0000A4440000}"/>
    <cellStyle name="Odstotek 2 3 3" xfId="17606" xr:uid="{00000000-0005-0000-0000-0000A5440000}"/>
    <cellStyle name="Odstotek 2 4" xfId="17607" xr:uid="{00000000-0005-0000-0000-0000A6440000}"/>
    <cellStyle name="Odstotek 2 4 2" xfId="17608" xr:uid="{00000000-0005-0000-0000-0000A7440000}"/>
    <cellStyle name="Odstotek 2 5" xfId="17609" xr:uid="{00000000-0005-0000-0000-0000A8440000}"/>
    <cellStyle name="Odstotek 2 6" xfId="17610" xr:uid="{00000000-0005-0000-0000-0000A9440000}"/>
    <cellStyle name="Odstotek 3" xfId="17611" xr:uid="{00000000-0005-0000-0000-0000AA440000}"/>
    <cellStyle name="Odstotek 3 2" xfId="17612" xr:uid="{00000000-0005-0000-0000-0000AB440000}"/>
    <cellStyle name="Odstotek 3 2 2" xfId="17613" xr:uid="{00000000-0005-0000-0000-0000AC440000}"/>
    <cellStyle name="Odstotek 3 2 3" xfId="17614" xr:uid="{00000000-0005-0000-0000-0000AD440000}"/>
    <cellStyle name="Odstotek 3 3" xfId="17615" xr:uid="{00000000-0005-0000-0000-0000AE440000}"/>
    <cellStyle name="Odstotek 3 4" xfId="17616" xr:uid="{00000000-0005-0000-0000-0000AF440000}"/>
    <cellStyle name="Odstotek 4" xfId="17617" xr:uid="{00000000-0005-0000-0000-0000B0440000}"/>
    <cellStyle name="Odstotek 4 2" xfId="17618" xr:uid="{00000000-0005-0000-0000-0000B1440000}"/>
    <cellStyle name="Opomba 2" xfId="17619" xr:uid="{00000000-0005-0000-0000-0000B2440000}"/>
    <cellStyle name="Opomba 2 2" xfId="17620" xr:uid="{00000000-0005-0000-0000-0000B3440000}"/>
    <cellStyle name="Opomba 2 2 2" xfId="17621" xr:uid="{00000000-0005-0000-0000-0000B4440000}"/>
    <cellStyle name="Opomba 2 2 2 2" xfId="17622" xr:uid="{00000000-0005-0000-0000-0000B5440000}"/>
    <cellStyle name="Opomba 2 2 2 3" xfId="17623" xr:uid="{00000000-0005-0000-0000-0000B6440000}"/>
    <cellStyle name="Opomba 2 2 3" xfId="17624" xr:uid="{00000000-0005-0000-0000-0000B7440000}"/>
    <cellStyle name="Opomba 2 2 3 2" xfId="17625" xr:uid="{00000000-0005-0000-0000-0000B8440000}"/>
    <cellStyle name="Opomba 2 2 4" xfId="17626" xr:uid="{00000000-0005-0000-0000-0000B9440000}"/>
    <cellStyle name="Opomba 2 3" xfId="17627" xr:uid="{00000000-0005-0000-0000-0000BA440000}"/>
    <cellStyle name="Opomba 2 3 2" xfId="17628" xr:uid="{00000000-0005-0000-0000-0000BB440000}"/>
    <cellStyle name="Opomba 2 3 2 2" xfId="17629" xr:uid="{00000000-0005-0000-0000-0000BC440000}"/>
    <cellStyle name="Opomba 2 3 2 3" xfId="17630" xr:uid="{00000000-0005-0000-0000-0000BD440000}"/>
    <cellStyle name="Opomba 2 3 3" xfId="17631" xr:uid="{00000000-0005-0000-0000-0000BE440000}"/>
    <cellStyle name="Opomba 2 3 3 2" xfId="17632" xr:uid="{00000000-0005-0000-0000-0000BF440000}"/>
    <cellStyle name="Opomba 2 3 4" xfId="17633" xr:uid="{00000000-0005-0000-0000-0000C0440000}"/>
    <cellStyle name="Opomba 2 3 5" xfId="17634" xr:uid="{00000000-0005-0000-0000-0000C1440000}"/>
    <cellStyle name="Opomba 2 4" xfId="17635" xr:uid="{00000000-0005-0000-0000-0000C2440000}"/>
    <cellStyle name="Opomba 2 4 2" xfId="17636" xr:uid="{00000000-0005-0000-0000-0000C3440000}"/>
    <cellStyle name="Opomba 2 4 3" xfId="17637" xr:uid="{00000000-0005-0000-0000-0000C4440000}"/>
    <cellStyle name="Opomba 2 5" xfId="17638" xr:uid="{00000000-0005-0000-0000-0000C5440000}"/>
    <cellStyle name="Opomba 2 5 2" xfId="17639" xr:uid="{00000000-0005-0000-0000-0000C6440000}"/>
    <cellStyle name="Opomba 2 6" xfId="17640" xr:uid="{00000000-0005-0000-0000-0000C7440000}"/>
    <cellStyle name="Opomba 2 7" xfId="17641" xr:uid="{00000000-0005-0000-0000-0000C8440000}"/>
    <cellStyle name="Opomba 3" xfId="17642" xr:uid="{00000000-0005-0000-0000-0000C9440000}"/>
    <cellStyle name="Opomba 3 2" xfId="17643" xr:uid="{00000000-0005-0000-0000-0000CA440000}"/>
    <cellStyle name="Opomba 3 2 2" xfId="17644" xr:uid="{00000000-0005-0000-0000-0000CB440000}"/>
    <cellStyle name="Opomba 3 2 3" xfId="17645" xr:uid="{00000000-0005-0000-0000-0000CC440000}"/>
    <cellStyle name="Opomba 3 2 4" xfId="17646" xr:uid="{00000000-0005-0000-0000-0000CD440000}"/>
    <cellStyle name="Opomba 3 2 5" xfId="17647" xr:uid="{00000000-0005-0000-0000-0000CE440000}"/>
    <cellStyle name="Opomba 3 3" xfId="17648" xr:uid="{00000000-0005-0000-0000-0000CF440000}"/>
    <cellStyle name="Opomba 3 3 2" xfId="17649" xr:uid="{00000000-0005-0000-0000-0000D0440000}"/>
    <cellStyle name="Opomba 3 3 3" xfId="17650" xr:uid="{00000000-0005-0000-0000-0000D1440000}"/>
    <cellStyle name="Opomba 3 4" xfId="17651" xr:uid="{00000000-0005-0000-0000-0000D2440000}"/>
    <cellStyle name="Opomba 3 5" xfId="17652" xr:uid="{00000000-0005-0000-0000-0000D3440000}"/>
    <cellStyle name="Opomba 3 6" xfId="17653" xr:uid="{00000000-0005-0000-0000-0000D4440000}"/>
    <cellStyle name="Opomba 3 7" xfId="17654" xr:uid="{00000000-0005-0000-0000-0000D5440000}"/>
    <cellStyle name="Opomba 4" xfId="17655" xr:uid="{00000000-0005-0000-0000-0000D6440000}"/>
    <cellStyle name="Opomba 4 2" xfId="17656" xr:uid="{00000000-0005-0000-0000-0000D7440000}"/>
    <cellStyle name="Opomba 4 2 2" xfId="17657" xr:uid="{00000000-0005-0000-0000-0000D8440000}"/>
    <cellStyle name="Opomba 4 2 3" xfId="17658" xr:uid="{00000000-0005-0000-0000-0000D9440000}"/>
    <cellStyle name="Opomba 4 3" xfId="17659" xr:uid="{00000000-0005-0000-0000-0000DA440000}"/>
    <cellStyle name="Opomba 4 3 2" xfId="17660" xr:uid="{00000000-0005-0000-0000-0000DB440000}"/>
    <cellStyle name="Opomba 4 4" xfId="17661" xr:uid="{00000000-0005-0000-0000-0000DC440000}"/>
    <cellStyle name="Opomba 5" xfId="17662" xr:uid="{00000000-0005-0000-0000-0000DD440000}"/>
    <cellStyle name="Opomba 5 2" xfId="17663" xr:uid="{00000000-0005-0000-0000-0000DE440000}"/>
    <cellStyle name="Opomba 5 3" xfId="17664" xr:uid="{00000000-0005-0000-0000-0000DF440000}"/>
    <cellStyle name="Opomba 6" xfId="17665" xr:uid="{00000000-0005-0000-0000-0000E0440000}"/>
    <cellStyle name="Opozorilo 2" xfId="17666" xr:uid="{00000000-0005-0000-0000-0000E1440000}"/>
    <cellStyle name="Opozorilo 2 2" xfId="17667" xr:uid="{00000000-0005-0000-0000-0000E2440000}"/>
    <cellStyle name="Opozorilo 2 2 2" xfId="17668" xr:uid="{00000000-0005-0000-0000-0000E3440000}"/>
    <cellStyle name="Opozorilo 2 2 2 2" xfId="17669" xr:uid="{00000000-0005-0000-0000-0000E4440000}"/>
    <cellStyle name="Opozorilo 2 2 3" xfId="17670" xr:uid="{00000000-0005-0000-0000-0000E5440000}"/>
    <cellStyle name="Opozorilo 2 2 4" xfId="17671" xr:uid="{00000000-0005-0000-0000-0000E6440000}"/>
    <cellStyle name="Opozorilo 2 3" xfId="17672" xr:uid="{00000000-0005-0000-0000-0000E7440000}"/>
    <cellStyle name="Opozorilo 2 3 2" xfId="17673" xr:uid="{00000000-0005-0000-0000-0000E8440000}"/>
    <cellStyle name="Opozorilo 2 3 3" xfId="17674" xr:uid="{00000000-0005-0000-0000-0000E9440000}"/>
    <cellStyle name="Opozorilo 2 4" xfId="17675" xr:uid="{00000000-0005-0000-0000-0000EA440000}"/>
    <cellStyle name="Opozorilo 2 5" xfId="17676" xr:uid="{00000000-0005-0000-0000-0000EB440000}"/>
    <cellStyle name="Opozorilo 3" xfId="17677" xr:uid="{00000000-0005-0000-0000-0000EC440000}"/>
    <cellStyle name="Opozorilo 3 2" xfId="17678" xr:uid="{00000000-0005-0000-0000-0000ED440000}"/>
    <cellStyle name="Opozorilo 3 3" xfId="17679" xr:uid="{00000000-0005-0000-0000-0000EE440000}"/>
    <cellStyle name="Opozorilo 4" xfId="17680" xr:uid="{00000000-0005-0000-0000-0000EF440000}"/>
    <cellStyle name="Opozorilo 4 2" xfId="17681" xr:uid="{00000000-0005-0000-0000-0000F0440000}"/>
    <cellStyle name="Opozorilo 4 3" xfId="17682" xr:uid="{00000000-0005-0000-0000-0000F1440000}"/>
    <cellStyle name="Opozorilo 5" xfId="17683" xr:uid="{00000000-0005-0000-0000-0000F2440000}"/>
    <cellStyle name="Opozorilo 5 2" xfId="17684" xr:uid="{00000000-0005-0000-0000-0000F3440000}"/>
    <cellStyle name="Opozorilo 5 3" xfId="17685" xr:uid="{00000000-0005-0000-0000-0000F4440000}"/>
    <cellStyle name="Opozorilo 6" xfId="17686" xr:uid="{00000000-0005-0000-0000-0000F5440000}"/>
    <cellStyle name="Output" xfId="185" xr:uid="{00000000-0005-0000-0000-0000F6440000}"/>
    <cellStyle name="Output 2" xfId="17687" xr:uid="{00000000-0005-0000-0000-0000F7440000}"/>
    <cellStyle name="Output 2 2" xfId="17688" xr:uid="{00000000-0005-0000-0000-0000F8440000}"/>
    <cellStyle name="Output 2 2 2" xfId="17689" xr:uid="{00000000-0005-0000-0000-0000F9440000}"/>
    <cellStyle name="Output 2 2 2 2" xfId="17690" xr:uid="{00000000-0005-0000-0000-0000FA440000}"/>
    <cellStyle name="Output 2 2 2 2 2" xfId="17691" xr:uid="{00000000-0005-0000-0000-0000FB440000}"/>
    <cellStyle name="Output 2 2 2 3" xfId="17692" xr:uid="{00000000-0005-0000-0000-0000FC440000}"/>
    <cellStyle name="Output 2 2 2 4" xfId="17693" xr:uid="{00000000-0005-0000-0000-0000FD440000}"/>
    <cellStyle name="Output 2 2 3" xfId="17694" xr:uid="{00000000-0005-0000-0000-0000FE440000}"/>
    <cellStyle name="Output 2 2 3 2" xfId="17695" xr:uid="{00000000-0005-0000-0000-0000FF440000}"/>
    <cellStyle name="Output 2 2 4" xfId="17696" xr:uid="{00000000-0005-0000-0000-000000450000}"/>
    <cellStyle name="Output 2 2 5" xfId="17697" xr:uid="{00000000-0005-0000-0000-000001450000}"/>
    <cellStyle name="Output 2 3" xfId="17698" xr:uid="{00000000-0005-0000-0000-000002450000}"/>
    <cellStyle name="Output 2 3 2" xfId="17699" xr:uid="{00000000-0005-0000-0000-000003450000}"/>
    <cellStyle name="Output 2 3 2 2" xfId="17700" xr:uid="{00000000-0005-0000-0000-000004450000}"/>
    <cellStyle name="Output 2 3 2 2 2" xfId="17701" xr:uid="{00000000-0005-0000-0000-000005450000}"/>
    <cellStyle name="Output 2 3 2 3" xfId="17702" xr:uid="{00000000-0005-0000-0000-000006450000}"/>
    <cellStyle name="Output 2 3 2 4" xfId="17703" xr:uid="{00000000-0005-0000-0000-000007450000}"/>
    <cellStyle name="Output 2 3 3" xfId="17704" xr:uid="{00000000-0005-0000-0000-000008450000}"/>
    <cellStyle name="Output 2 3 3 2" xfId="17705" xr:uid="{00000000-0005-0000-0000-000009450000}"/>
    <cellStyle name="Output 2 3 4" xfId="17706" xr:uid="{00000000-0005-0000-0000-00000A450000}"/>
    <cellStyle name="Output 2 3 5" xfId="17707" xr:uid="{00000000-0005-0000-0000-00000B450000}"/>
    <cellStyle name="Output 2 4" xfId="17708" xr:uid="{00000000-0005-0000-0000-00000C450000}"/>
    <cellStyle name="Output 2 4 2" xfId="17709" xr:uid="{00000000-0005-0000-0000-00000D450000}"/>
    <cellStyle name="Output 2 5" xfId="17710" xr:uid="{00000000-0005-0000-0000-00000E450000}"/>
    <cellStyle name="Output 2 6" xfId="17711" xr:uid="{00000000-0005-0000-0000-00000F450000}"/>
    <cellStyle name="Output 3" xfId="17712" xr:uid="{00000000-0005-0000-0000-000010450000}"/>
    <cellStyle name="Output 3 2" xfId="17713" xr:uid="{00000000-0005-0000-0000-000011450000}"/>
    <cellStyle name="Output 3 2 2" xfId="17714" xr:uid="{00000000-0005-0000-0000-000012450000}"/>
    <cellStyle name="Output 3 2 2 2" xfId="17715" xr:uid="{00000000-0005-0000-0000-000013450000}"/>
    <cellStyle name="Output 3 2 2 2 2" xfId="17716" xr:uid="{00000000-0005-0000-0000-000014450000}"/>
    <cellStyle name="Output 3 2 2 3" xfId="17717" xr:uid="{00000000-0005-0000-0000-000015450000}"/>
    <cellStyle name="Output 3 2 2 4" xfId="17718" xr:uid="{00000000-0005-0000-0000-000016450000}"/>
    <cellStyle name="Output 3 2 3" xfId="17719" xr:uid="{00000000-0005-0000-0000-000017450000}"/>
    <cellStyle name="Output 3 2 3 2" xfId="17720" xr:uid="{00000000-0005-0000-0000-000018450000}"/>
    <cellStyle name="Output 3 2 4" xfId="17721" xr:uid="{00000000-0005-0000-0000-000019450000}"/>
    <cellStyle name="Output 3 2 5" xfId="17722" xr:uid="{00000000-0005-0000-0000-00001A450000}"/>
    <cellStyle name="Output 3 3" xfId="17723" xr:uid="{00000000-0005-0000-0000-00001B450000}"/>
    <cellStyle name="Output 3 3 2" xfId="17724" xr:uid="{00000000-0005-0000-0000-00001C450000}"/>
    <cellStyle name="Output 3 3 2 2" xfId="17725" xr:uid="{00000000-0005-0000-0000-00001D450000}"/>
    <cellStyle name="Output 3 3 2 2 2" xfId="17726" xr:uid="{00000000-0005-0000-0000-00001E450000}"/>
    <cellStyle name="Output 3 3 2 3" xfId="17727" xr:uid="{00000000-0005-0000-0000-00001F450000}"/>
    <cellStyle name="Output 3 3 2 4" xfId="17728" xr:uid="{00000000-0005-0000-0000-000020450000}"/>
    <cellStyle name="Output 3 3 3" xfId="17729" xr:uid="{00000000-0005-0000-0000-000021450000}"/>
    <cellStyle name="Output 3 3 3 2" xfId="17730" xr:uid="{00000000-0005-0000-0000-000022450000}"/>
    <cellStyle name="Output 3 3 4" xfId="17731" xr:uid="{00000000-0005-0000-0000-000023450000}"/>
    <cellStyle name="Output 3 3 5" xfId="17732" xr:uid="{00000000-0005-0000-0000-000024450000}"/>
    <cellStyle name="Output 3 4" xfId="17733" xr:uid="{00000000-0005-0000-0000-000025450000}"/>
    <cellStyle name="Output 3 5" xfId="17734" xr:uid="{00000000-0005-0000-0000-000026450000}"/>
    <cellStyle name="Output 4" xfId="17735" xr:uid="{00000000-0005-0000-0000-000027450000}"/>
    <cellStyle name="Output 4 2" xfId="17736" xr:uid="{00000000-0005-0000-0000-000028450000}"/>
    <cellStyle name="Output 4 2 2" xfId="17737" xr:uid="{00000000-0005-0000-0000-000029450000}"/>
    <cellStyle name="Output 4 2 2 2" xfId="17738" xr:uid="{00000000-0005-0000-0000-00002A450000}"/>
    <cellStyle name="Output 4 2 2 2 2" xfId="17739" xr:uid="{00000000-0005-0000-0000-00002B450000}"/>
    <cellStyle name="Output 4 2 2 3" xfId="17740" xr:uid="{00000000-0005-0000-0000-00002C450000}"/>
    <cellStyle name="Output 4 2 2 4" xfId="17741" xr:uid="{00000000-0005-0000-0000-00002D450000}"/>
    <cellStyle name="Output 4 2 3" xfId="17742" xr:uid="{00000000-0005-0000-0000-00002E450000}"/>
    <cellStyle name="Output 4 2 3 2" xfId="17743" xr:uid="{00000000-0005-0000-0000-00002F450000}"/>
    <cellStyle name="Output 4 2 4" xfId="17744" xr:uid="{00000000-0005-0000-0000-000030450000}"/>
    <cellStyle name="Output 4 2 5" xfId="17745" xr:uid="{00000000-0005-0000-0000-000031450000}"/>
    <cellStyle name="Output 4 3" xfId="17746" xr:uid="{00000000-0005-0000-0000-000032450000}"/>
    <cellStyle name="Output 4 3 2" xfId="17747" xr:uid="{00000000-0005-0000-0000-000033450000}"/>
    <cellStyle name="Output 4 3 2 2" xfId="17748" xr:uid="{00000000-0005-0000-0000-000034450000}"/>
    <cellStyle name="Output 4 3 2 2 2" xfId="17749" xr:uid="{00000000-0005-0000-0000-000035450000}"/>
    <cellStyle name="Output 4 3 2 3" xfId="17750" xr:uid="{00000000-0005-0000-0000-000036450000}"/>
    <cellStyle name="Output 4 3 2 4" xfId="17751" xr:uid="{00000000-0005-0000-0000-000037450000}"/>
    <cellStyle name="Output 4 3 3" xfId="17752" xr:uid="{00000000-0005-0000-0000-000038450000}"/>
    <cellStyle name="Output 4 3 3 2" xfId="17753" xr:uid="{00000000-0005-0000-0000-000039450000}"/>
    <cellStyle name="Output 4 3 4" xfId="17754" xr:uid="{00000000-0005-0000-0000-00003A450000}"/>
    <cellStyle name="Output 4 3 5" xfId="17755" xr:uid="{00000000-0005-0000-0000-00003B450000}"/>
    <cellStyle name="Output 5" xfId="17756" xr:uid="{00000000-0005-0000-0000-00003C450000}"/>
    <cellStyle name="Output 5 2" xfId="17757" xr:uid="{00000000-0005-0000-0000-00003D450000}"/>
    <cellStyle name="Output 5 2 2" xfId="17758" xr:uid="{00000000-0005-0000-0000-00003E450000}"/>
    <cellStyle name="Output 5 2 2 2" xfId="17759" xr:uid="{00000000-0005-0000-0000-00003F450000}"/>
    <cellStyle name="Output 5 2 2 2 2" xfId="17760" xr:uid="{00000000-0005-0000-0000-000040450000}"/>
    <cellStyle name="Output 5 2 2 3" xfId="17761" xr:uid="{00000000-0005-0000-0000-000041450000}"/>
    <cellStyle name="Output 5 2 2 4" xfId="17762" xr:uid="{00000000-0005-0000-0000-000042450000}"/>
    <cellStyle name="Output 5 2 3" xfId="17763" xr:uid="{00000000-0005-0000-0000-000043450000}"/>
    <cellStyle name="Output 5 2 3 2" xfId="17764" xr:uid="{00000000-0005-0000-0000-000044450000}"/>
    <cellStyle name="Output 5 2 4" xfId="17765" xr:uid="{00000000-0005-0000-0000-000045450000}"/>
    <cellStyle name="Output 5 2 5" xfId="17766" xr:uid="{00000000-0005-0000-0000-000046450000}"/>
    <cellStyle name="Output 5 3" xfId="17767" xr:uid="{00000000-0005-0000-0000-000047450000}"/>
    <cellStyle name="Output 5 3 2" xfId="17768" xr:uid="{00000000-0005-0000-0000-000048450000}"/>
    <cellStyle name="Output 5 3 2 2" xfId="17769" xr:uid="{00000000-0005-0000-0000-000049450000}"/>
    <cellStyle name="Output 5 3 2 2 2" xfId="17770" xr:uid="{00000000-0005-0000-0000-00004A450000}"/>
    <cellStyle name="Output 5 3 2 3" xfId="17771" xr:uid="{00000000-0005-0000-0000-00004B450000}"/>
    <cellStyle name="Output 5 3 2 4" xfId="17772" xr:uid="{00000000-0005-0000-0000-00004C450000}"/>
    <cellStyle name="Output 5 3 3" xfId="17773" xr:uid="{00000000-0005-0000-0000-00004D450000}"/>
    <cellStyle name="Output 5 3 3 2" xfId="17774" xr:uid="{00000000-0005-0000-0000-00004E450000}"/>
    <cellStyle name="Output 5 3 4" xfId="17775" xr:uid="{00000000-0005-0000-0000-00004F450000}"/>
    <cellStyle name="Output 5 3 5" xfId="17776" xr:uid="{00000000-0005-0000-0000-000050450000}"/>
    <cellStyle name="Output 6" xfId="17777" xr:uid="{00000000-0005-0000-0000-000051450000}"/>
    <cellStyle name="Percent" xfId="17778" xr:uid="{00000000-0005-0000-0000-000052450000}"/>
    <cellStyle name="Percent 2" xfId="17779" xr:uid="{00000000-0005-0000-0000-000053450000}"/>
    <cellStyle name="Percent 2 2" xfId="17780" xr:uid="{00000000-0005-0000-0000-000054450000}"/>
    <cellStyle name="Percent 2 2 2" xfId="17781" xr:uid="{00000000-0005-0000-0000-000055450000}"/>
    <cellStyle name="Percent 2 2 3" xfId="17782" xr:uid="{00000000-0005-0000-0000-000056450000}"/>
    <cellStyle name="Percent 2 3" xfId="17783" xr:uid="{00000000-0005-0000-0000-000057450000}"/>
    <cellStyle name="Percent 2 4" xfId="17784" xr:uid="{00000000-0005-0000-0000-000058450000}"/>
    <cellStyle name="Percent 3" xfId="17785" xr:uid="{00000000-0005-0000-0000-000059450000}"/>
    <cellStyle name="Percent 3 2" xfId="17786" xr:uid="{00000000-0005-0000-0000-00005A450000}"/>
    <cellStyle name="Percent 3 2 2" xfId="17787" xr:uid="{00000000-0005-0000-0000-00005B450000}"/>
    <cellStyle name="Percent 3 2 3" xfId="17788" xr:uid="{00000000-0005-0000-0000-00005C450000}"/>
    <cellStyle name="Percent 3 3" xfId="17789" xr:uid="{00000000-0005-0000-0000-00005D450000}"/>
    <cellStyle name="Percent 3 4" xfId="17790" xr:uid="{00000000-0005-0000-0000-00005E450000}"/>
    <cellStyle name="Percent_ENOCEV" xfId="17791" xr:uid="{00000000-0005-0000-0000-00005F450000}"/>
    <cellStyle name="Pojasnjevalno besedilo 2" xfId="17792" xr:uid="{00000000-0005-0000-0000-000060450000}"/>
    <cellStyle name="Pojasnjevalno besedilo 2 2" xfId="17793" xr:uid="{00000000-0005-0000-0000-000061450000}"/>
    <cellStyle name="Pojasnjevalno besedilo 2 2 2" xfId="17794" xr:uid="{00000000-0005-0000-0000-000062450000}"/>
    <cellStyle name="Pojasnjevalno besedilo 2 2 3" xfId="17795" xr:uid="{00000000-0005-0000-0000-000063450000}"/>
    <cellStyle name="Pojasnjevalno besedilo 2 3" xfId="17796" xr:uid="{00000000-0005-0000-0000-000064450000}"/>
    <cellStyle name="Pojasnjevalno besedilo 2 4" xfId="17797" xr:uid="{00000000-0005-0000-0000-000065450000}"/>
    <cellStyle name="Pojasnjevalno besedilo 3" xfId="17798" xr:uid="{00000000-0005-0000-0000-000066450000}"/>
    <cellStyle name="Pojasnjevalno besedilo 3 2" xfId="17799" xr:uid="{00000000-0005-0000-0000-000067450000}"/>
    <cellStyle name="Pojasnjevalno besedilo 3 3" xfId="17800" xr:uid="{00000000-0005-0000-0000-000068450000}"/>
    <cellStyle name="Pojasnjevalno besedilo 4" xfId="17801" xr:uid="{00000000-0005-0000-0000-000069450000}"/>
    <cellStyle name="Pojasnjevalno besedilo 4 2" xfId="17802" xr:uid="{00000000-0005-0000-0000-00006A450000}"/>
    <cellStyle name="Pojasnjevalno besedilo 4 3" xfId="17803" xr:uid="{00000000-0005-0000-0000-00006B450000}"/>
    <cellStyle name="Pojasnjevalno besedilo 5" xfId="17804" xr:uid="{00000000-0005-0000-0000-00006C450000}"/>
    <cellStyle name="Pojasnjevalno besedilo 5 2" xfId="17805" xr:uid="{00000000-0005-0000-0000-00006D450000}"/>
    <cellStyle name="Pojasnjevalno besedilo 5 3" xfId="17806" xr:uid="{00000000-0005-0000-0000-00006E450000}"/>
    <cellStyle name="Pojasnjevalno besedilo 6" xfId="17807" xr:uid="{00000000-0005-0000-0000-00006F450000}"/>
    <cellStyle name="Pomoc" xfId="17808" xr:uid="{00000000-0005-0000-0000-000070450000}"/>
    <cellStyle name="Pomoc 2" xfId="17809" xr:uid="{00000000-0005-0000-0000-000071450000}"/>
    <cellStyle name="Pomoc 3" xfId="17810" xr:uid="{00000000-0005-0000-0000-000072450000}"/>
    <cellStyle name="Popis Evo" xfId="17811" xr:uid="{00000000-0005-0000-0000-000073450000}"/>
    <cellStyle name="Popis Evo 2" xfId="17812" xr:uid="{00000000-0005-0000-0000-000074450000}"/>
    <cellStyle name="Popis Evo 2 2" xfId="17813" xr:uid="{00000000-0005-0000-0000-000075450000}"/>
    <cellStyle name="Popis Evo 2 2 2" xfId="17814" xr:uid="{00000000-0005-0000-0000-000076450000}"/>
    <cellStyle name="Popis Evo 2 3" xfId="17815" xr:uid="{00000000-0005-0000-0000-000077450000}"/>
    <cellStyle name="Popis Evo 2 4" xfId="17816" xr:uid="{00000000-0005-0000-0000-000078450000}"/>
    <cellStyle name="Popis Evo 3" xfId="17817" xr:uid="{00000000-0005-0000-0000-000079450000}"/>
    <cellStyle name="Popis Evo 3 2" xfId="17818" xr:uid="{00000000-0005-0000-0000-00007A450000}"/>
    <cellStyle name="Popis Evo 4" xfId="17819" xr:uid="{00000000-0005-0000-0000-00007B450000}"/>
    <cellStyle name="Popis Evo 5" xfId="17820" xr:uid="{00000000-0005-0000-0000-00007C450000}"/>
    <cellStyle name="Poudarek1 2" xfId="17821" xr:uid="{00000000-0005-0000-0000-00007D450000}"/>
    <cellStyle name="Poudarek1 2 2" xfId="17822" xr:uid="{00000000-0005-0000-0000-00007E450000}"/>
    <cellStyle name="Poudarek1 2 2 2" xfId="17823" xr:uid="{00000000-0005-0000-0000-00007F450000}"/>
    <cellStyle name="Poudarek1 2 2 2 2" xfId="17824" xr:uid="{00000000-0005-0000-0000-000080450000}"/>
    <cellStyle name="Poudarek1 2 2 3" xfId="17825" xr:uid="{00000000-0005-0000-0000-000081450000}"/>
    <cellStyle name="Poudarek1 2 2 4" xfId="17826" xr:uid="{00000000-0005-0000-0000-000082450000}"/>
    <cellStyle name="Poudarek1 2 3" xfId="17827" xr:uid="{00000000-0005-0000-0000-000083450000}"/>
    <cellStyle name="Poudarek1 2 3 2" xfId="17828" xr:uid="{00000000-0005-0000-0000-000084450000}"/>
    <cellStyle name="Poudarek1 2 3 2 2" xfId="17829" xr:uid="{00000000-0005-0000-0000-000085450000}"/>
    <cellStyle name="Poudarek1 2 3 3" xfId="17830" xr:uid="{00000000-0005-0000-0000-000086450000}"/>
    <cellStyle name="Poudarek1 2 3 3 2" xfId="17831" xr:uid="{00000000-0005-0000-0000-000087450000}"/>
    <cellStyle name="Poudarek1 2 3 4" xfId="17832" xr:uid="{00000000-0005-0000-0000-000088450000}"/>
    <cellStyle name="Poudarek1 2 4" xfId="17833" xr:uid="{00000000-0005-0000-0000-000089450000}"/>
    <cellStyle name="Poudarek1 2 4 2" xfId="17834" xr:uid="{00000000-0005-0000-0000-00008A450000}"/>
    <cellStyle name="Poudarek1 2 4 3" xfId="17835" xr:uid="{00000000-0005-0000-0000-00008B450000}"/>
    <cellStyle name="Poudarek1 2 5" xfId="17836" xr:uid="{00000000-0005-0000-0000-00008C450000}"/>
    <cellStyle name="Poudarek1 2 6" xfId="17837" xr:uid="{00000000-0005-0000-0000-00008D450000}"/>
    <cellStyle name="Poudarek1 2_VODOVODNA INSTALACIJA" xfId="17838" xr:uid="{00000000-0005-0000-0000-00008E450000}"/>
    <cellStyle name="Poudarek1 3" xfId="17839" xr:uid="{00000000-0005-0000-0000-00008F450000}"/>
    <cellStyle name="Poudarek1 3 2" xfId="17840" xr:uid="{00000000-0005-0000-0000-000090450000}"/>
    <cellStyle name="Poudarek1 3 3" xfId="17841" xr:uid="{00000000-0005-0000-0000-000091450000}"/>
    <cellStyle name="Poudarek1 3_VODOVODNA INSTALACIJA" xfId="17842" xr:uid="{00000000-0005-0000-0000-000092450000}"/>
    <cellStyle name="Poudarek1 4" xfId="17843" xr:uid="{00000000-0005-0000-0000-000093450000}"/>
    <cellStyle name="Poudarek1 4 2" xfId="17844" xr:uid="{00000000-0005-0000-0000-000094450000}"/>
    <cellStyle name="Poudarek1 4 3" xfId="17845" xr:uid="{00000000-0005-0000-0000-000095450000}"/>
    <cellStyle name="Poudarek1 4_VODOVODNA INSTALACIJA" xfId="17846" xr:uid="{00000000-0005-0000-0000-000096450000}"/>
    <cellStyle name="Poudarek1 5" xfId="17847" xr:uid="{00000000-0005-0000-0000-000097450000}"/>
    <cellStyle name="Poudarek1 5 2" xfId="17848" xr:uid="{00000000-0005-0000-0000-000098450000}"/>
    <cellStyle name="Poudarek1 5 3" xfId="17849" xr:uid="{00000000-0005-0000-0000-000099450000}"/>
    <cellStyle name="Poudarek1 6" xfId="17850" xr:uid="{00000000-0005-0000-0000-00009A450000}"/>
    <cellStyle name="Poudarek2 2" xfId="17851" xr:uid="{00000000-0005-0000-0000-00009B450000}"/>
    <cellStyle name="Poudarek2 2 2" xfId="17852" xr:uid="{00000000-0005-0000-0000-00009C450000}"/>
    <cellStyle name="Poudarek2 2 2 2" xfId="17853" xr:uid="{00000000-0005-0000-0000-00009D450000}"/>
    <cellStyle name="Poudarek2 2 2 2 2" xfId="17854" xr:uid="{00000000-0005-0000-0000-00009E450000}"/>
    <cellStyle name="Poudarek2 2 2 3" xfId="17855" xr:uid="{00000000-0005-0000-0000-00009F450000}"/>
    <cellStyle name="Poudarek2 2 2 4" xfId="17856" xr:uid="{00000000-0005-0000-0000-0000A0450000}"/>
    <cellStyle name="Poudarek2 2 3" xfId="17857" xr:uid="{00000000-0005-0000-0000-0000A1450000}"/>
    <cellStyle name="Poudarek2 2 3 2" xfId="17858" xr:uid="{00000000-0005-0000-0000-0000A2450000}"/>
    <cellStyle name="Poudarek2 2 3 2 2" xfId="17859" xr:uid="{00000000-0005-0000-0000-0000A3450000}"/>
    <cellStyle name="Poudarek2 2 3 3" xfId="17860" xr:uid="{00000000-0005-0000-0000-0000A4450000}"/>
    <cellStyle name="Poudarek2 2 3 3 2" xfId="17861" xr:uid="{00000000-0005-0000-0000-0000A5450000}"/>
    <cellStyle name="Poudarek2 2 3 4" xfId="17862" xr:uid="{00000000-0005-0000-0000-0000A6450000}"/>
    <cellStyle name="Poudarek2 2 4" xfId="17863" xr:uid="{00000000-0005-0000-0000-0000A7450000}"/>
    <cellStyle name="Poudarek2 2 4 2" xfId="17864" xr:uid="{00000000-0005-0000-0000-0000A8450000}"/>
    <cellStyle name="Poudarek2 2 4 3" xfId="17865" xr:uid="{00000000-0005-0000-0000-0000A9450000}"/>
    <cellStyle name="Poudarek2 2 5" xfId="17866" xr:uid="{00000000-0005-0000-0000-0000AA450000}"/>
    <cellStyle name="Poudarek2 2 6" xfId="17867" xr:uid="{00000000-0005-0000-0000-0000AB450000}"/>
    <cellStyle name="Poudarek2 2_VODOVODNA INSTALACIJA" xfId="17868" xr:uid="{00000000-0005-0000-0000-0000AC450000}"/>
    <cellStyle name="Poudarek2 3" xfId="17869" xr:uid="{00000000-0005-0000-0000-0000AD450000}"/>
    <cellStyle name="Poudarek2 3 2" xfId="17870" xr:uid="{00000000-0005-0000-0000-0000AE450000}"/>
    <cellStyle name="Poudarek2 3 3" xfId="17871" xr:uid="{00000000-0005-0000-0000-0000AF450000}"/>
    <cellStyle name="Poudarek2 3_VODOVODNA INSTALACIJA" xfId="17872" xr:uid="{00000000-0005-0000-0000-0000B0450000}"/>
    <cellStyle name="Poudarek2 4" xfId="17873" xr:uid="{00000000-0005-0000-0000-0000B1450000}"/>
    <cellStyle name="Poudarek2 4 2" xfId="17874" xr:uid="{00000000-0005-0000-0000-0000B2450000}"/>
    <cellStyle name="Poudarek2 4 3" xfId="17875" xr:uid="{00000000-0005-0000-0000-0000B3450000}"/>
    <cellStyle name="Poudarek2 4_VODOVODNA INSTALACIJA" xfId="17876" xr:uid="{00000000-0005-0000-0000-0000B4450000}"/>
    <cellStyle name="Poudarek2 5" xfId="17877" xr:uid="{00000000-0005-0000-0000-0000B5450000}"/>
    <cellStyle name="Poudarek2 5 2" xfId="17878" xr:uid="{00000000-0005-0000-0000-0000B6450000}"/>
    <cellStyle name="Poudarek2 5 3" xfId="17879" xr:uid="{00000000-0005-0000-0000-0000B7450000}"/>
    <cellStyle name="Poudarek2 6" xfId="17880" xr:uid="{00000000-0005-0000-0000-0000B8450000}"/>
    <cellStyle name="Poudarek3 2" xfId="17881" xr:uid="{00000000-0005-0000-0000-0000B9450000}"/>
    <cellStyle name="Poudarek3 2 2" xfId="17882" xr:uid="{00000000-0005-0000-0000-0000BA450000}"/>
    <cellStyle name="Poudarek3 2 2 2" xfId="17883" xr:uid="{00000000-0005-0000-0000-0000BB450000}"/>
    <cellStyle name="Poudarek3 2 2 2 2" xfId="17884" xr:uid="{00000000-0005-0000-0000-0000BC450000}"/>
    <cellStyle name="Poudarek3 2 2 3" xfId="17885" xr:uid="{00000000-0005-0000-0000-0000BD450000}"/>
    <cellStyle name="Poudarek3 2 2 4" xfId="17886" xr:uid="{00000000-0005-0000-0000-0000BE450000}"/>
    <cellStyle name="Poudarek3 2 3" xfId="17887" xr:uid="{00000000-0005-0000-0000-0000BF450000}"/>
    <cellStyle name="Poudarek3 2 3 2" xfId="17888" xr:uid="{00000000-0005-0000-0000-0000C0450000}"/>
    <cellStyle name="Poudarek3 2 3 2 2" xfId="17889" xr:uid="{00000000-0005-0000-0000-0000C1450000}"/>
    <cellStyle name="Poudarek3 2 3 3" xfId="17890" xr:uid="{00000000-0005-0000-0000-0000C2450000}"/>
    <cellStyle name="Poudarek3 2 3 3 2" xfId="17891" xr:uid="{00000000-0005-0000-0000-0000C3450000}"/>
    <cellStyle name="Poudarek3 2 3 4" xfId="17892" xr:uid="{00000000-0005-0000-0000-0000C4450000}"/>
    <cellStyle name="Poudarek3 2 4" xfId="17893" xr:uid="{00000000-0005-0000-0000-0000C5450000}"/>
    <cellStyle name="Poudarek3 2 4 2" xfId="17894" xr:uid="{00000000-0005-0000-0000-0000C6450000}"/>
    <cellStyle name="Poudarek3 2 4 3" xfId="17895" xr:uid="{00000000-0005-0000-0000-0000C7450000}"/>
    <cellStyle name="Poudarek3 2 5" xfId="17896" xr:uid="{00000000-0005-0000-0000-0000C8450000}"/>
    <cellStyle name="Poudarek3 2 6" xfId="17897" xr:uid="{00000000-0005-0000-0000-0000C9450000}"/>
    <cellStyle name="Poudarek3 2_VODOVODNA INSTALACIJA" xfId="17898" xr:uid="{00000000-0005-0000-0000-0000CA450000}"/>
    <cellStyle name="Poudarek3 3" xfId="17899" xr:uid="{00000000-0005-0000-0000-0000CB450000}"/>
    <cellStyle name="Poudarek3 3 2" xfId="17900" xr:uid="{00000000-0005-0000-0000-0000CC450000}"/>
    <cellStyle name="Poudarek3 3 3" xfId="17901" xr:uid="{00000000-0005-0000-0000-0000CD450000}"/>
    <cellStyle name="Poudarek3 3_VODOVODNA INSTALACIJA" xfId="17902" xr:uid="{00000000-0005-0000-0000-0000CE450000}"/>
    <cellStyle name="Poudarek3 4" xfId="17903" xr:uid="{00000000-0005-0000-0000-0000CF450000}"/>
    <cellStyle name="Poudarek3 4 2" xfId="17904" xr:uid="{00000000-0005-0000-0000-0000D0450000}"/>
    <cellStyle name="Poudarek3 4 3" xfId="17905" xr:uid="{00000000-0005-0000-0000-0000D1450000}"/>
    <cellStyle name="Poudarek3 4_VODOVODNA INSTALACIJA" xfId="17906" xr:uid="{00000000-0005-0000-0000-0000D2450000}"/>
    <cellStyle name="Poudarek3 5" xfId="17907" xr:uid="{00000000-0005-0000-0000-0000D3450000}"/>
    <cellStyle name="Poudarek3 5 2" xfId="17908" xr:uid="{00000000-0005-0000-0000-0000D4450000}"/>
    <cellStyle name="Poudarek3 5 3" xfId="17909" xr:uid="{00000000-0005-0000-0000-0000D5450000}"/>
    <cellStyle name="Poudarek3 6" xfId="17910" xr:uid="{00000000-0005-0000-0000-0000D6450000}"/>
    <cellStyle name="Poudarek4 2" xfId="17911" xr:uid="{00000000-0005-0000-0000-0000D7450000}"/>
    <cellStyle name="Poudarek4 2 2" xfId="17912" xr:uid="{00000000-0005-0000-0000-0000D8450000}"/>
    <cellStyle name="Poudarek4 2 2 2" xfId="17913" xr:uid="{00000000-0005-0000-0000-0000D9450000}"/>
    <cellStyle name="Poudarek4 2 2 2 2" xfId="17914" xr:uid="{00000000-0005-0000-0000-0000DA450000}"/>
    <cellStyle name="Poudarek4 2 2 3" xfId="17915" xr:uid="{00000000-0005-0000-0000-0000DB450000}"/>
    <cellStyle name="Poudarek4 2 2 4" xfId="17916" xr:uid="{00000000-0005-0000-0000-0000DC450000}"/>
    <cellStyle name="Poudarek4 2 3" xfId="17917" xr:uid="{00000000-0005-0000-0000-0000DD450000}"/>
    <cellStyle name="Poudarek4 2 3 2" xfId="17918" xr:uid="{00000000-0005-0000-0000-0000DE450000}"/>
    <cellStyle name="Poudarek4 2 3 2 2" xfId="17919" xr:uid="{00000000-0005-0000-0000-0000DF450000}"/>
    <cellStyle name="Poudarek4 2 3 3" xfId="17920" xr:uid="{00000000-0005-0000-0000-0000E0450000}"/>
    <cellStyle name="Poudarek4 2 3 3 2" xfId="17921" xr:uid="{00000000-0005-0000-0000-0000E1450000}"/>
    <cellStyle name="Poudarek4 2 3 4" xfId="17922" xr:uid="{00000000-0005-0000-0000-0000E2450000}"/>
    <cellStyle name="Poudarek4 2 4" xfId="17923" xr:uid="{00000000-0005-0000-0000-0000E3450000}"/>
    <cellStyle name="Poudarek4 2 4 2" xfId="17924" xr:uid="{00000000-0005-0000-0000-0000E4450000}"/>
    <cellStyle name="Poudarek4 2 4 3" xfId="17925" xr:uid="{00000000-0005-0000-0000-0000E5450000}"/>
    <cellStyle name="Poudarek4 2 5" xfId="17926" xr:uid="{00000000-0005-0000-0000-0000E6450000}"/>
    <cellStyle name="Poudarek4 2 6" xfId="17927" xr:uid="{00000000-0005-0000-0000-0000E7450000}"/>
    <cellStyle name="Poudarek4 2_VODOVODNA INSTALACIJA" xfId="17928" xr:uid="{00000000-0005-0000-0000-0000E8450000}"/>
    <cellStyle name="Poudarek4 3" xfId="17929" xr:uid="{00000000-0005-0000-0000-0000E9450000}"/>
    <cellStyle name="Poudarek4 3 2" xfId="17930" xr:uid="{00000000-0005-0000-0000-0000EA450000}"/>
    <cellStyle name="Poudarek4 3 3" xfId="17931" xr:uid="{00000000-0005-0000-0000-0000EB450000}"/>
    <cellStyle name="Poudarek4 3_VODOVODNA INSTALACIJA" xfId="17932" xr:uid="{00000000-0005-0000-0000-0000EC450000}"/>
    <cellStyle name="Poudarek4 4" xfId="17933" xr:uid="{00000000-0005-0000-0000-0000ED450000}"/>
    <cellStyle name="Poudarek4 4 2" xfId="17934" xr:uid="{00000000-0005-0000-0000-0000EE450000}"/>
    <cellStyle name="Poudarek4 4 3" xfId="17935" xr:uid="{00000000-0005-0000-0000-0000EF450000}"/>
    <cellStyle name="Poudarek4 4_VODOVODNA INSTALACIJA" xfId="17936" xr:uid="{00000000-0005-0000-0000-0000F0450000}"/>
    <cellStyle name="Poudarek4 5" xfId="17937" xr:uid="{00000000-0005-0000-0000-0000F1450000}"/>
    <cellStyle name="Poudarek4 5 2" xfId="17938" xr:uid="{00000000-0005-0000-0000-0000F2450000}"/>
    <cellStyle name="Poudarek4 5 3" xfId="17939" xr:uid="{00000000-0005-0000-0000-0000F3450000}"/>
    <cellStyle name="Poudarek4 6" xfId="17940" xr:uid="{00000000-0005-0000-0000-0000F4450000}"/>
    <cellStyle name="Poudarek5 2" xfId="17941" xr:uid="{00000000-0005-0000-0000-0000F5450000}"/>
    <cellStyle name="Poudarek5 2 2" xfId="17942" xr:uid="{00000000-0005-0000-0000-0000F6450000}"/>
    <cellStyle name="Poudarek5 2 2 2" xfId="17943" xr:uid="{00000000-0005-0000-0000-0000F7450000}"/>
    <cellStyle name="Poudarek5 2 2 2 2" xfId="17944" xr:uid="{00000000-0005-0000-0000-0000F8450000}"/>
    <cellStyle name="Poudarek5 2 2 3" xfId="17945" xr:uid="{00000000-0005-0000-0000-0000F9450000}"/>
    <cellStyle name="Poudarek5 2 2 4" xfId="17946" xr:uid="{00000000-0005-0000-0000-0000FA450000}"/>
    <cellStyle name="Poudarek5 2 3" xfId="17947" xr:uid="{00000000-0005-0000-0000-0000FB450000}"/>
    <cellStyle name="Poudarek5 2 3 2" xfId="17948" xr:uid="{00000000-0005-0000-0000-0000FC450000}"/>
    <cellStyle name="Poudarek5 2 3 3" xfId="17949" xr:uid="{00000000-0005-0000-0000-0000FD450000}"/>
    <cellStyle name="Poudarek5 2 4" xfId="17950" xr:uid="{00000000-0005-0000-0000-0000FE450000}"/>
    <cellStyle name="Poudarek5 2 4 2" xfId="17951" xr:uid="{00000000-0005-0000-0000-0000FF450000}"/>
    <cellStyle name="Poudarek5 2 5" xfId="17952" xr:uid="{00000000-0005-0000-0000-000000460000}"/>
    <cellStyle name="Poudarek5 3" xfId="17953" xr:uid="{00000000-0005-0000-0000-000001460000}"/>
    <cellStyle name="Poudarek5 3 2" xfId="17954" xr:uid="{00000000-0005-0000-0000-000002460000}"/>
    <cellStyle name="Poudarek5 3 3" xfId="17955" xr:uid="{00000000-0005-0000-0000-000003460000}"/>
    <cellStyle name="Poudarek5 4" xfId="17956" xr:uid="{00000000-0005-0000-0000-000004460000}"/>
    <cellStyle name="Poudarek5 4 2" xfId="17957" xr:uid="{00000000-0005-0000-0000-000005460000}"/>
    <cellStyle name="Poudarek5 4 3" xfId="17958" xr:uid="{00000000-0005-0000-0000-000006460000}"/>
    <cellStyle name="Poudarek5 5" xfId="17959" xr:uid="{00000000-0005-0000-0000-000007460000}"/>
    <cellStyle name="Poudarek5 5 2" xfId="17960" xr:uid="{00000000-0005-0000-0000-000008460000}"/>
    <cellStyle name="Poudarek5 5 3" xfId="17961" xr:uid="{00000000-0005-0000-0000-000009460000}"/>
    <cellStyle name="Poudarek5 6" xfId="17962" xr:uid="{00000000-0005-0000-0000-00000A460000}"/>
    <cellStyle name="Poudarek6 2" xfId="17963" xr:uid="{00000000-0005-0000-0000-00000B460000}"/>
    <cellStyle name="Poudarek6 2 2" xfId="17964" xr:uid="{00000000-0005-0000-0000-00000C460000}"/>
    <cellStyle name="Poudarek6 2 2 2" xfId="17965" xr:uid="{00000000-0005-0000-0000-00000D460000}"/>
    <cellStyle name="Poudarek6 2 2 2 2" xfId="17966" xr:uid="{00000000-0005-0000-0000-00000E460000}"/>
    <cellStyle name="Poudarek6 2 2 3" xfId="17967" xr:uid="{00000000-0005-0000-0000-00000F460000}"/>
    <cellStyle name="Poudarek6 2 2 4" xfId="17968" xr:uid="{00000000-0005-0000-0000-000010460000}"/>
    <cellStyle name="Poudarek6 2 3" xfId="17969" xr:uid="{00000000-0005-0000-0000-000011460000}"/>
    <cellStyle name="Poudarek6 2 3 2" xfId="17970" xr:uid="{00000000-0005-0000-0000-000012460000}"/>
    <cellStyle name="Poudarek6 2 3 2 2" xfId="17971" xr:uid="{00000000-0005-0000-0000-000013460000}"/>
    <cellStyle name="Poudarek6 2 3 3" xfId="17972" xr:uid="{00000000-0005-0000-0000-000014460000}"/>
    <cellStyle name="Poudarek6 2 3 3 2" xfId="17973" xr:uid="{00000000-0005-0000-0000-000015460000}"/>
    <cellStyle name="Poudarek6 2 3 4" xfId="17974" xr:uid="{00000000-0005-0000-0000-000016460000}"/>
    <cellStyle name="Poudarek6 2 4" xfId="17975" xr:uid="{00000000-0005-0000-0000-000017460000}"/>
    <cellStyle name="Poudarek6 2 4 2" xfId="17976" xr:uid="{00000000-0005-0000-0000-000018460000}"/>
    <cellStyle name="Poudarek6 2 4 3" xfId="17977" xr:uid="{00000000-0005-0000-0000-000019460000}"/>
    <cellStyle name="Poudarek6 2 5" xfId="17978" xr:uid="{00000000-0005-0000-0000-00001A460000}"/>
    <cellStyle name="Poudarek6 2 6" xfId="17979" xr:uid="{00000000-0005-0000-0000-00001B460000}"/>
    <cellStyle name="Poudarek6 2_VODOVODNA INSTALACIJA" xfId="17980" xr:uid="{00000000-0005-0000-0000-00001C460000}"/>
    <cellStyle name="Poudarek6 3" xfId="17981" xr:uid="{00000000-0005-0000-0000-00001D460000}"/>
    <cellStyle name="Poudarek6 3 2" xfId="17982" xr:uid="{00000000-0005-0000-0000-00001E460000}"/>
    <cellStyle name="Poudarek6 3 3" xfId="17983" xr:uid="{00000000-0005-0000-0000-00001F460000}"/>
    <cellStyle name="Poudarek6 3_VODOVODNA INSTALACIJA" xfId="17984" xr:uid="{00000000-0005-0000-0000-000020460000}"/>
    <cellStyle name="Poudarek6 4" xfId="17985" xr:uid="{00000000-0005-0000-0000-000021460000}"/>
    <cellStyle name="Poudarek6 4 2" xfId="17986" xr:uid="{00000000-0005-0000-0000-000022460000}"/>
    <cellStyle name="Poudarek6 4 3" xfId="17987" xr:uid="{00000000-0005-0000-0000-000023460000}"/>
    <cellStyle name="Poudarek6 4_VODOVODNA INSTALACIJA" xfId="17988" xr:uid="{00000000-0005-0000-0000-000024460000}"/>
    <cellStyle name="Poudarek6 5" xfId="17989" xr:uid="{00000000-0005-0000-0000-000025460000}"/>
    <cellStyle name="Poudarek6 5 2" xfId="17990" xr:uid="{00000000-0005-0000-0000-000026460000}"/>
    <cellStyle name="Poudarek6 5 3" xfId="17991" xr:uid="{00000000-0005-0000-0000-000027460000}"/>
    <cellStyle name="Poudarek6 6" xfId="17992" xr:uid="{00000000-0005-0000-0000-000028460000}"/>
    <cellStyle name="Povezana celica 2" xfId="17993" xr:uid="{00000000-0005-0000-0000-000029460000}"/>
    <cellStyle name="Povezana celica 2 2" xfId="17994" xr:uid="{00000000-0005-0000-0000-00002A460000}"/>
    <cellStyle name="Povezana celica 2 2 2" xfId="17995" xr:uid="{00000000-0005-0000-0000-00002B460000}"/>
    <cellStyle name="Povezana celica 2 2 2 2" xfId="17996" xr:uid="{00000000-0005-0000-0000-00002C460000}"/>
    <cellStyle name="Povezana celica 2 2 3" xfId="17997" xr:uid="{00000000-0005-0000-0000-00002D460000}"/>
    <cellStyle name="Povezana celica 2 2 4" xfId="17998" xr:uid="{00000000-0005-0000-0000-00002E460000}"/>
    <cellStyle name="Povezana celica 2 3" xfId="17999" xr:uid="{00000000-0005-0000-0000-00002F460000}"/>
    <cellStyle name="Povezana celica 2 3 2" xfId="18000" xr:uid="{00000000-0005-0000-0000-000030460000}"/>
    <cellStyle name="Povezana celica 2 3 2 2" xfId="18001" xr:uid="{00000000-0005-0000-0000-000031460000}"/>
    <cellStyle name="Povezana celica 2 3 3" xfId="18002" xr:uid="{00000000-0005-0000-0000-000032460000}"/>
    <cellStyle name="Povezana celica 2 3 3 2" xfId="18003" xr:uid="{00000000-0005-0000-0000-000033460000}"/>
    <cellStyle name="Povezana celica 2 3 4" xfId="18004" xr:uid="{00000000-0005-0000-0000-000034460000}"/>
    <cellStyle name="Povezana celica 2 4" xfId="18005" xr:uid="{00000000-0005-0000-0000-000035460000}"/>
    <cellStyle name="Povezana celica 2 4 2" xfId="18006" xr:uid="{00000000-0005-0000-0000-000036460000}"/>
    <cellStyle name="Povezana celica 2 5" xfId="18007" xr:uid="{00000000-0005-0000-0000-000037460000}"/>
    <cellStyle name="Povezana celica 2 6" xfId="18008" xr:uid="{00000000-0005-0000-0000-000038460000}"/>
    <cellStyle name="Povezana celica 2_VODOVODNA INSTALACIJA" xfId="18009" xr:uid="{00000000-0005-0000-0000-000039460000}"/>
    <cellStyle name="Povezana celica 3" xfId="18010" xr:uid="{00000000-0005-0000-0000-00003A460000}"/>
    <cellStyle name="Povezana celica 3 2" xfId="18011" xr:uid="{00000000-0005-0000-0000-00003B460000}"/>
    <cellStyle name="Povezana celica 3 3" xfId="18012" xr:uid="{00000000-0005-0000-0000-00003C460000}"/>
    <cellStyle name="Povezana celica 3_VODOVODNA INSTALACIJA" xfId="18013" xr:uid="{00000000-0005-0000-0000-00003D460000}"/>
    <cellStyle name="Povezana celica 4" xfId="18014" xr:uid="{00000000-0005-0000-0000-00003E460000}"/>
    <cellStyle name="Povezana celica 4 2" xfId="18015" xr:uid="{00000000-0005-0000-0000-00003F460000}"/>
    <cellStyle name="Povezana celica 4 3" xfId="18016" xr:uid="{00000000-0005-0000-0000-000040460000}"/>
    <cellStyle name="Povezana celica 4_VODOVODNA INSTALACIJA" xfId="18017" xr:uid="{00000000-0005-0000-0000-000041460000}"/>
    <cellStyle name="Povezana celica 5" xfId="18018" xr:uid="{00000000-0005-0000-0000-000042460000}"/>
    <cellStyle name="Povezana celica 5 2" xfId="18019" xr:uid="{00000000-0005-0000-0000-000043460000}"/>
    <cellStyle name="Povezana celica 5 3" xfId="18020" xr:uid="{00000000-0005-0000-0000-000044460000}"/>
    <cellStyle name="Povezana celica 6" xfId="18021" xr:uid="{00000000-0005-0000-0000-000045460000}"/>
    <cellStyle name="Preveri celico 2" xfId="18022" xr:uid="{00000000-0005-0000-0000-000046460000}"/>
    <cellStyle name="Preveri celico 2 2" xfId="18023" xr:uid="{00000000-0005-0000-0000-000047460000}"/>
    <cellStyle name="Preveri celico 2 2 2" xfId="18024" xr:uid="{00000000-0005-0000-0000-000048460000}"/>
    <cellStyle name="Preveri celico 2 2 2 2" xfId="18025" xr:uid="{00000000-0005-0000-0000-000049460000}"/>
    <cellStyle name="Preveri celico 2 2 3" xfId="18026" xr:uid="{00000000-0005-0000-0000-00004A460000}"/>
    <cellStyle name="Preveri celico 2 2 4" xfId="18027" xr:uid="{00000000-0005-0000-0000-00004B460000}"/>
    <cellStyle name="Preveri celico 2 3" xfId="18028" xr:uid="{00000000-0005-0000-0000-00004C460000}"/>
    <cellStyle name="Preveri celico 2 3 2" xfId="18029" xr:uid="{00000000-0005-0000-0000-00004D460000}"/>
    <cellStyle name="Preveri celico 2 3 2 2" xfId="18030" xr:uid="{00000000-0005-0000-0000-00004E460000}"/>
    <cellStyle name="Preveri celico 2 3 3" xfId="18031" xr:uid="{00000000-0005-0000-0000-00004F460000}"/>
    <cellStyle name="Preveri celico 2 3 4" xfId="18032" xr:uid="{00000000-0005-0000-0000-000050460000}"/>
    <cellStyle name="Preveri celico 2 4" xfId="18033" xr:uid="{00000000-0005-0000-0000-000051460000}"/>
    <cellStyle name="Preveri celico 2 4 2" xfId="18034" xr:uid="{00000000-0005-0000-0000-000052460000}"/>
    <cellStyle name="Preveri celico 2 4 3" xfId="18035" xr:uid="{00000000-0005-0000-0000-000053460000}"/>
    <cellStyle name="Preveri celico 2 5" xfId="18036" xr:uid="{00000000-0005-0000-0000-000054460000}"/>
    <cellStyle name="Preveri celico 2 6" xfId="18037" xr:uid="{00000000-0005-0000-0000-000055460000}"/>
    <cellStyle name="Preveri celico 3" xfId="18038" xr:uid="{00000000-0005-0000-0000-000056460000}"/>
    <cellStyle name="Preveri celico 3 2" xfId="18039" xr:uid="{00000000-0005-0000-0000-000057460000}"/>
    <cellStyle name="Preveri celico 3 3" xfId="18040" xr:uid="{00000000-0005-0000-0000-000058460000}"/>
    <cellStyle name="Preveri celico 4" xfId="18041" xr:uid="{00000000-0005-0000-0000-000059460000}"/>
    <cellStyle name="Preveri celico 4 2" xfId="18042" xr:uid="{00000000-0005-0000-0000-00005A460000}"/>
    <cellStyle name="Preveri celico 4 3" xfId="18043" xr:uid="{00000000-0005-0000-0000-00005B460000}"/>
    <cellStyle name="Preveri celico 5" xfId="18044" xr:uid="{00000000-0005-0000-0000-00005C460000}"/>
    <cellStyle name="Preveri celico 5 2" xfId="18045" xr:uid="{00000000-0005-0000-0000-00005D460000}"/>
    <cellStyle name="Preveri celico 5 3" xfId="18046" xr:uid="{00000000-0005-0000-0000-00005E460000}"/>
    <cellStyle name="Preveri celico 6" xfId="18047" xr:uid="{00000000-0005-0000-0000-00005F460000}"/>
    <cellStyle name="PRVA VRSTA Element delo" xfId="18048" xr:uid="{00000000-0005-0000-0000-000060460000}"/>
    <cellStyle name="PRVA VRSTA Element delo 2" xfId="18049" xr:uid="{00000000-0005-0000-0000-000061460000}"/>
    <cellStyle name="PRVA VRSTA Element delo 2 2" xfId="18050" xr:uid="{00000000-0005-0000-0000-000062460000}"/>
    <cellStyle name="PRVA VRSTA Element delo 2 2 2" xfId="18051" xr:uid="{00000000-0005-0000-0000-000063460000}"/>
    <cellStyle name="PRVA VRSTA Element delo 2 2 3" xfId="18052" xr:uid="{00000000-0005-0000-0000-000064460000}"/>
    <cellStyle name="PRVA VRSTA Element delo 2 3" xfId="18053" xr:uid="{00000000-0005-0000-0000-000065460000}"/>
    <cellStyle name="PRVA VRSTA Element delo 2 4" xfId="18054" xr:uid="{00000000-0005-0000-0000-000066460000}"/>
    <cellStyle name="PRVA VRSTA Element delo 3" xfId="18055" xr:uid="{00000000-0005-0000-0000-000067460000}"/>
    <cellStyle name="PRVA VRSTA Element delo 3 2" xfId="18056" xr:uid="{00000000-0005-0000-0000-000068460000}"/>
    <cellStyle name="PRVA VRSTA Element delo 3 2 2" xfId="18057" xr:uid="{00000000-0005-0000-0000-000069460000}"/>
    <cellStyle name="PRVA VRSTA Element delo 3 2 3" xfId="18058" xr:uid="{00000000-0005-0000-0000-00006A460000}"/>
    <cellStyle name="PRVA VRSTA Element delo 3 3" xfId="18059" xr:uid="{00000000-0005-0000-0000-00006B460000}"/>
    <cellStyle name="PRVA VRSTA Element delo 3 4" xfId="18060" xr:uid="{00000000-0005-0000-0000-00006C460000}"/>
    <cellStyle name="PRVA VRSTA Element delo 4" xfId="18061" xr:uid="{00000000-0005-0000-0000-00006D460000}"/>
    <cellStyle name="PRVA VRSTA Element delo 4 2" xfId="18062" xr:uid="{00000000-0005-0000-0000-00006E460000}"/>
    <cellStyle name="PRVA VRSTA Element delo 4 3" xfId="18063" xr:uid="{00000000-0005-0000-0000-00006F460000}"/>
    <cellStyle name="PRVA VRSTA Element delo 5" xfId="18064" xr:uid="{00000000-0005-0000-0000-000070460000}"/>
    <cellStyle name="PRVA VRSTA Element delo 6" xfId="18065" xr:uid="{00000000-0005-0000-0000-000071460000}"/>
    <cellStyle name="PRVA VRSTA Element delo_ARGAS_objekt pri Cerknici_požar DS 7400_321" xfId="18066" xr:uid="{00000000-0005-0000-0000-000072460000}"/>
    <cellStyle name="Računanje 2" xfId="18067" xr:uid="{00000000-0005-0000-0000-000073460000}"/>
    <cellStyle name="Računanje 2 2" xfId="18068" xr:uid="{00000000-0005-0000-0000-000074460000}"/>
    <cellStyle name="Računanje 2 2 2" xfId="18069" xr:uid="{00000000-0005-0000-0000-000075460000}"/>
    <cellStyle name="Računanje 2 2 2 2" xfId="18070" xr:uid="{00000000-0005-0000-0000-000076460000}"/>
    <cellStyle name="Računanje 2 2 2 3" xfId="18071" xr:uid="{00000000-0005-0000-0000-000077460000}"/>
    <cellStyle name="Računanje 2 2 3" xfId="18072" xr:uid="{00000000-0005-0000-0000-000078460000}"/>
    <cellStyle name="Računanje 2 2 4" xfId="18073" xr:uid="{00000000-0005-0000-0000-000079460000}"/>
    <cellStyle name="Računanje 2 3" xfId="18074" xr:uid="{00000000-0005-0000-0000-00007A460000}"/>
    <cellStyle name="Računanje 2 3 2" xfId="18075" xr:uid="{00000000-0005-0000-0000-00007B460000}"/>
    <cellStyle name="Računanje 2 3 2 2" xfId="18076" xr:uid="{00000000-0005-0000-0000-00007C460000}"/>
    <cellStyle name="Računanje 2 3 2 3" xfId="18077" xr:uid="{00000000-0005-0000-0000-00007D460000}"/>
    <cellStyle name="Računanje 2 3 3" xfId="18078" xr:uid="{00000000-0005-0000-0000-00007E460000}"/>
    <cellStyle name="Računanje 2 3 3 2" xfId="18079" xr:uid="{00000000-0005-0000-0000-00007F460000}"/>
    <cellStyle name="Računanje 2 3 4" xfId="18080" xr:uid="{00000000-0005-0000-0000-000080460000}"/>
    <cellStyle name="Računanje 2 4" xfId="18081" xr:uid="{00000000-0005-0000-0000-000081460000}"/>
    <cellStyle name="Računanje 2 4 2" xfId="18082" xr:uid="{00000000-0005-0000-0000-000082460000}"/>
    <cellStyle name="Računanje 2 4 3" xfId="18083" xr:uid="{00000000-0005-0000-0000-000083460000}"/>
    <cellStyle name="Računanje 2 5" xfId="18084" xr:uid="{00000000-0005-0000-0000-000084460000}"/>
    <cellStyle name="Računanje 2 6" xfId="18085" xr:uid="{00000000-0005-0000-0000-000085460000}"/>
    <cellStyle name="Računanje 2_VODOVODNA INSTALACIJA" xfId="18086" xr:uid="{00000000-0005-0000-0000-000086460000}"/>
    <cellStyle name="Računanje 3" xfId="18087" xr:uid="{00000000-0005-0000-0000-000087460000}"/>
    <cellStyle name="Računanje 3 2" xfId="18088" xr:uid="{00000000-0005-0000-0000-000088460000}"/>
    <cellStyle name="Računanje 3 3" xfId="18089" xr:uid="{00000000-0005-0000-0000-000089460000}"/>
    <cellStyle name="Računanje 3_VODOVODNA INSTALACIJA" xfId="18090" xr:uid="{00000000-0005-0000-0000-00008A460000}"/>
    <cellStyle name="Računanje 4" xfId="18091" xr:uid="{00000000-0005-0000-0000-00008B460000}"/>
    <cellStyle name="Računanje 4 2" xfId="18092" xr:uid="{00000000-0005-0000-0000-00008C460000}"/>
    <cellStyle name="Računanje 4 3" xfId="18093" xr:uid="{00000000-0005-0000-0000-00008D460000}"/>
    <cellStyle name="Računanje 4_VODOVODNA INSTALACIJA" xfId="18094" xr:uid="{00000000-0005-0000-0000-00008E460000}"/>
    <cellStyle name="Računanje 5" xfId="18095" xr:uid="{00000000-0005-0000-0000-00008F460000}"/>
    <cellStyle name="Računanje 5 2" xfId="18096" xr:uid="{00000000-0005-0000-0000-000090460000}"/>
    <cellStyle name="Računanje 5 3" xfId="18097" xr:uid="{00000000-0005-0000-0000-000091460000}"/>
    <cellStyle name="Računanje 6" xfId="18098" xr:uid="{00000000-0005-0000-0000-000092460000}"/>
    <cellStyle name="Rekapitulacija" xfId="18099" xr:uid="{00000000-0005-0000-0000-000093460000}"/>
    <cellStyle name="Rekapitulacija 2" xfId="18100" xr:uid="{00000000-0005-0000-0000-000094460000}"/>
    <cellStyle name="Rekapitulacija 2 2" xfId="18101" xr:uid="{00000000-0005-0000-0000-000095460000}"/>
    <cellStyle name="Rekapitulacija 2 3" xfId="18102" xr:uid="{00000000-0005-0000-0000-000096460000}"/>
    <cellStyle name="Rekapitulacija 3" xfId="18103" xr:uid="{00000000-0005-0000-0000-000097460000}"/>
    <cellStyle name="Rekapitulacija 4" xfId="18104" xr:uid="{00000000-0005-0000-0000-000098460000}"/>
    <cellStyle name="SBC_nasl_2" xfId="61" xr:uid="{00000000-0005-0000-0000-000099460000}"/>
    <cellStyle name="SBC_naslov 1" xfId="59" xr:uid="{00000000-0005-0000-0000-00009A460000}"/>
    <cellStyle name="SBC_naslov 1_1" xfId="60" xr:uid="{00000000-0005-0000-0000-00009B460000}"/>
    <cellStyle name="SBC_okvir" xfId="62" xr:uid="{00000000-0005-0000-0000-00009C460000}"/>
    <cellStyle name="SBC_st C" xfId="56" xr:uid="{00000000-0005-0000-0000-00009D460000}"/>
    <cellStyle name="SBC_st_D" xfId="57" xr:uid="{00000000-0005-0000-0000-00009E460000}"/>
    <cellStyle name="SBC_teksti_1" xfId="10" xr:uid="{00000000-0005-0000-0000-00009F460000}"/>
    <cellStyle name="SBC_valuta" xfId="58" xr:uid="{00000000-0005-0000-0000-0000A0460000}"/>
    <cellStyle name="Sheet Title" xfId="186" xr:uid="{00000000-0005-0000-0000-0000A1460000}"/>
    <cellStyle name="Sheet Title 2" xfId="18105" xr:uid="{00000000-0005-0000-0000-0000A2460000}"/>
    <cellStyle name="Sheet Title 2 2" xfId="18106" xr:uid="{00000000-0005-0000-0000-0000A3460000}"/>
    <cellStyle name="Sheet Title 2 2 2" xfId="18107" xr:uid="{00000000-0005-0000-0000-0000A4460000}"/>
    <cellStyle name="Sheet Title 2 3" xfId="18108" xr:uid="{00000000-0005-0000-0000-0000A5460000}"/>
    <cellStyle name="Sheet Title 2 4" xfId="18109" xr:uid="{00000000-0005-0000-0000-0000A6460000}"/>
    <cellStyle name="Sheet Title 3" xfId="18110" xr:uid="{00000000-0005-0000-0000-0000A7460000}"/>
    <cellStyle name="Sheet Title 3 2" xfId="18111" xr:uid="{00000000-0005-0000-0000-0000A8460000}"/>
    <cellStyle name="Sheet Title 4" xfId="18112" xr:uid="{00000000-0005-0000-0000-0000A9460000}"/>
    <cellStyle name="Sheet Title 5" xfId="18113" xr:uid="{00000000-0005-0000-0000-0000AA460000}"/>
    <cellStyle name="Skupaj" xfId="52" xr:uid="{00000000-0005-0000-0000-0000AB460000}"/>
    <cellStyle name="Skupaj 2" xfId="18114" xr:uid="{00000000-0005-0000-0000-0000AC460000}"/>
    <cellStyle name="Skupaj 3" xfId="18115" xr:uid="{00000000-0005-0000-0000-0000AD460000}"/>
    <cellStyle name="Skupaj cena" xfId="18116" xr:uid="{00000000-0005-0000-0000-0000AE460000}"/>
    <cellStyle name="Skupaj cena 2" xfId="18117" xr:uid="{00000000-0005-0000-0000-0000AF460000}"/>
    <cellStyle name="Skupaj cena 2 2" xfId="18118" xr:uid="{00000000-0005-0000-0000-0000B0460000}"/>
    <cellStyle name="Skupaj cena 2 2 2" xfId="18119" xr:uid="{00000000-0005-0000-0000-0000B1460000}"/>
    <cellStyle name="Skupaj cena 2 2 2 2" xfId="18120" xr:uid="{00000000-0005-0000-0000-0000B2460000}"/>
    <cellStyle name="Skupaj cena 2 2 3" xfId="18121" xr:uid="{00000000-0005-0000-0000-0000B3460000}"/>
    <cellStyle name="Skupaj cena 2 2 4" xfId="18122" xr:uid="{00000000-0005-0000-0000-0000B4460000}"/>
    <cellStyle name="Skupaj cena 2 3" xfId="18123" xr:uid="{00000000-0005-0000-0000-0000B5460000}"/>
    <cellStyle name="Skupaj cena 2 4" xfId="18124" xr:uid="{00000000-0005-0000-0000-0000B6460000}"/>
    <cellStyle name="Skupaj cena 3" xfId="18125" xr:uid="{00000000-0005-0000-0000-0000B7460000}"/>
    <cellStyle name="Skupaj cena 3 2" xfId="18126" xr:uid="{00000000-0005-0000-0000-0000B8460000}"/>
    <cellStyle name="Skupaj cena 3 2 2" xfId="18127" xr:uid="{00000000-0005-0000-0000-0000B9460000}"/>
    <cellStyle name="Skupaj cena 3 2 2 2" xfId="18128" xr:uid="{00000000-0005-0000-0000-0000BA460000}"/>
    <cellStyle name="Skupaj cena 3 2 3" xfId="18129" xr:uid="{00000000-0005-0000-0000-0000BB460000}"/>
    <cellStyle name="Skupaj cena 3 2 4" xfId="18130" xr:uid="{00000000-0005-0000-0000-0000BC460000}"/>
    <cellStyle name="Skupaj cena 3 3" xfId="18131" xr:uid="{00000000-0005-0000-0000-0000BD460000}"/>
    <cellStyle name="Skupaj cena 3 4" xfId="18132" xr:uid="{00000000-0005-0000-0000-0000BE460000}"/>
    <cellStyle name="Skupaj cena 4" xfId="18133" xr:uid="{00000000-0005-0000-0000-0000BF460000}"/>
    <cellStyle name="Skupaj cena 4 2" xfId="18134" xr:uid="{00000000-0005-0000-0000-0000C0460000}"/>
    <cellStyle name="Skupaj cena 4 2 2" xfId="18135" xr:uid="{00000000-0005-0000-0000-0000C1460000}"/>
    <cellStyle name="Skupaj cena 4 2 2 2" xfId="18136" xr:uid="{00000000-0005-0000-0000-0000C2460000}"/>
    <cellStyle name="Skupaj cena 4 2 3" xfId="18137" xr:uid="{00000000-0005-0000-0000-0000C3460000}"/>
    <cellStyle name="Skupaj cena 4 2 4" xfId="18138" xr:uid="{00000000-0005-0000-0000-0000C4460000}"/>
    <cellStyle name="Skupaj cena 4 3" xfId="18139" xr:uid="{00000000-0005-0000-0000-0000C5460000}"/>
    <cellStyle name="Skupaj cena 4 4" xfId="18140" xr:uid="{00000000-0005-0000-0000-0000C6460000}"/>
    <cellStyle name="Skupaj cena 5" xfId="18141" xr:uid="{00000000-0005-0000-0000-0000C7460000}"/>
    <cellStyle name="Skupaj cena 5 2" xfId="18142" xr:uid="{00000000-0005-0000-0000-0000C8460000}"/>
    <cellStyle name="Skupaj cena 5 2 2" xfId="18143" xr:uid="{00000000-0005-0000-0000-0000C9460000}"/>
    <cellStyle name="Skupaj cena 5 3" xfId="18144" xr:uid="{00000000-0005-0000-0000-0000CA460000}"/>
    <cellStyle name="Skupaj cena 5 4" xfId="18145" xr:uid="{00000000-0005-0000-0000-0000CB460000}"/>
    <cellStyle name="Skupaj cena 6" xfId="18146" xr:uid="{00000000-0005-0000-0000-0000CC460000}"/>
    <cellStyle name="Skupaj cena 7" xfId="18147" xr:uid="{00000000-0005-0000-0000-0000CD460000}"/>
    <cellStyle name="Skupaj cena_ARGAS_objekt pri Cerknici_požar DS 7400_321" xfId="18148" xr:uid="{00000000-0005-0000-0000-0000CE460000}"/>
    <cellStyle name="Slabo 2" xfId="18149" xr:uid="{00000000-0005-0000-0000-0000CF460000}"/>
    <cellStyle name="Slabo 2 2" xfId="18150" xr:uid="{00000000-0005-0000-0000-0000D0460000}"/>
    <cellStyle name="Slabo 2 2 2" xfId="18151" xr:uid="{00000000-0005-0000-0000-0000D1460000}"/>
    <cellStyle name="Slabo 2 2 2 2" xfId="18152" xr:uid="{00000000-0005-0000-0000-0000D2460000}"/>
    <cellStyle name="Slabo 2 2 3" xfId="18153" xr:uid="{00000000-0005-0000-0000-0000D3460000}"/>
    <cellStyle name="Slabo 2 2 4" xfId="18154" xr:uid="{00000000-0005-0000-0000-0000D4460000}"/>
    <cellStyle name="Slabo 2 3" xfId="18155" xr:uid="{00000000-0005-0000-0000-0000D5460000}"/>
    <cellStyle name="Slabo 2 3 2" xfId="18156" xr:uid="{00000000-0005-0000-0000-0000D6460000}"/>
    <cellStyle name="Slabo 2 3 2 2" xfId="18157" xr:uid="{00000000-0005-0000-0000-0000D7460000}"/>
    <cellStyle name="Slabo 2 3 3" xfId="18158" xr:uid="{00000000-0005-0000-0000-0000D8460000}"/>
    <cellStyle name="Slabo 2 3 3 2" xfId="18159" xr:uid="{00000000-0005-0000-0000-0000D9460000}"/>
    <cellStyle name="Slabo 2 3 4" xfId="18160" xr:uid="{00000000-0005-0000-0000-0000DA460000}"/>
    <cellStyle name="Slabo 2 4" xfId="18161" xr:uid="{00000000-0005-0000-0000-0000DB460000}"/>
    <cellStyle name="Slabo 2 4 2" xfId="18162" xr:uid="{00000000-0005-0000-0000-0000DC460000}"/>
    <cellStyle name="Slabo 2 4 3" xfId="18163" xr:uid="{00000000-0005-0000-0000-0000DD460000}"/>
    <cellStyle name="Slabo 2 5" xfId="18164" xr:uid="{00000000-0005-0000-0000-0000DE460000}"/>
    <cellStyle name="Slabo 2 6" xfId="18165" xr:uid="{00000000-0005-0000-0000-0000DF460000}"/>
    <cellStyle name="Slabo 2_VODOVODNA INSTALACIJA" xfId="18166" xr:uid="{00000000-0005-0000-0000-0000E0460000}"/>
    <cellStyle name="Slabo 3" xfId="18167" xr:uid="{00000000-0005-0000-0000-0000E1460000}"/>
    <cellStyle name="Slabo 3 2" xfId="18168" xr:uid="{00000000-0005-0000-0000-0000E2460000}"/>
    <cellStyle name="Slabo 3 3" xfId="18169" xr:uid="{00000000-0005-0000-0000-0000E3460000}"/>
    <cellStyle name="Slabo 3_VODOVODNA INSTALACIJA" xfId="18170" xr:uid="{00000000-0005-0000-0000-0000E4460000}"/>
    <cellStyle name="Slabo 4" xfId="18171" xr:uid="{00000000-0005-0000-0000-0000E5460000}"/>
    <cellStyle name="Slabo 4 2" xfId="18172" xr:uid="{00000000-0005-0000-0000-0000E6460000}"/>
    <cellStyle name="Slabo 4 3" xfId="18173" xr:uid="{00000000-0005-0000-0000-0000E7460000}"/>
    <cellStyle name="Slabo 4_VODOVODNA INSTALACIJA" xfId="18174" xr:uid="{00000000-0005-0000-0000-0000E8460000}"/>
    <cellStyle name="Slabo 5" xfId="18175" xr:uid="{00000000-0005-0000-0000-0000E9460000}"/>
    <cellStyle name="Slabo 5 2" xfId="18176" xr:uid="{00000000-0005-0000-0000-0000EA460000}"/>
    <cellStyle name="Slabo 5 3" xfId="18177" xr:uid="{00000000-0005-0000-0000-0000EB460000}"/>
    <cellStyle name="Slabo 6" xfId="18178" xr:uid="{00000000-0005-0000-0000-0000EC460000}"/>
    <cellStyle name="Slog 1" xfId="36" xr:uid="{00000000-0005-0000-0000-0000ED460000}"/>
    <cellStyle name="Slog 1 2" xfId="18179" xr:uid="{00000000-0005-0000-0000-0000EE460000}"/>
    <cellStyle name="Slog 1 2 2" xfId="18180" xr:uid="{00000000-0005-0000-0000-0000EF460000}"/>
    <cellStyle name="Slog 1 2 2 2" xfId="18181" xr:uid="{00000000-0005-0000-0000-0000F0460000}"/>
    <cellStyle name="Slog 1 2 3" xfId="18182" xr:uid="{00000000-0005-0000-0000-0000F1460000}"/>
    <cellStyle name="Slog 1 3" xfId="18183" xr:uid="{00000000-0005-0000-0000-0000F2460000}"/>
    <cellStyle name="Standaard_ADVIESPRIJSLIJST 20041" xfId="18184" xr:uid="{00000000-0005-0000-0000-0000F3460000}"/>
    <cellStyle name="Standard_Akt.Typen" xfId="18185" xr:uid="{00000000-0005-0000-0000-0000F4460000}"/>
    <cellStyle name="Style 1" xfId="187" xr:uid="{00000000-0005-0000-0000-0000F5460000}"/>
    <cellStyle name="Style 1 2" xfId="18186" xr:uid="{00000000-0005-0000-0000-0000F6460000}"/>
    <cellStyle name="Style 1 2 2" xfId="18187" xr:uid="{00000000-0005-0000-0000-0000F7460000}"/>
    <cellStyle name="Style 1 2 2 2" xfId="18188" xr:uid="{00000000-0005-0000-0000-0000F8460000}"/>
    <cellStyle name="Style 1 2 3" xfId="18189" xr:uid="{00000000-0005-0000-0000-0000F9460000}"/>
    <cellStyle name="Style 1 3" xfId="18190" xr:uid="{00000000-0005-0000-0000-0000FA460000}"/>
    <cellStyle name="Style 1 3 2" xfId="18191" xr:uid="{00000000-0005-0000-0000-0000FB460000}"/>
    <cellStyle name="Style 1 3 3" xfId="18192" xr:uid="{00000000-0005-0000-0000-0000FC460000}"/>
    <cellStyle name="Style 1 4" xfId="18193" xr:uid="{00000000-0005-0000-0000-0000FD460000}"/>
    <cellStyle name="tekst-levo" xfId="18194" xr:uid="{00000000-0005-0000-0000-0000FE460000}"/>
    <cellStyle name="tekst-levo 2" xfId="18195" xr:uid="{00000000-0005-0000-0000-0000FF460000}"/>
    <cellStyle name="tekst-levo 2 2" xfId="18196" xr:uid="{00000000-0005-0000-0000-000000470000}"/>
    <cellStyle name="tekst-levo 2 2 2" xfId="18197" xr:uid="{00000000-0005-0000-0000-000001470000}"/>
    <cellStyle name="tekst-levo 2 3" xfId="18198" xr:uid="{00000000-0005-0000-0000-000002470000}"/>
    <cellStyle name="tekst-levo 2 4" xfId="18199" xr:uid="{00000000-0005-0000-0000-000003470000}"/>
    <cellStyle name="tekst-levo 3" xfId="18200" xr:uid="{00000000-0005-0000-0000-000004470000}"/>
    <cellStyle name="tekst-levo 3 2" xfId="18201" xr:uid="{00000000-0005-0000-0000-000005470000}"/>
    <cellStyle name="tekst-levo 4" xfId="18202" xr:uid="{00000000-0005-0000-0000-000006470000}"/>
    <cellStyle name="tekst-levo 5" xfId="18203" xr:uid="{00000000-0005-0000-0000-000007470000}"/>
    <cellStyle name="Title" xfId="188" xr:uid="{00000000-0005-0000-0000-000008470000}"/>
    <cellStyle name="Title 2" xfId="18204" xr:uid="{00000000-0005-0000-0000-000009470000}"/>
    <cellStyle name="Title 2 2" xfId="18205" xr:uid="{00000000-0005-0000-0000-00000A470000}"/>
    <cellStyle name="Title 2 2 2" xfId="18206" xr:uid="{00000000-0005-0000-0000-00000B470000}"/>
    <cellStyle name="Title 2 2 2 2" xfId="18207" xr:uid="{00000000-0005-0000-0000-00000C470000}"/>
    <cellStyle name="Title 2 2 3" xfId="18208" xr:uid="{00000000-0005-0000-0000-00000D470000}"/>
    <cellStyle name="Title 2 2 4" xfId="18209" xr:uid="{00000000-0005-0000-0000-00000E470000}"/>
    <cellStyle name="Title 2 3" xfId="18210" xr:uid="{00000000-0005-0000-0000-00000F470000}"/>
    <cellStyle name="Title 2 3 2" xfId="18211" xr:uid="{00000000-0005-0000-0000-000010470000}"/>
    <cellStyle name="Title 2 3 2 2" xfId="18212" xr:uid="{00000000-0005-0000-0000-000011470000}"/>
    <cellStyle name="Title 2 3 3" xfId="18213" xr:uid="{00000000-0005-0000-0000-000012470000}"/>
    <cellStyle name="Title 2 3 4" xfId="18214" xr:uid="{00000000-0005-0000-0000-000013470000}"/>
    <cellStyle name="Title 2 4" xfId="18215" xr:uid="{00000000-0005-0000-0000-000014470000}"/>
    <cellStyle name="Title 2 4 2" xfId="18216" xr:uid="{00000000-0005-0000-0000-000015470000}"/>
    <cellStyle name="Title 2 5" xfId="18217" xr:uid="{00000000-0005-0000-0000-000016470000}"/>
    <cellStyle name="Title 2 6" xfId="18218" xr:uid="{00000000-0005-0000-0000-000017470000}"/>
    <cellStyle name="Title 3" xfId="18219" xr:uid="{00000000-0005-0000-0000-000018470000}"/>
    <cellStyle name="Title 3 2" xfId="18220" xr:uid="{00000000-0005-0000-0000-000019470000}"/>
    <cellStyle name="Title 3 2 2" xfId="18221" xr:uid="{00000000-0005-0000-0000-00001A470000}"/>
    <cellStyle name="Title 3 2 2 2" xfId="18222" xr:uid="{00000000-0005-0000-0000-00001B470000}"/>
    <cellStyle name="Title 3 2 3" xfId="18223" xr:uid="{00000000-0005-0000-0000-00001C470000}"/>
    <cellStyle name="Title 3 2 4" xfId="18224" xr:uid="{00000000-0005-0000-0000-00001D470000}"/>
    <cellStyle name="Title 3 3" xfId="18225" xr:uid="{00000000-0005-0000-0000-00001E470000}"/>
    <cellStyle name="Title 3 3 2" xfId="18226" xr:uid="{00000000-0005-0000-0000-00001F470000}"/>
    <cellStyle name="Title 3 3 2 2" xfId="18227" xr:uid="{00000000-0005-0000-0000-000020470000}"/>
    <cellStyle name="Title 3 3 3" xfId="18228" xr:uid="{00000000-0005-0000-0000-000021470000}"/>
    <cellStyle name="Title 3 3 4" xfId="18229" xr:uid="{00000000-0005-0000-0000-000022470000}"/>
    <cellStyle name="Title 3 4" xfId="18230" xr:uid="{00000000-0005-0000-0000-000023470000}"/>
    <cellStyle name="Title 3 5" xfId="18231" xr:uid="{00000000-0005-0000-0000-000024470000}"/>
    <cellStyle name="Title 4 2" xfId="18232" xr:uid="{00000000-0005-0000-0000-000025470000}"/>
    <cellStyle name="Title 4 2 2" xfId="18233" xr:uid="{00000000-0005-0000-0000-000026470000}"/>
    <cellStyle name="Title 4 2 2 2" xfId="18234" xr:uid="{00000000-0005-0000-0000-000027470000}"/>
    <cellStyle name="Title 4 2 3" xfId="18235" xr:uid="{00000000-0005-0000-0000-000028470000}"/>
    <cellStyle name="Title 4 2 4" xfId="18236" xr:uid="{00000000-0005-0000-0000-000029470000}"/>
    <cellStyle name="Title 4 3" xfId="18237" xr:uid="{00000000-0005-0000-0000-00002A470000}"/>
    <cellStyle name="Title 4 3 2" xfId="18238" xr:uid="{00000000-0005-0000-0000-00002B470000}"/>
    <cellStyle name="Title 4 3 2 2" xfId="18239" xr:uid="{00000000-0005-0000-0000-00002C470000}"/>
    <cellStyle name="Title 4 3 3" xfId="18240" xr:uid="{00000000-0005-0000-0000-00002D470000}"/>
    <cellStyle name="Title 4 3 4" xfId="18241" xr:uid="{00000000-0005-0000-0000-00002E470000}"/>
    <cellStyle name="Title 5 2" xfId="18242" xr:uid="{00000000-0005-0000-0000-00002F470000}"/>
    <cellStyle name="Title 5 2 2" xfId="18243" xr:uid="{00000000-0005-0000-0000-000030470000}"/>
    <cellStyle name="Title 5 2 2 2" xfId="18244" xr:uid="{00000000-0005-0000-0000-000031470000}"/>
    <cellStyle name="Title 5 2 3" xfId="18245" xr:uid="{00000000-0005-0000-0000-000032470000}"/>
    <cellStyle name="Title 5 2 4" xfId="18246" xr:uid="{00000000-0005-0000-0000-000033470000}"/>
    <cellStyle name="Title 5 3" xfId="18247" xr:uid="{00000000-0005-0000-0000-000034470000}"/>
    <cellStyle name="Title 5 3 2" xfId="18248" xr:uid="{00000000-0005-0000-0000-000035470000}"/>
    <cellStyle name="Title 5 3 2 2" xfId="18249" xr:uid="{00000000-0005-0000-0000-000036470000}"/>
    <cellStyle name="Title 5 3 3" xfId="18250" xr:uid="{00000000-0005-0000-0000-000037470000}"/>
    <cellStyle name="Title 5 3 4" xfId="18251" xr:uid="{00000000-0005-0000-0000-000038470000}"/>
    <cellStyle name="Total" xfId="189" xr:uid="{00000000-0005-0000-0000-000039470000}"/>
    <cellStyle name="Total 10 2" xfId="18252" xr:uid="{00000000-0005-0000-0000-00003A470000}"/>
    <cellStyle name="Total 10 2 2" xfId="18253" xr:uid="{00000000-0005-0000-0000-00003B470000}"/>
    <cellStyle name="Total 10 2 2 2" xfId="18254" xr:uid="{00000000-0005-0000-0000-00003C470000}"/>
    <cellStyle name="Total 10 2 2 2 2" xfId="18255" xr:uid="{00000000-0005-0000-0000-00003D470000}"/>
    <cellStyle name="Total 10 2 2 3" xfId="18256" xr:uid="{00000000-0005-0000-0000-00003E470000}"/>
    <cellStyle name="Total 10 2 2 4" xfId="18257" xr:uid="{00000000-0005-0000-0000-00003F470000}"/>
    <cellStyle name="Total 10 2 3" xfId="18258" xr:uid="{00000000-0005-0000-0000-000040470000}"/>
    <cellStyle name="Total 10 2 3 2" xfId="18259" xr:uid="{00000000-0005-0000-0000-000041470000}"/>
    <cellStyle name="Total 10 2 4" xfId="18260" xr:uid="{00000000-0005-0000-0000-000042470000}"/>
    <cellStyle name="Total 10 2 5" xfId="18261" xr:uid="{00000000-0005-0000-0000-000043470000}"/>
    <cellStyle name="Total 10 3" xfId="18262" xr:uid="{00000000-0005-0000-0000-000044470000}"/>
    <cellStyle name="Total 10 3 2" xfId="18263" xr:uid="{00000000-0005-0000-0000-000045470000}"/>
    <cellStyle name="Total 10 3 2 2" xfId="18264" xr:uid="{00000000-0005-0000-0000-000046470000}"/>
    <cellStyle name="Total 10 3 2 2 2" xfId="18265" xr:uid="{00000000-0005-0000-0000-000047470000}"/>
    <cellStyle name="Total 10 3 2 3" xfId="18266" xr:uid="{00000000-0005-0000-0000-000048470000}"/>
    <cellStyle name="Total 10 3 2 4" xfId="18267" xr:uid="{00000000-0005-0000-0000-000049470000}"/>
    <cellStyle name="Total 10 3 3" xfId="18268" xr:uid="{00000000-0005-0000-0000-00004A470000}"/>
    <cellStyle name="Total 10 3 3 2" xfId="18269" xr:uid="{00000000-0005-0000-0000-00004B470000}"/>
    <cellStyle name="Total 10 3 4" xfId="18270" xr:uid="{00000000-0005-0000-0000-00004C470000}"/>
    <cellStyle name="Total 10 3 5" xfId="18271" xr:uid="{00000000-0005-0000-0000-00004D470000}"/>
    <cellStyle name="Total 2" xfId="18272" xr:uid="{00000000-0005-0000-0000-00004E470000}"/>
    <cellStyle name="Total 2 2" xfId="18273" xr:uid="{00000000-0005-0000-0000-00004F470000}"/>
    <cellStyle name="Total 2 2 2" xfId="18274" xr:uid="{00000000-0005-0000-0000-000050470000}"/>
    <cellStyle name="Total 2 2 2 2" xfId="18275" xr:uid="{00000000-0005-0000-0000-000051470000}"/>
    <cellStyle name="Total 2 2 3" xfId="18276" xr:uid="{00000000-0005-0000-0000-000052470000}"/>
    <cellStyle name="Total 2 2 4" xfId="18277" xr:uid="{00000000-0005-0000-0000-000053470000}"/>
    <cellStyle name="Total 2 3" xfId="18278" xr:uid="{00000000-0005-0000-0000-000054470000}"/>
    <cellStyle name="Total 2 3 2" xfId="18279" xr:uid="{00000000-0005-0000-0000-000055470000}"/>
    <cellStyle name="Total 2 3 2 2" xfId="18280" xr:uid="{00000000-0005-0000-0000-000056470000}"/>
    <cellStyle name="Total 2 3 3" xfId="18281" xr:uid="{00000000-0005-0000-0000-000057470000}"/>
    <cellStyle name="Total 2 3 4" xfId="18282" xr:uid="{00000000-0005-0000-0000-000058470000}"/>
    <cellStyle name="Total 2 4" xfId="18283" xr:uid="{00000000-0005-0000-0000-000059470000}"/>
    <cellStyle name="Total 2 4 2" xfId="18284" xr:uid="{00000000-0005-0000-0000-00005A470000}"/>
    <cellStyle name="Total 2 4 2 2" xfId="18285" xr:uid="{00000000-0005-0000-0000-00005B470000}"/>
    <cellStyle name="Total 2 4 3" xfId="18286" xr:uid="{00000000-0005-0000-0000-00005C470000}"/>
    <cellStyle name="Total 2 4 4" xfId="18287" xr:uid="{00000000-0005-0000-0000-00005D470000}"/>
    <cellStyle name="Total 2 5" xfId="18288" xr:uid="{00000000-0005-0000-0000-00005E470000}"/>
    <cellStyle name="Total 2 5 2" xfId="18289" xr:uid="{00000000-0005-0000-0000-00005F470000}"/>
    <cellStyle name="Total 2 6" xfId="18290" xr:uid="{00000000-0005-0000-0000-000060470000}"/>
    <cellStyle name="Total 2 7" xfId="18291" xr:uid="{00000000-0005-0000-0000-000061470000}"/>
    <cellStyle name="Total 3" xfId="18292" xr:uid="{00000000-0005-0000-0000-000062470000}"/>
    <cellStyle name="Total 3 2" xfId="18293" xr:uid="{00000000-0005-0000-0000-000063470000}"/>
    <cellStyle name="Total 3 2 2" xfId="18294" xr:uid="{00000000-0005-0000-0000-000064470000}"/>
    <cellStyle name="Total 3 2 2 2" xfId="18295" xr:uid="{00000000-0005-0000-0000-000065470000}"/>
    <cellStyle name="Total 3 2 2 2 2" xfId="18296" xr:uid="{00000000-0005-0000-0000-000066470000}"/>
    <cellStyle name="Total 3 2 2 3" xfId="18297" xr:uid="{00000000-0005-0000-0000-000067470000}"/>
    <cellStyle name="Total 3 2 2 4" xfId="18298" xr:uid="{00000000-0005-0000-0000-000068470000}"/>
    <cellStyle name="Total 3 2 3" xfId="18299" xr:uid="{00000000-0005-0000-0000-000069470000}"/>
    <cellStyle name="Total 3 2 3 2" xfId="18300" xr:uid="{00000000-0005-0000-0000-00006A470000}"/>
    <cellStyle name="Total 3 2 4" xfId="18301" xr:uid="{00000000-0005-0000-0000-00006B470000}"/>
    <cellStyle name="Total 3 2 5" xfId="18302" xr:uid="{00000000-0005-0000-0000-00006C470000}"/>
    <cellStyle name="Total 3 3" xfId="18303" xr:uid="{00000000-0005-0000-0000-00006D470000}"/>
    <cellStyle name="Total 3 3 2" xfId="18304" xr:uid="{00000000-0005-0000-0000-00006E470000}"/>
    <cellStyle name="Total 3 3 2 2" xfId="18305" xr:uid="{00000000-0005-0000-0000-00006F470000}"/>
    <cellStyle name="Total 3 3 3" xfId="18306" xr:uid="{00000000-0005-0000-0000-000070470000}"/>
    <cellStyle name="Total 3 3 4" xfId="18307" xr:uid="{00000000-0005-0000-0000-000071470000}"/>
    <cellStyle name="Total 3 4" xfId="18308" xr:uid="{00000000-0005-0000-0000-000072470000}"/>
    <cellStyle name="Total 3 4 2" xfId="18309" xr:uid="{00000000-0005-0000-0000-000073470000}"/>
    <cellStyle name="Total 3 5" xfId="18310" xr:uid="{00000000-0005-0000-0000-000074470000}"/>
    <cellStyle name="Total 3 6" xfId="18311" xr:uid="{00000000-0005-0000-0000-000075470000}"/>
    <cellStyle name="Total 4" xfId="18312" xr:uid="{00000000-0005-0000-0000-000076470000}"/>
    <cellStyle name="Total 4 2" xfId="18313" xr:uid="{00000000-0005-0000-0000-000077470000}"/>
    <cellStyle name="Total 4 2 2" xfId="18314" xr:uid="{00000000-0005-0000-0000-000078470000}"/>
    <cellStyle name="Total 4 2 2 2" xfId="18315" xr:uid="{00000000-0005-0000-0000-000079470000}"/>
    <cellStyle name="Total 4 2 2 2 2" xfId="18316" xr:uid="{00000000-0005-0000-0000-00007A470000}"/>
    <cellStyle name="Total 4 2 2 3" xfId="18317" xr:uid="{00000000-0005-0000-0000-00007B470000}"/>
    <cellStyle name="Total 4 2 2 4" xfId="18318" xr:uid="{00000000-0005-0000-0000-00007C470000}"/>
    <cellStyle name="Total 4 2 3" xfId="18319" xr:uid="{00000000-0005-0000-0000-00007D470000}"/>
    <cellStyle name="Total 4 2 3 2" xfId="18320" xr:uid="{00000000-0005-0000-0000-00007E470000}"/>
    <cellStyle name="Total 4 2 4" xfId="18321" xr:uid="{00000000-0005-0000-0000-00007F470000}"/>
    <cellStyle name="Total 4 2 5" xfId="18322" xr:uid="{00000000-0005-0000-0000-000080470000}"/>
    <cellStyle name="Total 4 3" xfId="18323" xr:uid="{00000000-0005-0000-0000-000081470000}"/>
    <cellStyle name="Total 4 3 2" xfId="18324" xr:uid="{00000000-0005-0000-0000-000082470000}"/>
    <cellStyle name="Total 4 3 2 2" xfId="18325" xr:uid="{00000000-0005-0000-0000-000083470000}"/>
    <cellStyle name="Total 4 3 3" xfId="18326" xr:uid="{00000000-0005-0000-0000-000084470000}"/>
    <cellStyle name="Total 4 3 4" xfId="18327" xr:uid="{00000000-0005-0000-0000-000085470000}"/>
    <cellStyle name="Total 4 4" xfId="18328" xr:uid="{00000000-0005-0000-0000-000086470000}"/>
    <cellStyle name="Total 4 4 2" xfId="18329" xr:uid="{00000000-0005-0000-0000-000087470000}"/>
    <cellStyle name="Total 4 5" xfId="18330" xr:uid="{00000000-0005-0000-0000-000088470000}"/>
    <cellStyle name="Total 4 6" xfId="18331" xr:uid="{00000000-0005-0000-0000-000089470000}"/>
    <cellStyle name="Total 5" xfId="18332" xr:uid="{00000000-0005-0000-0000-00008A470000}"/>
    <cellStyle name="Total 5 2" xfId="18333" xr:uid="{00000000-0005-0000-0000-00008B470000}"/>
    <cellStyle name="Total 5 2 2" xfId="18334" xr:uid="{00000000-0005-0000-0000-00008C470000}"/>
    <cellStyle name="Total 5 2 2 2" xfId="18335" xr:uid="{00000000-0005-0000-0000-00008D470000}"/>
    <cellStyle name="Total 5 2 3" xfId="18336" xr:uid="{00000000-0005-0000-0000-00008E470000}"/>
    <cellStyle name="Total 5 2 4" xfId="18337" xr:uid="{00000000-0005-0000-0000-00008F470000}"/>
    <cellStyle name="Total 5 3" xfId="18338" xr:uid="{00000000-0005-0000-0000-000090470000}"/>
    <cellStyle name="Total 5 3 2" xfId="18339" xr:uid="{00000000-0005-0000-0000-000091470000}"/>
    <cellStyle name="Total 5 3 2 2" xfId="18340" xr:uid="{00000000-0005-0000-0000-000092470000}"/>
    <cellStyle name="Total 5 3 3" xfId="18341" xr:uid="{00000000-0005-0000-0000-000093470000}"/>
    <cellStyle name="Total 5 3 4" xfId="18342" xr:uid="{00000000-0005-0000-0000-000094470000}"/>
    <cellStyle name="Total 5 4" xfId="18343" xr:uid="{00000000-0005-0000-0000-000095470000}"/>
    <cellStyle name="Total 5 5" xfId="18344" xr:uid="{00000000-0005-0000-0000-000096470000}"/>
    <cellStyle name="Total 6" xfId="18345" xr:uid="{00000000-0005-0000-0000-000097470000}"/>
    <cellStyle name="Total 6 2" xfId="18346" xr:uid="{00000000-0005-0000-0000-000098470000}"/>
    <cellStyle name="Total 6 2 2" xfId="18347" xr:uid="{00000000-0005-0000-0000-000099470000}"/>
    <cellStyle name="Total 6 2 2 2" xfId="18348" xr:uid="{00000000-0005-0000-0000-00009A470000}"/>
    <cellStyle name="Total 6 2 2 2 2" xfId="18349" xr:uid="{00000000-0005-0000-0000-00009B470000}"/>
    <cellStyle name="Total 6 2 2 3" xfId="18350" xr:uid="{00000000-0005-0000-0000-00009C470000}"/>
    <cellStyle name="Total 6 2 2 4" xfId="18351" xr:uid="{00000000-0005-0000-0000-00009D470000}"/>
    <cellStyle name="Total 6 2 3" xfId="18352" xr:uid="{00000000-0005-0000-0000-00009E470000}"/>
    <cellStyle name="Total 6 2 3 2" xfId="18353" xr:uid="{00000000-0005-0000-0000-00009F470000}"/>
    <cellStyle name="Total 6 2 4" xfId="18354" xr:uid="{00000000-0005-0000-0000-0000A0470000}"/>
    <cellStyle name="Total 6 2 5" xfId="18355" xr:uid="{00000000-0005-0000-0000-0000A1470000}"/>
    <cellStyle name="Total 6 3" xfId="18356" xr:uid="{00000000-0005-0000-0000-0000A2470000}"/>
    <cellStyle name="Total 6 3 2" xfId="18357" xr:uid="{00000000-0005-0000-0000-0000A3470000}"/>
    <cellStyle name="Total 6 3 2 2" xfId="18358" xr:uid="{00000000-0005-0000-0000-0000A4470000}"/>
    <cellStyle name="Total 6 3 2 2 2" xfId="18359" xr:uid="{00000000-0005-0000-0000-0000A5470000}"/>
    <cellStyle name="Total 6 3 2 3" xfId="18360" xr:uid="{00000000-0005-0000-0000-0000A6470000}"/>
    <cellStyle name="Total 6 3 2 4" xfId="18361" xr:uid="{00000000-0005-0000-0000-0000A7470000}"/>
    <cellStyle name="Total 6 3 3" xfId="18362" xr:uid="{00000000-0005-0000-0000-0000A8470000}"/>
    <cellStyle name="Total 6 3 3 2" xfId="18363" xr:uid="{00000000-0005-0000-0000-0000A9470000}"/>
    <cellStyle name="Total 6 3 4" xfId="18364" xr:uid="{00000000-0005-0000-0000-0000AA470000}"/>
    <cellStyle name="Total 6 3 5" xfId="18365" xr:uid="{00000000-0005-0000-0000-0000AB470000}"/>
    <cellStyle name="Total 6 4" xfId="18366" xr:uid="{00000000-0005-0000-0000-0000AC470000}"/>
    <cellStyle name="Total 7" xfId="18367" xr:uid="{00000000-0005-0000-0000-0000AD470000}"/>
    <cellStyle name="Total 7 2" xfId="18368" xr:uid="{00000000-0005-0000-0000-0000AE470000}"/>
    <cellStyle name="Total 7 2 2" xfId="18369" xr:uid="{00000000-0005-0000-0000-0000AF470000}"/>
    <cellStyle name="Total 7 2 2 2" xfId="18370" xr:uid="{00000000-0005-0000-0000-0000B0470000}"/>
    <cellStyle name="Total 7 2 2 2 2" xfId="18371" xr:uid="{00000000-0005-0000-0000-0000B1470000}"/>
    <cellStyle name="Total 7 2 2 3" xfId="18372" xr:uid="{00000000-0005-0000-0000-0000B2470000}"/>
    <cellStyle name="Total 7 2 2 4" xfId="18373" xr:uid="{00000000-0005-0000-0000-0000B3470000}"/>
    <cellStyle name="Total 7 2 3" xfId="18374" xr:uid="{00000000-0005-0000-0000-0000B4470000}"/>
    <cellStyle name="Total 7 2 3 2" xfId="18375" xr:uid="{00000000-0005-0000-0000-0000B5470000}"/>
    <cellStyle name="Total 7 2 4" xfId="18376" xr:uid="{00000000-0005-0000-0000-0000B6470000}"/>
    <cellStyle name="Total 7 2 5" xfId="18377" xr:uid="{00000000-0005-0000-0000-0000B7470000}"/>
    <cellStyle name="Total 7 3" xfId="18378" xr:uid="{00000000-0005-0000-0000-0000B8470000}"/>
    <cellStyle name="Total 7 3 2" xfId="18379" xr:uid="{00000000-0005-0000-0000-0000B9470000}"/>
    <cellStyle name="Total 7 3 2 2" xfId="18380" xr:uid="{00000000-0005-0000-0000-0000BA470000}"/>
    <cellStyle name="Total 7 3 2 2 2" xfId="18381" xr:uid="{00000000-0005-0000-0000-0000BB470000}"/>
    <cellStyle name="Total 7 3 2 3" xfId="18382" xr:uid="{00000000-0005-0000-0000-0000BC470000}"/>
    <cellStyle name="Total 7 3 2 4" xfId="18383" xr:uid="{00000000-0005-0000-0000-0000BD470000}"/>
    <cellStyle name="Total 7 3 3" xfId="18384" xr:uid="{00000000-0005-0000-0000-0000BE470000}"/>
    <cellStyle name="Total 7 3 3 2" xfId="18385" xr:uid="{00000000-0005-0000-0000-0000BF470000}"/>
    <cellStyle name="Total 7 3 4" xfId="18386" xr:uid="{00000000-0005-0000-0000-0000C0470000}"/>
    <cellStyle name="Total 7 3 5" xfId="18387" xr:uid="{00000000-0005-0000-0000-0000C1470000}"/>
    <cellStyle name="Total 8" xfId="18388" xr:uid="{00000000-0005-0000-0000-0000C2470000}"/>
    <cellStyle name="Total 8 2" xfId="18389" xr:uid="{00000000-0005-0000-0000-0000C3470000}"/>
    <cellStyle name="Total 8 2 2" xfId="18390" xr:uid="{00000000-0005-0000-0000-0000C4470000}"/>
    <cellStyle name="Total 8 2 2 2" xfId="18391" xr:uid="{00000000-0005-0000-0000-0000C5470000}"/>
    <cellStyle name="Total 8 2 2 2 2" xfId="18392" xr:uid="{00000000-0005-0000-0000-0000C6470000}"/>
    <cellStyle name="Total 8 2 2 3" xfId="18393" xr:uid="{00000000-0005-0000-0000-0000C7470000}"/>
    <cellStyle name="Total 8 2 2 4" xfId="18394" xr:uid="{00000000-0005-0000-0000-0000C8470000}"/>
    <cellStyle name="Total 8 2 3" xfId="18395" xr:uid="{00000000-0005-0000-0000-0000C9470000}"/>
    <cellStyle name="Total 8 2 3 2" xfId="18396" xr:uid="{00000000-0005-0000-0000-0000CA470000}"/>
    <cellStyle name="Total 8 2 4" xfId="18397" xr:uid="{00000000-0005-0000-0000-0000CB470000}"/>
    <cellStyle name="Total 8 2 5" xfId="18398" xr:uid="{00000000-0005-0000-0000-0000CC470000}"/>
    <cellStyle name="Total 8 3" xfId="18399" xr:uid="{00000000-0005-0000-0000-0000CD470000}"/>
    <cellStyle name="Total 8 3 2" xfId="18400" xr:uid="{00000000-0005-0000-0000-0000CE470000}"/>
    <cellStyle name="Total 8 3 2 2" xfId="18401" xr:uid="{00000000-0005-0000-0000-0000CF470000}"/>
    <cellStyle name="Total 8 3 2 2 2" xfId="18402" xr:uid="{00000000-0005-0000-0000-0000D0470000}"/>
    <cellStyle name="Total 8 3 2 3" xfId="18403" xr:uid="{00000000-0005-0000-0000-0000D1470000}"/>
    <cellStyle name="Total 8 3 2 4" xfId="18404" xr:uid="{00000000-0005-0000-0000-0000D2470000}"/>
    <cellStyle name="Total 8 3 3" xfId="18405" xr:uid="{00000000-0005-0000-0000-0000D3470000}"/>
    <cellStyle name="Total 8 3 3 2" xfId="18406" xr:uid="{00000000-0005-0000-0000-0000D4470000}"/>
    <cellStyle name="Total 8 3 4" xfId="18407" xr:uid="{00000000-0005-0000-0000-0000D5470000}"/>
    <cellStyle name="Total 8 3 5" xfId="18408" xr:uid="{00000000-0005-0000-0000-0000D6470000}"/>
    <cellStyle name="Total 9 2" xfId="18409" xr:uid="{00000000-0005-0000-0000-0000D7470000}"/>
    <cellStyle name="Total 9 2 2" xfId="18410" xr:uid="{00000000-0005-0000-0000-0000D8470000}"/>
    <cellStyle name="Total 9 2 2 2" xfId="18411" xr:uid="{00000000-0005-0000-0000-0000D9470000}"/>
    <cellStyle name="Total 9 2 2 2 2" xfId="18412" xr:uid="{00000000-0005-0000-0000-0000DA470000}"/>
    <cellStyle name="Total 9 2 2 3" xfId="18413" xr:uid="{00000000-0005-0000-0000-0000DB470000}"/>
    <cellStyle name="Total 9 2 2 4" xfId="18414" xr:uid="{00000000-0005-0000-0000-0000DC470000}"/>
    <cellStyle name="Total 9 2 3" xfId="18415" xr:uid="{00000000-0005-0000-0000-0000DD470000}"/>
    <cellStyle name="Total 9 2 3 2" xfId="18416" xr:uid="{00000000-0005-0000-0000-0000DE470000}"/>
    <cellStyle name="Total 9 2 4" xfId="18417" xr:uid="{00000000-0005-0000-0000-0000DF470000}"/>
    <cellStyle name="Total 9 2 5" xfId="18418" xr:uid="{00000000-0005-0000-0000-0000E0470000}"/>
    <cellStyle name="Total 9 3" xfId="18419" xr:uid="{00000000-0005-0000-0000-0000E1470000}"/>
    <cellStyle name="Total 9 3 2" xfId="18420" xr:uid="{00000000-0005-0000-0000-0000E2470000}"/>
    <cellStyle name="Total 9 3 2 2" xfId="18421" xr:uid="{00000000-0005-0000-0000-0000E3470000}"/>
    <cellStyle name="Total 9 3 2 2 2" xfId="18422" xr:uid="{00000000-0005-0000-0000-0000E4470000}"/>
    <cellStyle name="Total 9 3 2 3" xfId="18423" xr:uid="{00000000-0005-0000-0000-0000E5470000}"/>
    <cellStyle name="Total 9 3 2 4" xfId="18424" xr:uid="{00000000-0005-0000-0000-0000E6470000}"/>
    <cellStyle name="Total 9 3 3" xfId="18425" xr:uid="{00000000-0005-0000-0000-0000E7470000}"/>
    <cellStyle name="Total 9 3 3 2" xfId="18426" xr:uid="{00000000-0005-0000-0000-0000E8470000}"/>
    <cellStyle name="Total 9 3 4" xfId="18427" xr:uid="{00000000-0005-0000-0000-0000E9470000}"/>
    <cellStyle name="Total 9 3 5" xfId="18428" xr:uid="{00000000-0005-0000-0000-0000EA470000}"/>
    <cellStyle name="Valuta (0)_344COMPU" xfId="18429" xr:uid="{00000000-0005-0000-0000-0000EB470000}"/>
    <cellStyle name="Valuta 10" xfId="18430" xr:uid="{00000000-0005-0000-0000-0000EC470000}"/>
    <cellStyle name="Valuta 10 2" xfId="18431" xr:uid="{00000000-0005-0000-0000-0000ED470000}"/>
    <cellStyle name="Valuta 10 3" xfId="18432" xr:uid="{00000000-0005-0000-0000-0000EE470000}"/>
    <cellStyle name="Valuta 11" xfId="18433" xr:uid="{00000000-0005-0000-0000-0000EF470000}"/>
    <cellStyle name="Valuta 11 2" xfId="18434" xr:uid="{00000000-0005-0000-0000-0000F0470000}"/>
    <cellStyle name="Valuta 11 3" xfId="18435" xr:uid="{00000000-0005-0000-0000-0000F1470000}"/>
    <cellStyle name="Valuta 15" xfId="63" xr:uid="{00000000-0005-0000-0000-0000F2470000}"/>
    <cellStyle name="Valuta 2" xfId="35" xr:uid="{00000000-0005-0000-0000-0000F3470000}"/>
    <cellStyle name="Valuta 2 10" xfId="18436" xr:uid="{00000000-0005-0000-0000-0000F4470000}"/>
    <cellStyle name="Valuta 2 11" xfId="18437" xr:uid="{00000000-0005-0000-0000-0000F5470000}"/>
    <cellStyle name="Valuta 2 12" xfId="18438" xr:uid="{00000000-0005-0000-0000-0000F6470000}"/>
    <cellStyle name="Valuta 2 13" xfId="18439" xr:uid="{00000000-0005-0000-0000-0000F7470000}"/>
    <cellStyle name="Valuta 2 14" xfId="18440" xr:uid="{00000000-0005-0000-0000-0000F8470000}"/>
    <cellStyle name="Valuta 2 15" xfId="18441" xr:uid="{00000000-0005-0000-0000-0000F9470000}"/>
    <cellStyle name="Valuta 2 16" xfId="18442" xr:uid="{00000000-0005-0000-0000-0000FA470000}"/>
    <cellStyle name="Valuta 2 17" xfId="18443" xr:uid="{00000000-0005-0000-0000-0000FB470000}"/>
    <cellStyle name="Valuta 2 18" xfId="18444" xr:uid="{00000000-0005-0000-0000-0000FC470000}"/>
    <cellStyle name="Valuta 2 19" xfId="18445" xr:uid="{00000000-0005-0000-0000-0000FD470000}"/>
    <cellStyle name="Valuta 2 2" xfId="18446" xr:uid="{00000000-0005-0000-0000-0000FE470000}"/>
    <cellStyle name="Valuta 2 2 2" xfId="18447" xr:uid="{00000000-0005-0000-0000-0000FF470000}"/>
    <cellStyle name="Valuta 2 2 2 2" xfId="18448" xr:uid="{00000000-0005-0000-0000-000000480000}"/>
    <cellStyle name="Valuta 2 2 3" xfId="18449" xr:uid="{00000000-0005-0000-0000-000001480000}"/>
    <cellStyle name="Valuta 2 2 4" xfId="18450" xr:uid="{00000000-0005-0000-0000-000002480000}"/>
    <cellStyle name="Valuta 2 20" xfId="18451" xr:uid="{00000000-0005-0000-0000-000003480000}"/>
    <cellStyle name="Valuta 2 3" xfId="18452" xr:uid="{00000000-0005-0000-0000-000004480000}"/>
    <cellStyle name="Valuta 2 3 2" xfId="18453" xr:uid="{00000000-0005-0000-0000-000005480000}"/>
    <cellStyle name="Valuta 2 3 3" xfId="18454" xr:uid="{00000000-0005-0000-0000-000006480000}"/>
    <cellStyle name="Valuta 2 4" xfId="18455" xr:uid="{00000000-0005-0000-0000-000007480000}"/>
    <cellStyle name="Valuta 2 4 2" xfId="18456" xr:uid="{00000000-0005-0000-0000-000008480000}"/>
    <cellStyle name="Valuta 2 5" xfId="18457" xr:uid="{00000000-0005-0000-0000-000009480000}"/>
    <cellStyle name="Valuta 2 6" xfId="18458" xr:uid="{00000000-0005-0000-0000-00000A480000}"/>
    <cellStyle name="Valuta 2 7" xfId="18459" xr:uid="{00000000-0005-0000-0000-00000B480000}"/>
    <cellStyle name="Valuta 2 8" xfId="18460" xr:uid="{00000000-0005-0000-0000-00000C480000}"/>
    <cellStyle name="Valuta 2 9" xfId="18461" xr:uid="{00000000-0005-0000-0000-00000D480000}"/>
    <cellStyle name="Valuta 3" xfId="51" xr:uid="{00000000-0005-0000-0000-00000E480000}"/>
    <cellStyle name="Valuta 3 2" xfId="18462" xr:uid="{00000000-0005-0000-0000-00000F480000}"/>
    <cellStyle name="Valuta 3 3" xfId="18463" xr:uid="{00000000-0005-0000-0000-000010480000}"/>
    <cellStyle name="Valuta 4" xfId="54" xr:uid="{00000000-0005-0000-0000-000011480000}"/>
    <cellStyle name="Valuta 4 2" xfId="18464" xr:uid="{00000000-0005-0000-0000-000012480000}"/>
    <cellStyle name="Valuta 4 3" xfId="18465" xr:uid="{00000000-0005-0000-0000-000013480000}"/>
    <cellStyle name="Valuta 5" xfId="55" xr:uid="{00000000-0005-0000-0000-000014480000}"/>
    <cellStyle name="Valuta 5 2" xfId="18466" xr:uid="{00000000-0005-0000-0000-000015480000}"/>
    <cellStyle name="Valuta 5 3" xfId="18467" xr:uid="{00000000-0005-0000-0000-000016480000}"/>
    <cellStyle name="Valuta 6" xfId="74" xr:uid="{00000000-0005-0000-0000-000017480000}"/>
    <cellStyle name="Valuta 6 2" xfId="18468" xr:uid="{00000000-0005-0000-0000-000018480000}"/>
    <cellStyle name="Valuta 6 3" xfId="18469" xr:uid="{00000000-0005-0000-0000-000019480000}"/>
    <cellStyle name="Valuta 7" xfId="75" xr:uid="{00000000-0005-0000-0000-00001A480000}"/>
    <cellStyle name="Valuta 7 2" xfId="18470" xr:uid="{00000000-0005-0000-0000-00001B480000}"/>
    <cellStyle name="Valuta 7 3" xfId="18471" xr:uid="{00000000-0005-0000-0000-00001C480000}"/>
    <cellStyle name="Valuta 8" xfId="18472" xr:uid="{00000000-0005-0000-0000-00001D480000}"/>
    <cellStyle name="Valuta 8 2" xfId="18473" xr:uid="{00000000-0005-0000-0000-00001E480000}"/>
    <cellStyle name="Valuta 8 3" xfId="18474" xr:uid="{00000000-0005-0000-0000-00001F480000}"/>
    <cellStyle name="Valuta 9" xfId="18475" xr:uid="{00000000-0005-0000-0000-000020480000}"/>
    <cellStyle name="Valuta 9 2" xfId="18476" xr:uid="{00000000-0005-0000-0000-000021480000}"/>
    <cellStyle name="Valuta 9 3" xfId="18477" xr:uid="{00000000-0005-0000-0000-000022480000}"/>
    <cellStyle name="Vejica [0] 2" xfId="18478" xr:uid="{00000000-0005-0000-0000-000023480000}"/>
    <cellStyle name="Vejica [0] 2 2" xfId="18479" xr:uid="{00000000-0005-0000-0000-000024480000}"/>
    <cellStyle name="Vejica [0] 2 2 2" xfId="18480" xr:uid="{00000000-0005-0000-0000-000025480000}"/>
    <cellStyle name="Vejica [0] 2 2 3" xfId="18481" xr:uid="{00000000-0005-0000-0000-000026480000}"/>
    <cellStyle name="Vejica [0] 2 3" xfId="18482" xr:uid="{00000000-0005-0000-0000-000027480000}"/>
    <cellStyle name="Vejica [0] 2 3 2" xfId="18483" xr:uid="{00000000-0005-0000-0000-000028480000}"/>
    <cellStyle name="Vejica [0] 2 3 3" xfId="18484" xr:uid="{00000000-0005-0000-0000-000029480000}"/>
    <cellStyle name="Vejica [0] 2 4" xfId="18485" xr:uid="{00000000-0005-0000-0000-00002A480000}"/>
    <cellStyle name="Vejica [0] 2 5" xfId="18486" xr:uid="{00000000-0005-0000-0000-00002B480000}"/>
    <cellStyle name="Vejica 10" xfId="18487" xr:uid="{00000000-0005-0000-0000-00002C480000}"/>
    <cellStyle name="Vejica 10 2" xfId="18488" xr:uid="{00000000-0005-0000-0000-00002D480000}"/>
    <cellStyle name="Vejica 10 2 2" xfId="18489" xr:uid="{00000000-0005-0000-0000-00002E480000}"/>
    <cellStyle name="Vejica 10 2 3" xfId="18490" xr:uid="{00000000-0005-0000-0000-00002F480000}"/>
    <cellStyle name="Vejica 10 3" xfId="18491" xr:uid="{00000000-0005-0000-0000-000030480000}"/>
    <cellStyle name="Vejica 10 4" xfId="18492" xr:uid="{00000000-0005-0000-0000-000031480000}"/>
    <cellStyle name="Vejica 11" xfId="18493" xr:uid="{00000000-0005-0000-0000-000032480000}"/>
    <cellStyle name="Vejica 11 2" xfId="18494" xr:uid="{00000000-0005-0000-0000-000033480000}"/>
    <cellStyle name="Vejica 11 2 2" xfId="18495" xr:uid="{00000000-0005-0000-0000-000034480000}"/>
    <cellStyle name="Vejica 11 2 3" xfId="18496" xr:uid="{00000000-0005-0000-0000-000035480000}"/>
    <cellStyle name="Vejica 11 3" xfId="18497" xr:uid="{00000000-0005-0000-0000-000036480000}"/>
    <cellStyle name="Vejica 11 4" xfId="18498" xr:uid="{00000000-0005-0000-0000-000037480000}"/>
    <cellStyle name="Vejica 12" xfId="18499" xr:uid="{00000000-0005-0000-0000-000038480000}"/>
    <cellStyle name="Vejica 12 2" xfId="18500" xr:uid="{00000000-0005-0000-0000-000039480000}"/>
    <cellStyle name="Vejica 12 2 2" xfId="18501" xr:uid="{00000000-0005-0000-0000-00003A480000}"/>
    <cellStyle name="Vejica 12 2 3" xfId="18502" xr:uid="{00000000-0005-0000-0000-00003B480000}"/>
    <cellStyle name="Vejica 12 3" xfId="18503" xr:uid="{00000000-0005-0000-0000-00003C480000}"/>
    <cellStyle name="Vejica 12 4" xfId="18504" xr:uid="{00000000-0005-0000-0000-00003D480000}"/>
    <cellStyle name="Vejica 13" xfId="18505" xr:uid="{00000000-0005-0000-0000-00003E480000}"/>
    <cellStyle name="Vejica 13 2" xfId="18506" xr:uid="{00000000-0005-0000-0000-00003F480000}"/>
    <cellStyle name="Vejica 13 2 2" xfId="18507" xr:uid="{00000000-0005-0000-0000-000040480000}"/>
    <cellStyle name="Vejica 13 2 3" xfId="18508" xr:uid="{00000000-0005-0000-0000-000041480000}"/>
    <cellStyle name="Vejica 13 3" xfId="18509" xr:uid="{00000000-0005-0000-0000-000042480000}"/>
    <cellStyle name="Vejica 13 4" xfId="18510" xr:uid="{00000000-0005-0000-0000-000043480000}"/>
    <cellStyle name="Vejica 14" xfId="18511" xr:uid="{00000000-0005-0000-0000-000044480000}"/>
    <cellStyle name="Vejica 14 2" xfId="18512" xr:uid="{00000000-0005-0000-0000-000045480000}"/>
    <cellStyle name="Vejica 14 2 2" xfId="18513" xr:uid="{00000000-0005-0000-0000-000046480000}"/>
    <cellStyle name="Vejica 14 2 3" xfId="18514" xr:uid="{00000000-0005-0000-0000-000047480000}"/>
    <cellStyle name="Vejica 14 3" xfId="18515" xr:uid="{00000000-0005-0000-0000-000048480000}"/>
    <cellStyle name="Vejica 14 4" xfId="18516" xr:uid="{00000000-0005-0000-0000-000049480000}"/>
    <cellStyle name="Vejica 15" xfId="64" xr:uid="{00000000-0005-0000-0000-00004A480000}"/>
    <cellStyle name="Vejica 15 2" xfId="18517" xr:uid="{00000000-0005-0000-0000-00004B480000}"/>
    <cellStyle name="Vejica 15 3" xfId="18518" xr:uid="{00000000-0005-0000-0000-00004C480000}"/>
    <cellStyle name="Vejica 16" xfId="18519" xr:uid="{00000000-0005-0000-0000-00004D480000}"/>
    <cellStyle name="Vejica 16 2" xfId="18520" xr:uid="{00000000-0005-0000-0000-00004E480000}"/>
    <cellStyle name="Vejica 16 3" xfId="18521" xr:uid="{00000000-0005-0000-0000-00004F480000}"/>
    <cellStyle name="Vejica 17" xfId="18522" xr:uid="{00000000-0005-0000-0000-000050480000}"/>
    <cellStyle name="Vejica 17 2" xfId="18523" xr:uid="{00000000-0005-0000-0000-000051480000}"/>
    <cellStyle name="Vejica 17 3" xfId="18524" xr:uid="{00000000-0005-0000-0000-000052480000}"/>
    <cellStyle name="Vejica 18" xfId="18525" xr:uid="{00000000-0005-0000-0000-000053480000}"/>
    <cellStyle name="Vejica 18 2" xfId="18526" xr:uid="{00000000-0005-0000-0000-000054480000}"/>
    <cellStyle name="Vejica 18 3" xfId="18527" xr:uid="{00000000-0005-0000-0000-000055480000}"/>
    <cellStyle name="Vejica 19" xfId="18528" xr:uid="{00000000-0005-0000-0000-000056480000}"/>
    <cellStyle name="Vejica 19 2" xfId="18529" xr:uid="{00000000-0005-0000-0000-000057480000}"/>
    <cellStyle name="Vejica 19 3" xfId="18530" xr:uid="{00000000-0005-0000-0000-000058480000}"/>
    <cellStyle name="Vejica 2" xfId="44" xr:uid="{00000000-0005-0000-0000-000059480000}"/>
    <cellStyle name="Vejica 2 2" xfId="82" xr:uid="{00000000-0005-0000-0000-00005A480000}"/>
    <cellStyle name="Vejica 2 2 2" xfId="83" xr:uid="{00000000-0005-0000-0000-00005B480000}"/>
    <cellStyle name="Vejica 2 2 2 2" xfId="18531" xr:uid="{00000000-0005-0000-0000-00005C480000}"/>
    <cellStyle name="Vejica 2 2 2 2 2" xfId="43" xr:uid="{00000000-0005-0000-0000-00005D480000}"/>
    <cellStyle name="Vejica 2 2 2 2 2 2" xfId="72" xr:uid="{00000000-0005-0000-0000-00005E480000}"/>
    <cellStyle name="Vejica 2 2 2 3" xfId="18532" xr:uid="{00000000-0005-0000-0000-00005F480000}"/>
    <cellStyle name="Vejica 2 2 2 4" xfId="18533" xr:uid="{00000000-0005-0000-0000-000060480000}"/>
    <cellStyle name="Vejica 2 2 2 5" xfId="18534" xr:uid="{00000000-0005-0000-0000-000061480000}"/>
    <cellStyle name="Vejica 2 2 3" xfId="18535" xr:uid="{00000000-0005-0000-0000-000062480000}"/>
    <cellStyle name="Vejica 2 2 3 2" xfId="18536" xr:uid="{00000000-0005-0000-0000-000063480000}"/>
    <cellStyle name="Vejica 2 2 3 3" xfId="18537" xr:uid="{00000000-0005-0000-0000-000064480000}"/>
    <cellStyle name="Vejica 2 2 4" xfId="18538" xr:uid="{00000000-0005-0000-0000-000065480000}"/>
    <cellStyle name="Vejica 2 2 4 2" xfId="18539" xr:uid="{00000000-0005-0000-0000-000066480000}"/>
    <cellStyle name="Vejica 2 2 4 3" xfId="18540" xr:uid="{00000000-0005-0000-0000-000067480000}"/>
    <cellStyle name="Vejica 2 2 5" xfId="18541" xr:uid="{00000000-0005-0000-0000-000068480000}"/>
    <cellStyle name="Vejica 2 2 6" xfId="18542" xr:uid="{00000000-0005-0000-0000-000069480000}"/>
    <cellStyle name="Vejica 2 3" xfId="18543" xr:uid="{00000000-0005-0000-0000-00006A480000}"/>
    <cellStyle name="Vejica 2 3 2" xfId="18544" xr:uid="{00000000-0005-0000-0000-00006B480000}"/>
    <cellStyle name="Vejica 2 3 2 2" xfId="18545" xr:uid="{00000000-0005-0000-0000-00006C480000}"/>
    <cellStyle name="Vejica 2 3 2 2 2" xfId="18546" xr:uid="{00000000-0005-0000-0000-00006D480000}"/>
    <cellStyle name="Vejica 2 3 2 3" xfId="18547" xr:uid="{00000000-0005-0000-0000-00006E480000}"/>
    <cellStyle name="Vejica 2 3 2 4" xfId="18548" xr:uid="{00000000-0005-0000-0000-00006F480000}"/>
    <cellStyle name="Vejica 2 3 3" xfId="18549" xr:uid="{00000000-0005-0000-0000-000070480000}"/>
    <cellStyle name="Vejica 2 3 4" xfId="18550" xr:uid="{00000000-0005-0000-0000-000071480000}"/>
    <cellStyle name="Vejica 2 4" xfId="18551" xr:uid="{00000000-0005-0000-0000-000072480000}"/>
    <cellStyle name="Vejica 2 4 2" xfId="18552" xr:uid="{00000000-0005-0000-0000-000073480000}"/>
    <cellStyle name="Vejica 2 4 2 2" xfId="18553" xr:uid="{00000000-0005-0000-0000-000074480000}"/>
    <cellStyle name="Vejica 2 4 2 3" xfId="18554" xr:uid="{00000000-0005-0000-0000-000075480000}"/>
    <cellStyle name="Vejica 2 4 3" xfId="18555" xr:uid="{00000000-0005-0000-0000-000076480000}"/>
    <cellStyle name="Vejica 2 4 4" xfId="18556" xr:uid="{00000000-0005-0000-0000-000077480000}"/>
    <cellStyle name="Vejica 2 5" xfId="18557" xr:uid="{00000000-0005-0000-0000-000078480000}"/>
    <cellStyle name="Vejica 2 6" xfId="18558" xr:uid="{00000000-0005-0000-0000-000079480000}"/>
    <cellStyle name="Vejica 2_lek_LJ-liofilizacija-2-dop" xfId="18559" xr:uid="{00000000-0005-0000-0000-00007A480000}"/>
    <cellStyle name="Vejica 20" xfId="18560" xr:uid="{00000000-0005-0000-0000-00007B480000}"/>
    <cellStyle name="Vejica 20 2" xfId="18561" xr:uid="{00000000-0005-0000-0000-00007C480000}"/>
    <cellStyle name="Vejica 20 3" xfId="18562" xr:uid="{00000000-0005-0000-0000-00007D480000}"/>
    <cellStyle name="Vejica 21" xfId="18563" xr:uid="{00000000-0005-0000-0000-00007E480000}"/>
    <cellStyle name="Vejica 21 2" xfId="18564" xr:uid="{00000000-0005-0000-0000-00007F480000}"/>
    <cellStyle name="Vejica 21 3" xfId="18565" xr:uid="{00000000-0005-0000-0000-000080480000}"/>
    <cellStyle name="Vejica 3" xfId="190" xr:uid="{00000000-0005-0000-0000-000081480000}"/>
    <cellStyle name="Vejica 3 2" xfId="191" xr:uid="{00000000-0005-0000-0000-000082480000}"/>
    <cellStyle name="Vejica 3 2 2" xfId="18566" xr:uid="{00000000-0005-0000-0000-000083480000}"/>
    <cellStyle name="Vejica 3 2 2 2" xfId="18567" xr:uid="{00000000-0005-0000-0000-000084480000}"/>
    <cellStyle name="Vejica 3 2 2 3" xfId="18568" xr:uid="{00000000-0005-0000-0000-000085480000}"/>
    <cellStyle name="Vejica 3 2 3" xfId="18569" xr:uid="{00000000-0005-0000-0000-000086480000}"/>
    <cellStyle name="Vejica 3 2 3 2" xfId="18570" xr:uid="{00000000-0005-0000-0000-000087480000}"/>
    <cellStyle name="Vejica 3 2 3 3" xfId="18571" xr:uid="{00000000-0005-0000-0000-000088480000}"/>
    <cellStyle name="Vejica 3 2 4" xfId="18572" xr:uid="{00000000-0005-0000-0000-000089480000}"/>
    <cellStyle name="Vejica 3 2 5" xfId="18573" xr:uid="{00000000-0005-0000-0000-00008A480000}"/>
    <cellStyle name="Vejica 3 3" xfId="18574" xr:uid="{00000000-0005-0000-0000-00008B480000}"/>
    <cellStyle name="Vejica 3 3 2" xfId="18575" xr:uid="{00000000-0005-0000-0000-00008C480000}"/>
    <cellStyle name="Vejica 3 3 2 2" xfId="18576" xr:uid="{00000000-0005-0000-0000-00008D480000}"/>
    <cellStyle name="Vejica 3 3 2 3" xfId="18577" xr:uid="{00000000-0005-0000-0000-00008E480000}"/>
    <cellStyle name="Vejica 3 3 3" xfId="18578" xr:uid="{00000000-0005-0000-0000-00008F480000}"/>
    <cellStyle name="Vejica 3 3 3 2" xfId="18579" xr:uid="{00000000-0005-0000-0000-000090480000}"/>
    <cellStyle name="Vejica 3 3 4" xfId="18580" xr:uid="{00000000-0005-0000-0000-000091480000}"/>
    <cellStyle name="Vejica 3 3 4 2" xfId="18581" xr:uid="{00000000-0005-0000-0000-000092480000}"/>
    <cellStyle name="Vejica 3 3 5" xfId="18582" xr:uid="{00000000-0005-0000-0000-000093480000}"/>
    <cellStyle name="Vejica 3 4" xfId="18583" xr:uid="{00000000-0005-0000-0000-000094480000}"/>
    <cellStyle name="Vejica 3 4 2" xfId="18584" xr:uid="{00000000-0005-0000-0000-000095480000}"/>
    <cellStyle name="Vejica 3 4 3" xfId="18585" xr:uid="{00000000-0005-0000-0000-000096480000}"/>
    <cellStyle name="Vejica 3 5" xfId="18586" xr:uid="{00000000-0005-0000-0000-000097480000}"/>
    <cellStyle name="Vejica 3 5 2" xfId="18587" xr:uid="{00000000-0005-0000-0000-000098480000}"/>
    <cellStyle name="Vejica 3 5 3" xfId="18588" xr:uid="{00000000-0005-0000-0000-000099480000}"/>
    <cellStyle name="Vejica 3 6" xfId="18589" xr:uid="{00000000-0005-0000-0000-00009A480000}"/>
    <cellStyle name="Vejica 3 7" xfId="18590" xr:uid="{00000000-0005-0000-0000-00009B480000}"/>
    <cellStyle name="Vejica 4" xfId="18591" xr:uid="{00000000-0005-0000-0000-00009C480000}"/>
    <cellStyle name="Vejica 4 2" xfId="18592" xr:uid="{00000000-0005-0000-0000-00009D480000}"/>
    <cellStyle name="Vejica 4 2 2" xfId="18593" xr:uid="{00000000-0005-0000-0000-00009E480000}"/>
    <cellStyle name="Vejica 4 2 2 2" xfId="18594" xr:uid="{00000000-0005-0000-0000-00009F480000}"/>
    <cellStyle name="Vejica 4 2 2 3" xfId="18595" xr:uid="{00000000-0005-0000-0000-0000A0480000}"/>
    <cellStyle name="Vejica 4 2 3" xfId="18596" xr:uid="{00000000-0005-0000-0000-0000A1480000}"/>
    <cellStyle name="Vejica 4 2 3 2" xfId="18597" xr:uid="{00000000-0005-0000-0000-0000A2480000}"/>
    <cellStyle name="Vejica 4 2 4" xfId="18598" xr:uid="{00000000-0005-0000-0000-0000A3480000}"/>
    <cellStyle name="Vejica 4 2 4 2" xfId="18599" xr:uid="{00000000-0005-0000-0000-0000A4480000}"/>
    <cellStyle name="Vejica 4 2 5" xfId="18600" xr:uid="{00000000-0005-0000-0000-0000A5480000}"/>
    <cellStyle name="Vejica 4 3" xfId="18601" xr:uid="{00000000-0005-0000-0000-0000A6480000}"/>
    <cellStyle name="Vejica 4 3 2" xfId="18602" xr:uid="{00000000-0005-0000-0000-0000A7480000}"/>
    <cellStyle name="Vejica 4 3 2 2" xfId="18603" xr:uid="{00000000-0005-0000-0000-0000A8480000}"/>
    <cellStyle name="Vejica 4 3 3" xfId="18604" xr:uid="{00000000-0005-0000-0000-0000A9480000}"/>
    <cellStyle name="Vejica 4 3 4" xfId="18605" xr:uid="{00000000-0005-0000-0000-0000AA480000}"/>
    <cellStyle name="Vejica 4 4" xfId="18606" xr:uid="{00000000-0005-0000-0000-0000AB480000}"/>
    <cellStyle name="Vejica 4 4 2" xfId="65" xr:uid="{00000000-0005-0000-0000-0000AC480000}"/>
    <cellStyle name="Vejica 4 4 3" xfId="18607" xr:uid="{00000000-0005-0000-0000-0000AD480000}"/>
    <cellStyle name="Vejica 4 5" xfId="18608" xr:uid="{00000000-0005-0000-0000-0000AE480000}"/>
    <cellStyle name="Vejica 4 6" xfId="18609" xr:uid="{00000000-0005-0000-0000-0000AF480000}"/>
    <cellStyle name="Vejica 4_lek_LJ-liofilizacija-2-dop" xfId="18610" xr:uid="{00000000-0005-0000-0000-0000B0480000}"/>
    <cellStyle name="Vejica 5" xfId="38" xr:uid="{00000000-0005-0000-0000-0000B1480000}"/>
    <cellStyle name="Vejica 5 2" xfId="18611" xr:uid="{00000000-0005-0000-0000-0000B2480000}"/>
    <cellStyle name="Vejica 5 2 2" xfId="18612" xr:uid="{00000000-0005-0000-0000-0000B3480000}"/>
    <cellStyle name="Vejica 5 2 2 2" xfId="18613" xr:uid="{00000000-0005-0000-0000-0000B4480000}"/>
    <cellStyle name="Vejica 5 2 2 3" xfId="18614" xr:uid="{00000000-0005-0000-0000-0000B5480000}"/>
    <cellStyle name="Vejica 5 2 3" xfId="18615" xr:uid="{00000000-0005-0000-0000-0000B6480000}"/>
    <cellStyle name="Vejica 5 2 4" xfId="18616" xr:uid="{00000000-0005-0000-0000-0000B7480000}"/>
    <cellStyle name="Vejica 5 3" xfId="18617" xr:uid="{00000000-0005-0000-0000-0000B8480000}"/>
    <cellStyle name="Vejica 5 3 2" xfId="18618" xr:uid="{00000000-0005-0000-0000-0000B9480000}"/>
    <cellStyle name="Vejica 5 3 3" xfId="18619" xr:uid="{00000000-0005-0000-0000-0000BA480000}"/>
    <cellStyle name="Vejica 5 4" xfId="18620" xr:uid="{00000000-0005-0000-0000-0000BB480000}"/>
    <cellStyle name="Vejica 5 5" xfId="18621" xr:uid="{00000000-0005-0000-0000-0000BC480000}"/>
    <cellStyle name="Vejica 6" xfId="18622" xr:uid="{00000000-0005-0000-0000-0000BD480000}"/>
    <cellStyle name="Vejica 6 2" xfId="18623" xr:uid="{00000000-0005-0000-0000-0000BE480000}"/>
    <cellStyle name="Vejica 6 2 2" xfId="18624" xr:uid="{00000000-0005-0000-0000-0000BF480000}"/>
    <cellStyle name="Vejica 6 2 3" xfId="18625" xr:uid="{00000000-0005-0000-0000-0000C0480000}"/>
    <cellStyle name="Vejica 6 3" xfId="18626" xr:uid="{00000000-0005-0000-0000-0000C1480000}"/>
    <cellStyle name="Vejica 6 3 2" xfId="18627" xr:uid="{00000000-0005-0000-0000-0000C2480000}"/>
    <cellStyle name="Vejica 6 4" xfId="18628" xr:uid="{00000000-0005-0000-0000-0000C3480000}"/>
    <cellStyle name="Vejica 6 5" xfId="18629" xr:uid="{00000000-0005-0000-0000-0000C4480000}"/>
    <cellStyle name="Vejica 7" xfId="18630" xr:uid="{00000000-0005-0000-0000-0000C5480000}"/>
    <cellStyle name="Vejica 7 2" xfId="18631" xr:uid="{00000000-0005-0000-0000-0000C6480000}"/>
    <cellStyle name="Vejica 7 2 2" xfId="18632" xr:uid="{00000000-0005-0000-0000-0000C7480000}"/>
    <cellStyle name="Vejica 7 2 3" xfId="18633" xr:uid="{00000000-0005-0000-0000-0000C8480000}"/>
    <cellStyle name="Vejica 7 3" xfId="18634" xr:uid="{00000000-0005-0000-0000-0000C9480000}"/>
    <cellStyle name="Vejica 7 4" xfId="18635" xr:uid="{00000000-0005-0000-0000-0000CA480000}"/>
    <cellStyle name="Vejica 8" xfId="18636" xr:uid="{00000000-0005-0000-0000-0000CB480000}"/>
    <cellStyle name="Vejica 8 2" xfId="18637" xr:uid="{00000000-0005-0000-0000-0000CC480000}"/>
    <cellStyle name="Vejica 8 2 2" xfId="18638" xr:uid="{00000000-0005-0000-0000-0000CD480000}"/>
    <cellStyle name="Vejica 8 2 3" xfId="18639" xr:uid="{00000000-0005-0000-0000-0000CE480000}"/>
    <cellStyle name="Vejica 8 3" xfId="18640" xr:uid="{00000000-0005-0000-0000-0000CF480000}"/>
    <cellStyle name="Vejica 8 4" xfId="18641" xr:uid="{00000000-0005-0000-0000-0000D0480000}"/>
    <cellStyle name="Vejica 9" xfId="18642" xr:uid="{00000000-0005-0000-0000-0000D1480000}"/>
    <cellStyle name="Vejica 9 2" xfId="18643" xr:uid="{00000000-0005-0000-0000-0000D2480000}"/>
    <cellStyle name="Vejica 9 2 2" xfId="18644" xr:uid="{00000000-0005-0000-0000-0000D3480000}"/>
    <cellStyle name="Vejica 9 2 3" xfId="18645" xr:uid="{00000000-0005-0000-0000-0000D4480000}"/>
    <cellStyle name="Vejica 9 3" xfId="18646" xr:uid="{00000000-0005-0000-0000-0000D5480000}"/>
    <cellStyle name="Vejica 9 4" xfId="18647" xr:uid="{00000000-0005-0000-0000-0000D6480000}"/>
    <cellStyle name="Vnos 2" xfId="18648" xr:uid="{00000000-0005-0000-0000-0000D7480000}"/>
    <cellStyle name="Vnos 2 2" xfId="18649" xr:uid="{00000000-0005-0000-0000-0000D8480000}"/>
    <cellStyle name="Vnos 2 2 2" xfId="18650" xr:uid="{00000000-0005-0000-0000-0000D9480000}"/>
    <cellStyle name="Vnos 2 2 2 2" xfId="18651" xr:uid="{00000000-0005-0000-0000-0000DA480000}"/>
    <cellStyle name="Vnos 2 2 2 3" xfId="18652" xr:uid="{00000000-0005-0000-0000-0000DB480000}"/>
    <cellStyle name="Vnos 2 2 3" xfId="18653" xr:uid="{00000000-0005-0000-0000-0000DC480000}"/>
    <cellStyle name="Vnos 2 2 4" xfId="18654" xr:uid="{00000000-0005-0000-0000-0000DD480000}"/>
    <cellStyle name="Vnos 2 3" xfId="18655" xr:uid="{00000000-0005-0000-0000-0000DE480000}"/>
    <cellStyle name="Vnos 2 3 2" xfId="18656" xr:uid="{00000000-0005-0000-0000-0000DF480000}"/>
    <cellStyle name="Vnos 2 3 2 2" xfId="18657" xr:uid="{00000000-0005-0000-0000-0000E0480000}"/>
    <cellStyle name="Vnos 2 3 2 3" xfId="18658" xr:uid="{00000000-0005-0000-0000-0000E1480000}"/>
    <cellStyle name="Vnos 2 3 3" xfId="18659" xr:uid="{00000000-0005-0000-0000-0000E2480000}"/>
    <cellStyle name="Vnos 2 3 3 2" xfId="18660" xr:uid="{00000000-0005-0000-0000-0000E3480000}"/>
    <cellStyle name="Vnos 2 3 4" xfId="18661" xr:uid="{00000000-0005-0000-0000-0000E4480000}"/>
    <cellStyle name="Vnos 2 4" xfId="18662" xr:uid="{00000000-0005-0000-0000-0000E5480000}"/>
    <cellStyle name="Vnos 2 4 2" xfId="18663" xr:uid="{00000000-0005-0000-0000-0000E6480000}"/>
    <cellStyle name="Vnos 2 4 3" xfId="18664" xr:uid="{00000000-0005-0000-0000-0000E7480000}"/>
    <cellStyle name="Vnos 2 5" xfId="18665" xr:uid="{00000000-0005-0000-0000-0000E8480000}"/>
    <cellStyle name="Vnos 2 6" xfId="18666" xr:uid="{00000000-0005-0000-0000-0000E9480000}"/>
    <cellStyle name="Vnos 2_VODOVODNA INSTALACIJA" xfId="18667" xr:uid="{00000000-0005-0000-0000-0000EA480000}"/>
    <cellStyle name="Vnos 3" xfId="18668" xr:uid="{00000000-0005-0000-0000-0000EB480000}"/>
    <cellStyle name="Vnos 3 2" xfId="18669" xr:uid="{00000000-0005-0000-0000-0000EC480000}"/>
    <cellStyle name="Vnos 3 3" xfId="18670" xr:uid="{00000000-0005-0000-0000-0000ED480000}"/>
    <cellStyle name="Vnos 3_VODOVODNA INSTALACIJA" xfId="18671" xr:uid="{00000000-0005-0000-0000-0000EE480000}"/>
    <cellStyle name="Vnos 4" xfId="18672" xr:uid="{00000000-0005-0000-0000-0000EF480000}"/>
    <cellStyle name="Vnos 4 2" xfId="18673" xr:uid="{00000000-0005-0000-0000-0000F0480000}"/>
    <cellStyle name="Vnos 4 3" xfId="18674" xr:uid="{00000000-0005-0000-0000-0000F1480000}"/>
    <cellStyle name="Vnos 4_VODOVODNA INSTALACIJA" xfId="18675" xr:uid="{00000000-0005-0000-0000-0000F2480000}"/>
    <cellStyle name="Vnos 5" xfId="18676" xr:uid="{00000000-0005-0000-0000-0000F3480000}"/>
    <cellStyle name="Vnos 5 2" xfId="18677" xr:uid="{00000000-0005-0000-0000-0000F4480000}"/>
    <cellStyle name="Vnos 5 3" xfId="18678" xr:uid="{00000000-0005-0000-0000-0000F5480000}"/>
    <cellStyle name="Vnos 6" xfId="18679" xr:uid="{00000000-0005-0000-0000-0000F6480000}"/>
    <cellStyle name="Vsota 2" xfId="18680" xr:uid="{00000000-0005-0000-0000-0000F7480000}"/>
    <cellStyle name="Vsota 2 2" xfId="18681" xr:uid="{00000000-0005-0000-0000-0000F8480000}"/>
    <cellStyle name="Vsota 2 2 2" xfId="18682" xr:uid="{00000000-0005-0000-0000-0000F9480000}"/>
    <cellStyle name="Vsota 2 2 2 2" xfId="18683" xr:uid="{00000000-0005-0000-0000-0000FA480000}"/>
    <cellStyle name="Vsota 2 2 2 3" xfId="18684" xr:uid="{00000000-0005-0000-0000-0000FB480000}"/>
    <cellStyle name="Vsota 2 2 3" xfId="18685" xr:uid="{00000000-0005-0000-0000-0000FC480000}"/>
    <cellStyle name="Vsota 2 2 4" xfId="18686" xr:uid="{00000000-0005-0000-0000-0000FD480000}"/>
    <cellStyle name="Vsota 2 3" xfId="18687" xr:uid="{00000000-0005-0000-0000-0000FE480000}"/>
    <cellStyle name="Vsota 2 3 2" xfId="18688" xr:uid="{00000000-0005-0000-0000-0000FF480000}"/>
    <cellStyle name="Vsota 2 3 2 2" xfId="18689" xr:uid="{00000000-0005-0000-0000-000000490000}"/>
    <cellStyle name="Vsota 2 3 2 3" xfId="18690" xr:uid="{00000000-0005-0000-0000-000001490000}"/>
    <cellStyle name="Vsota 2 3 3" xfId="18691" xr:uid="{00000000-0005-0000-0000-000002490000}"/>
    <cellStyle name="Vsota 2 3 3 2" xfId="18692" xr:uid="{00000000-0005-0000-0000-000003490000}"/>
    <cellStyle name="Vsota 2 3 4" xfId="18693" xr:uid="{00000000-0005-0000-0000-000004490000}"/>
    <cellStyle name="Vsota 2 4" xfId="18694" xr:uid="{00000000-0005-0000-0000-000005490000}"/>
    <cellStyle name="Vsota 2 4 2" xfId="18695" xr:uid="{00000000-0005-0000-0000-000006490000}"/>
    <cellStyle name="Vsota 2 5" xfId="18696" xr:uid="{00000000-0005-0000-0000-000007490000}"/>
    <cellStyle name="Vsota 2 6" xfId="18697" xr:uid="{00000000-0005-0000-0000-000008490000}"/>
    <cellStyle name="Vsota 2_VODOVODNA INSTALACIJA" xfId="18698" xr:uid="{00000000-0005-0000-0000-000009490000}"/>
    <cellStyle name="Vsota 3" xfId="18699" xr:uid="{00000000-0005-0000-0000-00000A490000}"/>
    <cellStyle name="Vsota 3 2" xfId="18700" xr:uid="{00000000-0005-0000-0000-00000B490000}"/>
    <cellStyle name="Vsota 3 3" xfId="18701" xr:uid="{00000000-0005-0000-0000-00000C490000}"/>
    <cellStyle name="Vsota 3_VODOVODNA INSTALACIJA" xfId="18702" xr:uid="{00000000-0005-0000-0000-00000D490000}"/>
    <cellStyle name="Vsota 4" xfId="18703" xr:uid="{00000000-0005-0000-0000-00000E490000}"/>
    <cellStyle name="Vsota 4 2" xfId="18704" xr:uid="{00000000-0005-0000-0000-00000F490000}"/>
    <cellStyle name="Vsota 5" xfId="18705" xr:uid="{00000000-0005-0000-0000-000010490000}"/>
    <cellStyle name="Vsota 5 2" xfId="18706" xr:uid="{00000000-0005-0000-0000-000011490000}"/>
    <cellStyle name="Währung [0]_Akt.Typen" xfId="18707" xr:uid="{00000000-0005-0000-0000-000012490000}"/>
    <cellStyle name="Währung_Akt.Typen" xfId="18708" xr:uid="{00000000-0005-0000-0000-000013490000}"/>
    <cellStyle name="Warning Text" xfId="192" xr:uid="{00000000-0005-0000-0000-000014490000}"/>
    <cellStyle name="Warning Text 2" xfId="18709" xr:uid="{00000000-0005-0000-0000-000015490000}"/>
    <cellStyle name="Warning Text 2 2" xfId="18710" xr:uid="{00000000-0005-0000-0000-000016490000}"/>
    <cellStyle name="Warning Text 2 2 2" xfId="18711" xr:uid="{00000000-0005-0000-0000-000017490000}"/>
    <cellStyle name="Warning Text 2 2 2 2" xfId="18712" xr:uid="{00000000-0005-0000-0000-000018490000}"/>
    <cellStyle name="Warning Text 2 2 3" xfId="18713" xr:uid="{00000000-0005-0000-0000-000019490000}"/>
    <cellStyle name="Warning Text 2 2 4" xfId="18714" xr:uid="{00000000-0005-0000-0000-00001A490000}"/>
    <cellStyle name="Warning Text 2 3" xfId="18715" xr:uid="{00000000-0005-0000-0000-00001B490000}"/>
    <cellStyle name="Warning Text 2 3 2" xfId="18716" xr:uid="{00000000-0005-0000-0000-00001C490000}"/>
    <cellStyle name="Warning Text 2 3 2 2" xfId="18717" xr:uid="{00000000-0005-0000-0000-00001D490000}"/>
    <cellStyle name="Warning Text 2 3 3" xfId="18718" xr:uid="{00000000-0005-0000-0000-00001E490000}"/>
    <cellStyle name="Warning Text 2 3 4" xfId="18719" xr:uid="{00000000-0005-0000-0000-00001F490000}"/>
    <cellStyle name="Warning Text 2 4" xfId="18720" xr:uid="{00000000-0005-0000-0000-000020490000}"/>
    <cellStyle name="Warning Text 2 4 2" xfId="18721" xr:uid="{00000000-0005-0000-0000-000021490000}"/>
    <cellStyle name="Warning Text 2 5" xfId="18722" xr:uid="{00000000-0005-0000-0000-000022490000}"/>
    <cellStyle name="Warning Text 2 6" xfId="18723" xr:uid="{00000000-0005-0000-0000-000023490000}"/>
    <cellStyle name="Warning Text 3" xfId="18724" xr:uid="{00000000-0005-0000-0000-000024490000}"/>
    <cellStyle name="Warning Text 3 2" xfId="18725" xr:uid="{00000000-0005-0000-0000-000025490000}"/>
    <cellStyle name="Warning Text 3 2 2" xfId="18726" xr:uid="{00000000-0005-0000-0000-000026490000}"/>
    <cellStyle name="Warning Text 3 2 2 2" xfId="18727" xr:uid="{00000000-0005-0000-0000-000027490000}"/>
    <cellStyle name="Warning Text 3 2 3" xfId="18728" xr:uid="{00000000-0005-0000-0000-000028490000}"/>
    <cellStyle name="Warning Text 3 2 4" xfId="18729" xr:uid="{00000000-0005-0000-0000-000029490000}"/>
    <cellStyle name="Warning Text 3 3" xfId="18730" xr:uid="{00000000-0005-0000-0000-00002A490000}"/>
    <cellStyle name="Warning Text 3 3 2" xfId="18731" xr:uid="{00000000-0005-0000-0000-00002B490000}"/>
    <cellStyle name="Warning Text 3 3 2 2" xfId="18732" xr:uid="{00000000-0005-0000-0000-00002C490000}"/>
    <cellStyle name="Warning Text 3 3 3" xfId="18733" xr:uid="{00000000-0005-0000-0000-00002D490000}"/>
    <cellStyle name="Warning Text 3 3 4" xfId="18734" xr:uid="{00000000-0005-0000-0000-00002E490000}"/>
    <cellStyle name="Warning Text 3 4" xfId="18735" xr:uid="{00000000-0005-0000-0000-00002F490000}"/>
    <cellStyle name="Warning Text 4" xfId="18736" xr:uid="{00000000-0005-0000-0000-000030490000}"/>
    <cellStyle name="Warning Text 4 2" xfId="18737" xr:uid="{00000000-0005-0000-0000-000031490000}"/>
    <cellStyle name="Warning Text 4 2 2" xfId="18738" xr:uid="{00000000-0005-0000-0000-000032490000}"/>
    <cellStyle name="Warning Text 4 2 2 2" xfId="18739" xr:uid="{00000000-0005-0000-0000-000033490000}"/>
    <cellStyle name="Warning Text 4 2 3" xfId="18740" xr:uid="{00000000-0005-0000-0000-000034490000}"/>
    <cellStyle name="Warning Text 4 2 4" xfId="18741" xr:uid="{00000000-0005-0000-0000-000035490000}"/>
    <cellStyle name="Warning Text 4 3" xfId="18742" xr:uid="{00000000-0005-0000-0000-000036490000}"/>
    <cellStyle name="Warning Text 4 3 2" xfId="18743" xr:uid="{00000000-0005-0000-0000-000037490000}"/>
    <cellStyle name="Warning Text 4 3 2 2" xfId="18744" xr:uid="{00000000-0005-0000-0000-000038490000}"/>
    <cellStyle name="Warning Text 4 3 3" xfId="18745" xr:uid="{00000000-0005-0000-0000-000039490000}"/>
    <cellStyle name="Warning Text 4 3 4" xfId="18746" xr:uid="{00000000-0005-0000-0000-00003A490000}"/>
    <cellStyle name="Warning Text 5 2" xfId="18747" xr:uid="{00000000-0005-0000-0000-00003B490000}"/>
    <cellStyle name="Warning Text 5 2 2" xfId="18748" xr:uid="{00000000-0005-0000-0000-00003C490000}"/>
    <cellStyle name="Warning Text 5 2 2 2" xfId="18749" xr:uid="{00000000-0005-0000-0000-00003D490000}"/>
    <cellStyle name="Warning Text 5 2 3" xfId="18750" xr:uid="{00000000-0005-0000-0000-00003E490000}"/>
    <cellStyle name="Warning Text 5 2 4" xfId="18751" xr:uid="{00000000-0005-0000-0000-00003F490000}"/>
    <cellStyle name="Warning Text 5 3" xfId="18752" xr:uid="{00000000-0005-0000-0000-000040490000}"/>
    <cellStyle name="Warning Text 5 3 2" xfId="18753" xr:uid="{00000000-0005-0000-0000-000041490000}"/>
    <cellStyle name="Warning Text 5 3 2 2" xfId="18754" xr:uid="{00000000-0005-0000-0000-000042490000}"/>
    <cellStyle name="Warning Text 5 3 3" xfId="18755" xr:uid="{00000000-0005-0000-0000-000043490000}"/>
    <cellStyle name="Warning Text 5 3 4" xfId="18756" xr:uid="{00000000-0005-0000-0000-000044490000}"/>
  </cellStyles>
  <dxfs count="25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9</xdr:col>
      <xdr:colOff>729414</xdr:colOff>
      <xdr:row>2</xdr:row>
      <xdr:rowOff>113354</xdr:rowOff>
    </xdr:to>
    <xdr:pic>
      <xdr:nvPicPr>
        <xdr:cNvPr id="3" name="Slika 2">
          <a:extLst>
            <a:ext uri="{FF2B5EF4-FFF2-40B4-BE49-F238E27FC236}">
              <a16:creationId xmlns:a16="http://schemas.microsoft.com/office/drawing/2014/main" id="{DC92027D-D54F-44EB-A02B-24178FA68B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60827" y="183173"/>
          <a:ext cx="2736991" cy="5969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535</xdr:row>
      <xdr:rowOff>66675</xdr:rowOff>
    </xdr:from>
    <xdr:to>
      <xdr:col>1</xdr:col>
      <xdr:colOff>1158875</xdr:colOff>
      <xdr:row>535</xdr:row>
      <xdr:rowOff>127635</xdr:rowOff>
    </xdr:to>
    <xdr:sp macro="" textlink="">
      <xdr:nvSpPr>
        <xdr:cNvPr id="2" name="Rechteck 1">
          <a:extLst>
            <a:ext uri="{FF2B5EF4-FFF2-40B4-BE49-F238E27FC236}">
              <a16:creationId xmlns:a16="http://schemas.microsoft.com/office/drawing/2014/main" id="{B4286BCA-67B6-4678-96C3-47DF4C300514}"/>
            </a:ext>
          </a:extLst>
        </xdr:cNvPr>
        <xdr:cNvSpPr>
          <a:spLocks noChangeArrowheads="1"/>
        </xdr:cNvSpPr>
      </xdr:nvSpPr>
      <xdr:spPr bwMode="auto">
        <a:xfrm>
          <a:off x="1906905" y="1272063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537</xdr:row>
      <xdr:rowOff>66675</xdr:rowOff>
    </xdr:from>
    <xdr:to>
      <xdr:col>1</xdr:col>
      <xdr:colOff>1158875</xdr:colOff>
      <xdr:row>537</xdr:row>
      <xdr:rowOff>127635</xdr:rowOff>
    </xdr:to>
    <xdr:sp macro="" textlink="">
      <xdr:nvSpPr>
        <xdr:cNvPr id="3" name="Rechteck 1">
          <a:extLst>
            <a:ext uri="{FF2B5EF4-FFF2-40B4-BE49-F238E27FC236}">
              <a16:creationId xmlns:a16="http://schemas.microsoft.com/office/drawing/2014/main" id="{449D9AF0-7F7A-43D7-A403-62D8305AD2BF}"/>
            </a:ext>
          </a:extLst>
        </xdr:cNvPr>
        <xdr:cNvSpPr>
          <a:spLocks noChangeArrowheads="1"/>
        </xdr:cNvSpPr>
      </xdr:nvSpPr>
      <xdr:spPr bwMode="auto">
        <a:xfrm>
          <a:off x="1906905" y="1275721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359</xdr:row>
      <xdr:rowOff>66675</xdr:rowOff>
    </xdr:from>
    <xdr:to>
      <xdr:col>1</xdr:col>
      <xdr:colOff>1158875</xdr:colOff>
      <xdr:row>359</xdr:row>
      <xdr:rowOff>127635</xdr:rowOff>
    </xdr:to>
    <xdr:sp macro="" textlink="">
      <xdr:nvSpPr>
        <xdr:cNvPr id="4" name="Rechteck 1">
          <a:extLst>
            <a:ext uri="{FF2B5EF4-FFF2-40B4-BE49-F238E27FC236}">
              <a16:creationId xmlns:a16="http://schemas.microsoft.com/office/drawing/2014/main" id="{4C0368D1-77C8-49CF-B858-D030DC7BE858}"/>
            </a:ext>
          </a:extLst>
        </xdr:cNvPr>
        <xdr:cNvSpPr>
          <a:spLocks noChangeArrowheads="1"/>
        </xdr:cNvSpPr>
      </xdr:nvSpPr>
      <xdr:spPr bwMode="auto">
        <a:xfrm>
          <a:off x="1906905" y="7591615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361</xdr:row>
      <xdr:rowOff>66675</xdr:rowOff>
    </xdr:from>
    <xdr:to>
      <xdr:col>1</xdr:col>
      <xdr:colOff>1158875</xdr:colOff>
      <xdr:row>361</xdr:row>
      <xdr:rowOff>127635</xdr:rowOff>
    </xdr:to>
    <xdr:sp macro="" textlink="">
      <xdr:nvSpPr>
        <xdr:cNvPr id="5" name="Rechteck 1">
          <a:extLst>
            <a:ext uri="{FF2B5EF4-FFF2-40B4-BE49-F238E27FC236}">
              <a16:creationId xmlns:a16="http://schemas.microsoft.com/office/drawing/2014/main" id="{83B923E5-2254-43CE-B586-83C74323A06A}"/>
            </a:ext>
          </a:extLst>
        </xdr:cNvPr>
        <xdr:cNvSpPr>
          <a:spLocks noChangeArrowheads="1"/>
        </xdr:cNvSpPr>
      </xdr:nvSpPr>
      <xdr:spPr bwMode="auto">
        <a:xfrm>
          <a:off x="1906905" y="762819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380</xdr:row>
      <xdr:rowOff>66675</xdr:rowOff>
    </xdr:from>
    <xdr:to>
      <xdr:col>1</xdr:col>
      <xdr:colOff>1158875</xdr:colOff>
      <xdr:row>380</xdr:row>
      <xdr:rowOff>127635</xdr:rowOff>
    </xdr:to>
    <xdr:sp macro="" textlink="">
      <xdr:nvSpPr>
        <xdr:cNvPr id="8" name="Rechteck 1">
          <a:extLst>
            <a:ext uri="{FF2B5EF4-FFF2-40B4-BE49-F238E27FC236}">
              <a16:creationId xmlns:a16="http://schemas.microsoft.com/office/drawing/2014/main" id="{AD1E2D5D-EF2B-404D-9049-DF8B43C57D81}"/>
            </a:ext>
          </a:extLst>
        </xdr:cNvPr>
        <xdr:cNvSpPr>
          <a:spLocks noChangeArrowheads="1"/>
        </xdr:cNvSpPr>
      </xdr:nvSpPr>
      <xdr:spPr bwMode="auto">
        <a:xfrm>
          <a:off x="1906905" y="8193595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382</xdr:row>
      <xdr:rowOff>66675</xdr:rowOff>
    </xdr:from>
    <xdr:to>
      <xdr:col>1</xdr:col>
      <xdr:colOff>1158875</xdr:colOff>
      <xdr:row>382</xdr:row>
      <xdr:rowOff>127635</xdr:rowOff>
    </xdr:to>
    <xdr:sp macro="" textlink="">
      <xdr:nvSpPr>
        <xdr:cNvPr id="9" name="Rechteck 1">
          <a:extLst>
            <a:ext uri="{FF2B5EF4-FFF2-40B4-BE49-F238E27FC236}">
              <a16:creationId xmlns:a16="http://schemas.microsoft.com/office/drawing/2014/main" id="{FA026BA7-A2A0-4349-87D7-83A6971C9381}"/>
            </a:ext>
          </a:extLst>
        </xdr:cNvPr>
        <xdr:cNvSpPr>
          <a:spLocks noChangeArrowheads="1"/>
        </xdr:cNvSpPr>
      </xdr:nvSpPr>
      <xdr:spPr bwMode="auto">
        <a:xfrm>
          <a:off x="1906905" y="828427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552</xdr:row>
      <xdr:rowOff>66675</xdr:rowOff>
    </xdr:from>
    <xdr:to>
      <xdr:col>1</xdr:col>
      <xdr:colOff>1158875</xdr:colOff>
      <xdr:row>552</xdr:row>
      <xdr:rowOff>127635</xdr:rowOff>
    </xdr:to>
    <xdr:sp macro="" textlink="">
      <xdr:nvSpPr>
        <xdr:cNvPr id="10" name="Rechteck 1">
          <a:extLst>
            <a:ext uri="{FF2B5EF4-FFF2-40B4-BE49-F238E27FC236}">
              <a16:creationId xmlns:a16="http://schemas.microsoft.com/office/drawing/2014/main" id="{B1CCB40F-4E80-4283-9EE2-6E4D5FC66318}"/>
            </a:ext>
          </a:extLst>
        </xdr:cNvPr>
        <xdr:cNvSpPr>
          <a:spLocks noChangeArrowheads="1"/>
        </xdr:cNvSpPr>
      </xdr:nvSpPr>
      <xdr:spPr bwMode="auto">
        <a:xfrm>
          <a:off x="1906905" y="1309554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554</xdr:row>
      <xdr:rowOff>66675</xdr:rowOff>
    </xdr:from>
    <xdr:to>
      <xdr:col>1</xdr:col>
      <xdr:colOff>1158875</xdr:colOff>
      <xdr:row>554</xdr:row>
      <xdr:rowOff>127635</xdr:rowOff>
    </xdr:to>
    <xdr:sp macro="" textlink="">
      <xdr:nvSpPr>
        <xdr:cNvPr id="11" name="Rechteck 1">
          <a:extLst>
            <a:ext uri="{FF2B5EF4-FFF2-40B4-BE49-F238E27FC236}">
              <a16:creationId xmlns:a16="http://schemas.microsoft.com/office/drawing/2014/main" id="{F5B967BB-5192-482E-9950-E638D25F2718}"/>
            </a:ext>
          </a:extLst>
        </xdr:cNvPr>
        <xdr:cNvSpPr>
          <a:spLocks noChangeArrowheads="1"/>
        </xdr:cNvSpPr>
      </xdr:nvSpPr>
      <xdr:spPr bwMode="auto">
        <a:xfrm>
          <a:off x="1906905" y="1315345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370</xdr:row>
      <xdr:rowOff>66675</xdr:rowOff>
    </xdr:from>
    <xdr:to>
      <xdr:col>1</xdr:col>
      <xdr:colOff>1158875</xdr:colOff>
      <xdr:row>370</xdr:row>
      <xdr:rowOff>127635</xdr:rowOff>
    </xdr:to>
    <xdr:sp macro="" textlink="">
      <xdr:nvSpPr>
        <xdr:cNvPr id="12" name="Rechteck 1">
          <a:extLst>
            <a:ext uri="{FF2B5EF4-FFF2-40B4-BE49-F238E27FC236}">
              <a16:creationId xmlns:a16="http://schemas.microsoft.com/office/drawing/2014/main" id="{90732D14-5C9D-470F-A68E-A5679C36656F}"/>
            </a:ext>
          </a:extLst>
        </xdr:cNvPr>
        <xdr:cNvSpPr>
          <a:spLocks noChangeArrowheads="1"/>
        </xdr:cNvSpPr>
      </xdr:nvSpPr>
      <xdr:spPr bwMode="auto">
        <a:xfrm>
          <a:off x="1906905" y="8010715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372</xdr:row>
      <xdr:rowOff>66675</xdr:rowOff>
    </xdr:from>
    <xdr:to>
      <xdr:col>1</xdr:col>
      <xdr:colOff>1158875</xdr:colOff>
      <xdr:row>372</xdr:row>
      <xdr:rowOff>127635</xdr:rowOff>
    </xdr:to>
    <xdr:sp macro="" textlink="">
      <xdr:nvSpPr>
        <xdr:cNvPr id="13" name="Rechteck 1">
          <a:extLst>
            <a:ext uri="{FF2B5EF4-FFF2-40B4-BE49-F238E27FC236}">
              <a16:creationId xmlns:a16="http://schemas.microsoft.com/office/drawing/2014/main" id="{5CC0E48E-4D05-4D80-910E-EB396ADDE170}"/>
            </a:ext>
          </a:extLst>
        </xdr:cNvPr>
        <xdr:cNvSpPr>
          <a:spLocks noChangeArrowheads="1"/>
        </xdr:cNvSpPr>
      </xdr:nvSpPr>
      <xdr:spPr bwMode="auto">
        <a:xfrm>
          <a:off x="1906905" y="804729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393</xdr:row>
      <xdr:rowOff>66675</xdr:rowOff>
    </xdr:from>
    <xdr:to>
      <xdr:col>1</xdr:col>
      <xdr:colOff>1158875</xdr:colOff>
      <xdr:row>393</xdr:row>
      <xdr:rowOff>127635</xdr:rowOff>
    </xdr:to>
    <xdr:sp macro="" textlink="">
      <xdr:nvSpPr>
        <xdr:cNvPr id="16" name="Rechteck 1">
          <a:extLst>
            <a:ext uri="{FF2B5EF4-FFF2-40B4-BE49-F238E27FC236}">
              <a16:creationId xmlns:a16="http://schemas.microsoft.com/office/drawing/2014/main" id="{28C5E67E-5A73-468D-8BFD-9517887382DF}"/>
            </a:ext>
          </a:extLst>
        </xdr:cNvPr>
        <xdr:cNvSpPr>
          <a:spLocks noChangeArrowheads="1"/>
        </xdr:cNvSpPr>
      </xdr:nvSpPr>
      <xdr:spPr bwMode="auto">
        <a:xfrm>
          <a:off x="1906905" y="850068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395</xdr:row>
      <xdr:rowOff>66675</xdr:rowOff>
    </xdr:from>
    <xdr:to>
      <xdr:col>1</xdr:col>
      <xdr:colOff>1158875</xdr:colOff>
      <xdr:row>395</xdr:row>
      <xdr:rowOff>127635</xdr:rowOff>
    </xdr:to>
    <xdr:sp macro="" textlink="">
      <xdr:nvSpPr>
        <xdr:cNvPr id="17" name="Rechteck 1">
          <a:extLst>
            <a:ext uri="{FF2B5EF4-FFF2-40B4-BE49-F238E27FC236}">
              <a16:creationId xmlns:a16="http://schemas.microsoft.com/office/drawing/2014/main" id="{F0FE182C-68A3-4EB6-BE66-000DE2C80820}"/>
            </a:ext>
          </a:extLst>
        </xdr:cNvPr>
        <xdr:cNvSpPr>
          <a:spLocks noChangeArrowheads="1"/>
        </xdr:cNvSpPr>
      </xdr:nvSpPr>
      <xdr:spPr bwMode="auto">
        <a:xfrm>
          <a:off x="1906905" y="889158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mel/podjetje/projekti/2023/202310%20OI/text/02_Popis_OI_od-CEN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18"/>
  <sheetViews>
    <sheetView tabSelected="1" view="pageBreakPreview" zoomScale="130" zoomScaleNormal="130" zoomScaleSheetLayoutView="130" workbookViewId="0">
      <selection activeCell="E5" sqref="E5"/>
    </sheetView>
  </sheetViews>
  <sheetFormatPr defaultColWidth="8.85546875" defaultRowHeight="14.25"/>
  <cols>
    <col min="1" max="1" width="10.85546875" style="3" customWidth="1"/>
    <col min="2" max="2" width="44.5703125" style="3" customWidth="1"/>
    <col min="3" max="3" width="17.42578125" style="3" customWidth="1"/>
    <col min="4" max="4" width="16.28515625" style="3" bestFit="1" customWidth="1"/>
    <col min="5" max="11" width="15" style="3" bestFit="1" customWidth="1"/>
    <col min="12" max="16384" width="8.85546875" style="3"/>
  </cols>
  <sheetData>
    <row r="2" spans="1:11" ht="38.25">
      <c r="A2" s="1" t="s">
        <v>2</v>
      </c>
      <c r="B2" s="2" t="s">
        <v>6</v>
      </c>
      <c r="C2" s="2"/>
      <c r="D2" s="2"/>
    </row>
    <row r="3" spans="1:11">
      <c r="B3" s="2" t="s">
        <v>2644</v>
      </c>
    </row>
    <row r="5" spans="1:11" ht="75">
      <c r="A5" s="5" t="s">
        <v>7</v>
      </c>
      <c r="B5" s="6" t="s">
        <v>8</v>
      </c>
    </row>
    <row r="7" spans="1:11">
      <c r="A7" s="12"/>
      <c r="B7" s="12"/>
      <c r="C7" s="12"/>
      <c r="D7" s="12"/>
    </row>
    <row r="8" spans="1:11" ht="15">
      <c r="B8" s="4" t="s">
        <v>2547</v>
      </c>
    </row>
    <row r="9" spans="1:11" ht="20.25">
      <c r="B9" s="136" t="s">
        <v>9</v>
      </c>
      <c r="C9" s="136"/>
    </row>
    <row r="10" spans="1:11" ht="45">
      <c r="C10" s="7"/>
      <c r="D10" s="6" t="s">
        <v>2548</v>
      </c>
      <c r="E10" s="118" t="s">
        <v>35</v>
      </c>
      <c r="F10" s="118" t="s">
        <v>36</v>
      </c>
      <c r="G10" s="118" t="s">
        <v>37</v>
      </c>
      <c r="H10" s="118" t="s">
        <v>38</v>
      </c>
      <c r="I10" s="118" t="s">
        <v>39</v>
      </c>
      <c r="J10" s="118" t="s">
        <v>40</v>
      </c>
      <c r="K10" s="118" t="s">
        <v>41</v>
      </c>
    </row>
    <row r="11" spans="1:11">
      <c r="A11" s="8"/>
      <c r="B11" s="57" t="s">
        <v>10</v>
      </c>
      <c r="C11" s="10">
        <f>+'H. Medicinska oprema'!D23</f>
        <v>0</v>
      </c>
      <c r="D11" s="10">
        <f>+'H. Medicinska oprema'!E23</f>
        <v>0</v>
      </c>
      <c r="E11" s="10">
        <f>+'H. Medicinska oprema'!F23</f>
        <v>0</v>
      </c>
      <c r="F11" s="10">
        <f>+'H. Medicinska oprema'!G23</f>
        <v>0</v>
      </c>
      <c r="G11" s="10">
        <f>+'H. Medicinska oprema'!H23</f>
        <v>0</v>
      </c>
      <c r="H11" s="10">
        <f>+'H. Medicinska oprema'!I23</f>
        <v>0</v>
      </c>
      <c r="I11" s="10">
        <f>+'H. Medicinska oprema'!J23</f>
        <v>0</v>
      </c>
      <c r="J11" s="10">
        <f>+'H. Medicinska oprema'!K23</f>
        <v>0</v>
      </c>
      <c r="K11" s="10">
        <f>+'H. Medicinska oprema'!L23</f>
        <v>0</v>
      </c>
    </row>
    <row r="12" spans="1:11">
      <c r="A12" s="11"/>
    </row>
    <row r="13" spans="1:11" ht="15">
      <c r="A13" s="12"/>
      <c r="B13" s="13" t="s">
        <v>11</v>
      </c>
      <c r="C13" s="14">
        <f>SUM(C11:C12)</f>
        <v>0</v>
      </c>
      <c r="D13" s="14">
        <f>SUM(D11:D12)</f>
        <v>0</v>
      </c>
      <c r="E13" s="14">
        <f t="shared" ref="E13:K13" si="0">SUM(E11:E12)</f>
        <v>0</v>
      </c>
      <c r="F13" s="14">
        <f t="shared" si="0"/>
        <v>0</v>
      </c>
      <c r="G13" s="14">
        <f t="shared" si="0"/>
        <v>0</v>
      </c>
      <c r="H13" s="14">
        <f t="shared" si="0"/>
        <v>0</v>
      </c>
      <c r="I13" s="14">
        <f t="shared" si="0"/>
        <v>0</v>
      </c>
      <c r="J13" s="14">
        <f t="shared" si="0"/>
        <v>0</v>
      </c>
      <c r="K13" s="14">
        <f t="shared" si="0"/>
        <v>0</v>
      </c>
    </row>
    <row r="14" spans="1:11">
      <c r="A14" s="15"/>
      <c r="B14" s="15" t="s">
        <v>12</v>
      </c>
      <c r="C14" s="16">
        <f>ROUND(C13*0.22,2)</f>
        <v>0</v>
      </c>
      <c r="D14" s="16">
        <f t="shared" ref="D14:K14" si="1">ROUND(D13*0.22,2)</f>
        <v>0</v>
      </c>
      <c r="E14" s="16">
        <f t="shared" si="1"/>
        <v>0</v>
      </c>
      <c r="F14" s="16">
        <f t="shared" si="1"/>
        <v>0</v>
      </c>
      <c r="G14" s="16">
        <f t="shared" si="1"/>
        <v>0</v>
      </c>
      <c r="H14" s="16">
        <f t="shared" si="1"/>
        <v>0</v>
      </c>
      <c r="I14" s="16">
        <f t="shared" si="1"/>
        <v>0</v>
      </c>
      <c r="J14" s="16">
        <f t="shared" si="1"/>
        <v>0</v>
      </c>
      <c r="K14" s="16">
        <f t="shared" si="1"/>
        <v>0</v>
      </c>
    </row>
    <row r="15" spans="1:11" ht="15">
      <c r="B15" s="4" t="s">
        <v>13</v>
      </c>
      <c r="C15" s="17">
        <f>SUM(C13:C14)</f>
        <v>0</v>
      </c>
      <c r="D15" s="17">
        <f>SUM(D13:D14)</f>
        <v>0</v>
      </c>
      <c r="E15" s="17">
        <f t="shared" ref="E15:K15" si="2">SUM(E13:E14)</f>
        <v>0</v>
      </c>
      <c r="F15" s="17">
        <f t="shared" si="2"/>
        <v>0</v>
      </c>
      <c r="G15" s="17">
        <f t="shared" si="2"/>
        <v>0</v>
      </c>
      <c r="H15" s="17">
        <f t="shared" si="2"/>
        <v>0</v>
      </c>
      <c r="I15" s="17">
        <f t="shared" si="2"/>
        <v>0</v>
      </c>
      <c r="J15" s="17">
        <f t="shared" si="2"/>
        <v>0</v>
      </c>
      <c r="K15" s="17">
        <f t="shared" si="2"/>
        <v>0</v>
      </c>
    </row>
    <row r="16" spans="1:11">
      <c r="C16" s="9"/>
      <c r="D16" s="9"/>
    </row>
    <row r="18" spans="2:2">
      <c r="B18" s="18"/>
    </row>
  </sheetData>
  <sheetProtection algorithmName="SHA-512" hashValue="FeC82YtnlDpScDlm/VXwx2viWleAZ585vvy7HmOfQqq9Nh9rHV+o1W1xe2YYLGa5U63UQ41qX6+qUKQG7DzaJQ==" saltValue="+0iCZn2HtNVBrxVPJ23zLg==" spinCount="100000" sheet="1" formatColumns="0" formatRows="0"/>
  <mergeCells count="1">
    <mergeCell ref="B9:C9"/>
  </mergeCells>
  <pageMargins left="0.70866141732283472" right="0.70866141732283472" top="0.74803149606299213" bottom="0.74803149606299213" header="0.31496062992125984" footer="0.31496062992125984"/>
  <pageSetup paperSize="9" scale="45" orientation="portrait" r:id="rId1"/>
  <headerFooter>
    <oddHeader>&amp;R&amp;G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B2:L23"/>
  <sheetViews>
    <sheetView view="pageLayout" zoomScaleNormal="100" workbookViewId="0">
      <selection activeCell="G3" sqref="G3"/>
    </sheetView>
  </sheetViews>
  <sheetFormatPr defaultColWidth="8.85546875" defaultRowHeight="15"/>
  <cols>
    <col min="1" max="1" width="8.85546875" style="58"/>
    <col min="2" max="2" width="6" style="58" bestFit="1" customWidth="1"/>
    <col min="3" max="3" width="38.85546875" style="58" bestFit="1" customWidth="1"/>
    <col min="4" max="4" width="16.85546875" style="58" customWidth="1"/>
    <col min="5" max="5" width="17" style="58" customWidth="1"/>
    <col min="6" max="12" width="13.28515625" style="58" bestFit="1" customWidth="1"/>
    <col min="13" max="16384" width="8.85546875" style="58"/>
  </cols>
  <sheetData>
    <row r="2" spans="2:12">
      <c r="B2" s="137" t="s">
        <v>22</v>
      </c>
      <c r="C2" s="138"/>
    </row>
    <row r="3" spans="2:12">
      <c r="B3" s="138" t="s">
        <v>23</v>
      </c>
      <c r="C3" s="138"/>
    </row>
    <row r="5" spans="2:12">
      <c r="B5" s="139" t="s">
        <v>24</v>
      </c>
      <c r="C5" s="139"/>
    </row>
    <row r="6" spans="2:12" ht="45" customHeight="1">
      <c r="B6" s="140" t="s">
        <v>25</v>
      </c>
      <c r="C6" s="140"/>
      <c r="D6" s="140"/>
    </row>
    <row r="9" spans="2:12" ht="15.75">
      <c r="B9" s="141" t="s">
        <v>3</v>
      </c>
      <c r="C9" s="141"/>
      <c r="D9" s="60"/>
    </row>
    <row r="10" spans="2:12">
      <c r="B10" s="61"/>
      <c r="C10" s="61"/>
      <c r="D10" s="60"/>
    </row>
    <row r="11" spans="2:12" s="60" customFormat="1">
      <c r="B11" s="60" t="s">
        <v>47</v>
      </c>
      <c r="C11" s="60" t="s">
        <v>10</v>
      </c>
    </row>
    <row r="12" spans="2:12" ht="30">
      <c r="D12" s="74" t="s">
        <v>26</v>
      </c>
      <c r="E12" s="74" t="s">
        <v>48</v>
      </c>
      <c r="F12" s="74" t="s">
        <v>35</v>
      </c>
      <c r="G12" s="74" t="s">
        <v>36</v>
      </c>
      <c r="H12" s="74" t="s">
        <v>37</v>
      </c>
      <c r="I12" s="74" t="s">
        <v>38</v>
      </c>
      <c r="J12" s="74" t="s">
        <v>39</v>
      </c>
      <c r="K12" s="74" t="s">
        <v>40</v>
      </c>
      <c r="L12" s="74" t="s">
        <v>41</v>
      </c>
    </row>
    <row r="13" spans="2:12">
      <c r="B13" s="63">
        <v>1</v>
      </c>
      <c r="C13" s="58" t="s">
        <v>49</v>
      </c>
      <c r="D13" s="62"/>
    </row>
    <row r="14" spans="2:12">
      <c r="B14" s="64" t="s">
        <v>50</v>
      </c>
      <c r="C14" s="58" t="s">
        <v>51</v>
      </c>
      <c r="D14" s="62">
        <f>'H.1.1 KARDIO Med. op. - splošna'!F603</f>
        <v>0</v>
      </c>
      <c r="E14" s="62">
        <f>'H.1.1 KARDIO Med. op. - splošna'!G603</f>
        <v>0</v>
      </c>
      <c r="F14" s="62">
        <f>'H.1.1 KARDIO Med. op. - splošna'!H603</f>
        <v>0</v>
      </c>
      <c r="G14" s="62">
        <f>'H.1.1 KARDIO Med. op. - splošna'!I603</f>
        <v>0</v>
      </c>
      <c r="H14" s="62">
        <f>'H.1.1 KARDIO Med. op. - splošna'!J603</f>
        <v>0</v>
      </c>
      <c r="I14" s="62">
        <f>'H.1.1 KARDIO Med. op. - splošna'!K603</f>
        <v>0</v>
      </c>
      <c r="J14" s="62">
        <f>'H.1.1 KARDIO Med. op. - splošna'!L603</f>
        <v>0</v>
      </c>
      <c r="K14" s="62">
        <f>'H.1.1 KARDIO Med. op. - splošna'!M603</f>
        <v>0</v>
      </c>
      <c r="L14" s="62">
        <f>'H.1.1 KARDIO Med. op. - splošna'!N603</f>
        <v>0</v>
      </c>
    </row>
    <row r="15" spans="2:12">
      <c r="B15" s="64" t="s">
        <v>52</v>
      </c>
      <c r="C15" s="58" t="s">
        <v>53</v>
      </c>
      <c r="D15" s="62">
        <f>'H.1.2 ORL Med. op. - splošna'!F1066</f>
        <v>0</v>
      </c>
      <c r="E15" s="62">
        <f>'H.1.2 ORL Med. op. - splošna'!G1066</f>
        <v>0</v>
      </c>
      <c r="F15" s="62">
        <f>'H.1.2 ORL Med. op. - splošna'!H1066</f>
        <v>0</v>
      </c>
      <c r="G15" s="62">
        <f>'H.1.2 ORL Med. op. - splošna'!I1066</f>
        <v>0</v>
      </c>
      <c r="H15" s="62">
        <f>'H.1.2 ORL Med. op. - splošna'!J1066</f>
        <v>0</v>
      </c>
      <c r="I15" s="62">
        <f>'H.1.2 ORL Med. op. - splošna'!K1066</f>
        <v>0</v>
      </c>
      <c r="J15" s="62">
        <f>'H.1.2 ORL Med. op. - splošna'!L1066</f>
        <v>0</v>
      </c>
      <c r="K15" s="62">
        <f>'H.1.2 ORL Med. op. - splošna'!M1066</f>
        <v>0</v>
      </c>
      <c r="L15" s="62">
        <f>'H.1.2 ORL Med. op. - splošna'!N1066</f>
        <v>0</v>
      </c>
    </row>
    <row r="16" spans="2:12">
      <c r="B16" s="63">
        <v>2</v>
      </c>
      <c r="C16" s="58" t="s">
        <v>54</v>
      </c>
      <c r="D16" s="62"/>
      <c r="E16" s="62"/>
      <c r="F16" s="62"/>
      <c r="G16" s="62"/>
      <c r="H16" s="62"/>
      <c r="I16" s="62"/>
      <c r="J16" s="62"/>
      <c r="K16" s="62"/>
      <c r="L16" s="62"/>
    </row>
    <row r="17" spans="2:12">
      <c r="B17" s="64" t="s">
        <v>55</v>
      </c>
      <c r="C17" s="58" t="s">
        <v>56</v>
      </c>
      <c r="D17" s="62">
        <f>'H.2.1 KARDIO Med. op. - Ambul.'!F61</f>
        <v>0</v>
      </c>
      <c r="E17" s="62">
        <f>'H.2.1 KARDIO Med. op. - Ambul.'!G61</f>
        <v>0</v>
      </c>
      <c r="F17" s="62">
        <f>'H.2.1 KARDIO Med. op. - Ambul.'!H61</f>
        <v>0</v>
      </c>
      <c r="G17" s="62">
        <f>'H.2.1 KARDIO Med. op. - Ambul.'!I61</f>
        <v>0</v>
      </c>
      <c r="H17" s="62">
        <f>'H.2.1 KARDIO Med. op. - Ambul.'!J61</f>
        <v>0</v>
      </c>
      <c r="I17" s="62">
        <f>'H.2.1 KARDIO Med. op. - Ambul.'!K61</f>
        <v>0</v>
      </c>
      <c r="J17" s="62">
        <f>'H.2.1 KARDIO Med. op. - Ambul.'!L61</f>
        <v>0</v>
      </c>
      <c r="K17" s="62">
        <f>'H.2.1 KARDIO Med. op. - Ambul.'!M61</f>
        <v>0</v>
      </c>
      <c r="L17" s="62">
        <f>'H.2.1 KARDIO Med. op. - Ambul.'!N61</f>
        <v>0</v>
      </c>
    </row>
    <row r="18" spans="2:12">
      <c r="B18" s="64" t="s">
        <v>57</v>
      </c>
      <c r="C18" s="58" t="s">
        <v>58</v>
      </c>
      <c r="D18" s="62">
        <f>'H.2.2 ORL Med. op. - Ambul.'!F270</f>
        <v>0</v>
      </c>
      <c r="E18" s="62">
        <f>'H.2.2 ORL Med. op. - Ambul.'!G270</f>
        <v>0</v>
      </c>
      <c r="F18" s="62">
        <f>'H.2.2 ORL Med. op. - Ambul.'!H270</f>
        <v>0</v>
      </c>
      <c r="G18" s="62">
        <f>'H.2.2 ORL Med. op. - Ambul.'!I270</f>
        <v>0</v>
      </c>
      <c r="H18" s="62">
        <f>'H.2.2 ORL Med. op. - Ambul.'!J270</f>
        <v>0</v>
      </c>
      <c r="I18" s="62">
        <f>'H.2.2 ORL Med. op. - Ambul.'!K270</f>
        <v>0</v>
      </c>
      <c r="J18" s="62">
        <f>'H.2.2 ORL Med. op. - Ambul.'!L270</f>
        <v>0</v>
      </c>
      <c r="K18" s="62">
        <f>'H.2.2 ORL Med. op. - Ambul.'!M270</f>
        <v>0</v>
      </c>
      <c r="L18" s="62">
        <f>'H.2.2 ORL Med. op. - Ambul.'!N270</f>
        <v>0</v>
      </c>
    </row>
    <row r="19" spans="2:12">
      <c r="B19" s="63">
        <v>3</v>
      </c>
      <c r="C19" s="58" t="s">
        <v>59</v>
      </c>
      <c r="D19" s="62">
        <f>'H.3 Med. napr. - 3N.OP-14'!F620</f>
        <v>0</v>
      </c>
      <c r="E19" s="62">
        <f>'H.3 Med. napr. - 3N.OP-14'!G620</f>
        <v>0</v>
      </c>
      <c r="F19" s="62">
        <f>'H.3 Med. napr. - 3N.OP-14'!H620</f>
        <v>0</v>
      </c>
      <c r="G19" s="62">
        <f>'H.3 Med. napr. - 3N.OP-14'!I620</f>
        <v>0</v>
      </c>
      <c r="H19" s="62">
        <f>'H.3 Med. napr. - 3N.OP-14'!J620</f>
        <v>0</v>
      </c>
      <c r="I19" s="62">
        <f>'H.3 Med. napr. - 3N.OP-14'!K620</f>
        <v>0</v>
      </c>
      <c r="J19" s="62">
        <f>'H.3 Med. napr. - 3N.OP-14'!L620</f>
        <v>0</v>
      </c>
      <c r="K19" s="62">
        <f>'H.3 Med. napr. - 3N.OP-14'!M620</f>
        <v>0</v>
      </c>
      <c r="L19" s="62">
        <f>'H.3 Med. napr. - 3N.OP-14'!N620</f>
        <v>0</v>
      </c>
    </row>
    <row r="20" spans="2:12">
      <c r="B20" s="63">
        <v>4</v>
      </c>
      <c r="C20" s="58" t="s">
        <v>60</v>
      </c>
      <c r="D20" s="62">
        <f>'H.4 Med. napr. - 3N.OP18'!F1142</f>
        <v>0</v>
      </c>
      <c r="E20" s="62">
        <f>'H.4 Med. napr. - 3N.OP18'!G1142</f>
        <v>0</v>
      </c>
      <c r="F20" s="62">
        <f>'H.4 Med. napr. - 3N.OP18'!H1142</f>
        <v>0</v>
      </c>
      <c r="G20" s="62">
        <f>'H.4 Med. napr. - 3N.OP18'!I1142</f>
        <v>0</v>
      </c>
      <c r="H20" s="62">
        <f>'H.4 Med. napr. - 3N.OP18'!J1142</f>
        <v>0</v>
      </c>
      <c r="I20" s="62">
        <f>'H.4 Med. napr. - 3N.OP18'!K1142</f>
        <v>0</v>
      </c>
      <c r="J20" s="62">
        <f>'H.4 Med. napr. - 3N.OP18'!L1142</f>
        <v>0</v>
      </c>
      <c r="K20" s="62">
        <f>'H.4 Med. napr. - 3N.OP18'!M1142</f>
        <v>0</v>
      </c>
      <c r="L20" s="62">
        <f>'H.4 Med. napr. - 3N.OP18'!N1142</f>
        <v>0</v>
      </c>
    </row>
    <row r="21" spans="2:12">
      <c r="B21" s="63">
        <v>5</v>
      </c>
      <c r="C21" s="58" t="s">
        <v>61</v>
      </c>
      <c r="D21" s="62">
        <f>'H.5 Med. napr. - 3N.OP-21'!F513</f>
        <v>0</v>
      </c>
      <c r="E21" s="62">
        <f>'H.5 Med. napr. - 3N.OP-21'!G513</f>
        <v>0</v>
      </c>
      <c r="F21" s="62">
        <f>'H.5 Med. napr. - 3N.OP-21'!H513</f>
        <v>0</v>
      </c>
      <c r="G21" s="62">
        <f>'H.5 Med. napr. - 3N.OP-21'!I513</f>
        <v>0</v>
      </c>
      <c r="H21" s="62">
        <f>'H.5 Med. napr. - 3N.OP-21'!J513</f>
        <v>0</v>
      </c>
      <c r="I21" s="62">
        <f>'H.5 Med. napr. - 3N.OP-21'!K513</f>
        <v>0</v>
      </c>
      <c r="J21" s="62">
        <f>'H.5 Med. napr. - 3N.OP-21'!L513</f>
        <v>0</v>
      </c>
      <c r="K21" s="62">
        <f>'H.5 Med. napr. - 3N.OP-21'!M513</f>
        <v>0</v>
      </c>
      <c r="L21" s="62">
        <f>'H.5 Med. napr. - 3N.OP-21'!N513</f>
        <v>0</v>
      </c>
    </row>
    <row r="22" spans="2:12">
      <c r="B22" s="63">
        <v>6</v>
      </c>
      <c r="C22" s="58" t="s">
        <v>62</v>
      </c>
      <c r="D22" s="62">
        <f>'H.6 - Razna ORL amb. med. opr.'!F2494</f>
        <v>0</v>
      </c>
      <c r="E22" s="62"/>
      <c r="F22" s="62"/>
      <c r="G22" s="62"/>
      <c r="H22" s="62"/>
      <c r="I22" s="62"/>
      <c r="J22" s="62"/>
      <c r="K22" s="62"/>
      <c r="L22" s="62"/>
    </row>
    <row r="23" spans="2:12" s="60" customFormat="1">
      <c r="B23" s="65"/>
      <c r="C23" s="65" t="s">
        <v>27</v>
      </c>
      <c r="D23" s="66">
        <f>SUM(D13:D22)</f>
        <v>0</v>
      </c>
      <c r="E23" s="66">
        <f>SUM(E13:E22)</f>
        <v>0</v>
      </c>
      <c r="F23" s="66">
        <f t="shared" ref="F23:L23" si="0">SUM(F13:F22)</f>
        <v>0</v>
      </c>
      <c r="G23" s="66">
        <f t="shared" si="0"/>
        <v>0</v>
      </c>
      <c r="H23" s="66">
        <f t="shared" si="0"/>
        <v>0</v>
      </c>
      <c r="I23" s="66">
        <f t="shared" si="0"/>
        <v>0</v>
      </c>
      <c r="J23" s="66">
        <f t="shared" si="0"/>
        <v>0</v>
      </c>
      <c r="K23" s="66">
        <f t="shared" si="0"/>
        <v>0</v>
      </c>
      <c r="L23" s="66">
        <f t="shared" si="0"/>
        <v>0</v>
      </c>
    </row>
  </sheetData>
  <sheetProtection algorithmName="SHA-512" hashValue="K9PZsw0cj2oyK6Xfli8ASgqymeRC8f/lPONHwDljcFm8wXj84mnEMZ75bi63usgj5bEjzsBIES9bJYv5bp9Zkw==" saltValue="MUiPMDe1pO2P3ZHuFvcixQ==" spinCount="100000" sheet="1" formatColumns="0" formatRows="0"/>
  <mergeCells count="5">
    <mergeCell ref="B2:C2"/>
    <mergeCell ref="B3:C3"/>
    <mergeCell ref="B5:C5"/>
    <mergeCell ref="B6:D6"/>
    <mergeCell ref="B9:C9"/>
  </mergeCells>
  <pageMargins left="0.7" right="0.7" top="0.75" bottom="0.75" header="0.3" footer="0.3"/>
  <pageSetup paperSize="9" scale="49" orientation="portrait" r:id="rId1"/>
  <headerFooter>
    <oddHeader>&amp;R&amp;G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O605"/>
  <sheetViews>
    <sheetView view="pageLayout" topLeftCell="A458" zoomScale="70" zoomScaleNormal="100" zoomScaleSheetLayoutView="100" zoomScalePageLayoutView="70" workbookViewId="0">
      <selection activeCell="E602" sqref="E602"/>
    </sheetView>
  </sheetViews>
  <sheetFormatPr defaultColWidth="8.85546875" defaultRowHeight="15"/>
  <cols>
    <col min="1" max="1" width="11" style="59" customWidth="1"/>
    <col min="2" max="2" width="47.28515625" style="59" customWidth="1"/>
    <col min="3" max="3" width="13.140625" style="134" customWidth="1"/>
    <col min="4" max="4" width="6.7109375" style="134" customWidth="1"/>
    <col min="5" max="5" width="17.85546875" style="67" customWidth="1"/>
    <col min="6" max="6" width="21.5703125" style="59" customWidth="1"/>
    <col min="7" max="7" width="19.85546875" style="59" bestFit="1" customWidth="1"/>
    <col min="8" max="8" width="13.28515625" style="59" bestFit="1" customWidth="1"/>
    <col min="9" max="14" width="19" style="59" customWidth="1"/>
    <col min="15" max="16384" width="8.85546875" style="59"/>
  </cols>
  <sheetData>
    <row r="1" spans="1:14">
      <c r="A1" s="19"/>
      <c r="B1" s="20"/>
      <c r="C1" s="125"/>
      <c r="D1" s="126"/>
      <c r="E1" s="23"/>
      <c r="F1" s="24"/>
      <c r="G1" s="19"/>
    </row>
    <row r="2" spans="1:14" ht="45">
      <c r="A2" s="83" t="s">
        <v>63</v>
      </c>
      <c r="B2" s="48" t="s">
        <v>64</v>
      </c>
      <c r="C2" s="127" t="s">
        <v>17</v>
      </c>
      <c r="D2" s="127" t="s">
        <v>16</v>
      </c>
      <c r="E2" s="26" t="s">
        <v>0</v>
      </c>
      <c r="F2" s="25" t="s">
        <v>28</v>
      </c>
      <c r="G2" s="86" t="s">
        <v>34</v>
      </c>
      <c r="H2" s="86" t="s">
        <v>35</v>
      </c>
      <c r="I2" s="86" t="s">
        <v>36</v>
      </c>
      <c r="J2" s="86" t="s">
        <v>37</v>
      </c>
      <c r="K2" s="86" t="s">
        <v>38</v>
      </c>
      <c r="L2" s="86" t="s">
        <v>39</v>
      </c>
      <c r="M2" s="86" t="s">
        <v>40</v>
      </c>
      <c r="N2" s="86" t="s">
        <v>41</v>
      </c>
    </row>
    <row r="3" spans="1:14">
      <c r="A3" s="19"/>
      <c r="B3" s="20"/>
      <c r="C3" s="125"/>
      <c r="D3" s="126"/>
      <c r="E3" s="23"/>
      <c r="F3" s="24"/>
      <c r="G3" s="19"/>
    </row>
    <row r="4" spans="1:14" ht="147" customHeight="1">
      <c r="A4" s="19"/>
      <c r="B4" s="20" t="s">
        <v>42</v>
      </c>
      <c r="C4" s="125"/>
      <c r="D4" s="126"/>
      <c r="E4" s="23"/>
      <c r="F4" s="24"/>
      <c r="G4" s="19"/>
      <c r="H4" s="92" t="s">
        <v>43</v>
      </c>
    </row>
    <row r="5" spans="1:14">
      <c r="A5" s="19"/>
      <c r="B5" s="20"/>
      <c r="C5" s="125"/>
      <c r="D5" s="126"/>
      <c r="E5" s="23"/>
      <c r="F5" s="24"/>
      <c r="G5" s="19"/>
      <c r="I5" s="84"/>
      <c r="J5" s="84"/>
      <c r="K5" s="84"/>
      <c r="L5" s="84"/>
      <c r="M5" s="84"/>
      <c r="N5" s="84"/>
    </row>
    <row r="6" spans="1:14" ht="25.5">
      <c r="A6" s="79"/>
      <c r="B6" s="27" t="s">
        <v>65</v>
      </c>
      <c r="C6" s="125"/>
      <c r="D6" s="126"/>
      <c r="E6" s="23"/>
      <c r="F6" s="24"/>
      <c r="I6" s="84"/>
      <c r="J6" s="84"/>
      <c r="K6" s="84"/>
      <c r="L6" s="84"/>
      <c r="M6" s="84"/>
      <c r="N6" s="84"/>
    </row>
    <row r="7" spans="1:14" ht="36">
      <c r="A7" s="19"/>
      <c r="B7" s="20" t="s">
        <v>66</v>
      </c>
      <c r="C7" s="125"/>
      <c r="D7" s="126"/>
      <c r="E7" s="23"/>
      <c r="F7" s="24"/>
      <c r="I7" s="84"/>
      <c r="J7" s="84"/>
      <c r="K7" s="84"/>
      <c r="L7" s="84"/>
      <c r="M7" s="84"/>
      <c r="N7" s="84"/>
    </row>
    <row r="8" spans="1:14" ht="36">
      <c r="A8" s="19"/>
      <c r="B8" s="20" t="s">
        <v>67</v>
      </c>
      <c r="C8" s="125"/>
      <c r="D8" s="126"/>
      <c r="E8" s="23"/>
      <c r="F8" s="24"/>
      <c r="G8" s="93"/>
      <c r="H8" s="94"/>
      <c r="I8" s="87"/>
      <c r="J8" s="87"/>
      <c r="K8" s="87"/>
      <c r="L8" s="87"/>
      <c r="M8" s="87"/>
      <c r="N8" s="87"/>
    </row>
    <row r="9" spans="1:14" ht="48">
      <c r="A9" s="19"/>
      <c r="B9" s="20" t="s">
        <v>68</v>
      </c>
      <c r="C9" s="125"/>
      <c r="D9" s="126"/>
      <c r="E9" s="23"/>
      <c r="F9" s="24"/>
      <c r="G9" s="19"/>
      <c r="I9" s="84"/>
      <c r="J9" s="84"/>
      <c r="K9" s="84"/>
      <c r="L9" s="84"/>
      <c r="M9" s="84"/>
      <c r="N9" s="84"/>
    </row>
    <row r="10" spans="1:14">
      <c r="A10" s="19"/>
      <c r="B10" s="20" t="s">
        <v>69</v>
      </c>
      <c r="C10" s="125"/>
      <c r="D10" s="126"/>
      <c r="E10" s="23"/>
      <c r="F10" s="24"/>
      <c r="G10" s="19"/>
      <c r="I10" s="84"/>
      <c r="J10" s="84"/>
      <c r="K10" s="84"/>
      <c r="L10" s="84"/>
      <c r="M10" s="84"/>
      <c r="N10" s="84"/>
    </row>
    <row r="11" spans="1:14" ht="24">
      <c r="A11" s="19"/>
      <c r="B11" s="20" t="s">
        <v>70</v>
      </c>
      <c r="C11" s="125"/>
      <c r="D11" s="126"/>
      <c r="E11" s="23"/>
      <c r="F11" s="24"/>
      <c r="I11" s="84"/>
      <c r="J11" s="84"/>
      <c r="K11" s="84"/>
      <c r="L11" s="84"/>
      <c r="M11" s="84"/>
      <c r="N11" s="84"/>
    </row>
    <row r="12" spans="1:14" ht="48">
      <c r="A12" s="19"/>
      <c r="B12" s="20" t="s">
        <v>71</v>
      </c>
      <c r="C12" s="125"/>
      <c r="D12" s="126"/>
      <c r="E12" s="23"/>
      <c r="F12" s="24"/>
      <c r="I12" s="84"/>
      <c r="J12" s="84"/>
      <c r="K12" s="84"/>
      <c r="L12" s="84"/>
      <c r="M12" s="84"/>
      <c r="N12" s="84"/>
    </row>
    <row r="13" spans="1:14" ht="24">
      <c r="A13" s="19"/>
      <c r="B13" s="20" t="s">
        <v>72</v>
      </c>
      <c r="C13" s="125"/>
      <c r="D13" s="126"/>
      <c r="E13" s="23"/>
      <c r="F13" s="24"/>
      <c r="I13" s="84"/>
      <c r="J13" s="84"/>
      <c r="K13" s="84"/>
      <c r="L13" s="84"/>
      <c r="M13" s="84"/>
      <c r="N13" s="84"/>
    </row>
    <row r="14" spans="1:14">
      <c r="A14" s="19"/>
      <c r="B14" s="20"/>
      <c r="C14" s="125"/>
      <c r="D14" s="126"/>
      <c r="E14" s="23"/>
      <c r="F14" s="24"/>
      <c r="I14" s="84"/>
      <c r="J14" s="84"/>
      <c r="K14" s="84"/>
      <c r="L14" s="84"/>
      <c r="M14" s="84"/>
      <c r="N14" s="84"/>
    </row>
    <row r="15" spans="1:14">
      <c r="A15" s="79" t="s">
        <v>73</v>
      </c>
      <c r="B15" s="27" t="s">
        <v>74</v>
      </c>
      <c r="C15" s="125">
        <v>8</v>
      </c>
      <c r="D15" s="126" t="s">
        <v>14</v>
      </c>
      <c r="E15" s="23">
        <v>0</v>
      </c>
      <c r="F15" s="24">
        <f>C15*E15</f>
        <v>0</v>
      </c>
      <c r="I15" s="84"/>
      <c r="J15" s="84"/>
      <c r="K15" s="84"/>
      <c r="L15" s="84"/>
      <c r="M15" s="84"/>
      <c r="N15" s="84"/>
    </row>
    <row r="16" spans="1:14">
      <c r="A16" s="79"/>
      <c r="B16" s="27" t="s">
        <v>75</v>
      </c>
      <c r="C16" s="125"/>
      <c r="D16" s="126"/>
      <c r="E16" s="23"/>
      <c r="F16" s="24"/>
      <c r="G16" s="19"/>
      <c r="I16" s="84"/>
      <c r="J16" s="84"/>
      <c r="K16" s="84"/>
      <c r="L16" s="84"/>
      <c r="M16" s="84"/>
      <c r="N16" s="84"/>
    </row>
    <row r="17" spans="1:14">
      <c r="A17" s="19"/>
      <c r="B17" s="20" t="s">
        <v>76</v>
      </c>
      <c r="C17" s="125"/>
      <c r="D17" s="126"/>
      <c r="E17" s="23"/>
      <c r="F17" s="24"/>
      <c r="G17" s="19"/>
      <c r="I17" s="84"/>
      <c r="J17" s="84"/>
      <c r="K17" s="84"/>
      <c r="L17" s="84"/>
      <c r="M17" s="84"/>
      <c r="N17" s="84"/>
    </row>
    <row r="18" spans="1:14" ht="48">
      <c r="A18" s="19"/>
      <c r="B18" s="20" t="s">
        <v>2661</v>
      </c>
      <c r="C18" s="24"/>
      <c r="D18" s="24"/>
      <c r="I18" s="84"/>
      <c r="J18" s="84"/>
      <c r="K18" s="84"/>
      <c r="L18" s="84"/>
      <c r="M18" s="84"/>
      <c r="N18" s="84"/>
    </row>
    <row r="19" spans="1:14">
      <c r="A19" s="19"/>
      <c r="B19" s="20" t="s">
        <v>77</v>
      </c>
      <c r="C19" s="24"/>
      <c r="D19" s="24"/>
      <c r="I19" s="84"/>
      <c r="J19" s="84"/>
      <c r="K19" s="84"/>
      <c r="L19" s="84"/>
      <c r="M19" s="84"/>
      <c r="N19" s="84"/>
    </row>
    <row r="20" spans="1:14" ht="24">
      <c r="A20" s="19"/>
      <c r="B20" s="20" t="s">
        <v>78</v>
      </c>
      <c r="C20" s="24"/>
      <c r="D20" s="24"/>
      <c r="G20" s="93"/>
      <c r="H20" s="94"/>
      <c r="I20" s="87"/>
      <c r="J20" s="87"/>
      <c r="K20" s="87"/>
      <c r="L20" s="87"/>
      <c r="M20" s="87"/>
      <c r="N20" s="87"/>
    </row>
    <row r="21" spans="1:14">
      <c r="A21" s="19"/>
      <c r="B21" s="20" t="s">
        <v>79</v>
      </c>
      <c r="C21" s="24"/>
      <c r="D21" s="24"/>
      <c r="G21" s="19"/>
      <c r="I21" s="84"/>
      <c r="J21" s="84"/>
      <c r="K21" s="84"/>
      <c r="L21" s="84"/>
      <c r="M21" s="84"/>
      <c r="N21" s="84"/>
    </row>
    <row r="22" spans="1:14">
      <c r="A22" s="19"/>
      <c r="B22" s="20" t="s">
        <v>80</v>
      </c>
      <c r="C22" s="125"/>
      <c r="D22" s="126"/>
      <c r="E22" s="23"/>
      <c r="F22" s="24"/>
      <c r="G22" s="19"/>
      <c r="I22" s="84"/>
      <c r="J22" s="84"/>
      <c r="K22" s="84"/>
      <c r="L22" s="84"/>
      <c r="M22" s="84"/>
      <c r="N22" s="84"/>
    </row>
    <row r="23" spans="1:14" ht="24">
      <c r="A23" s="19"/>
      <c r="B23" s="20" t="s">
        <v>81</v>
      </c>
      <c r="C23" s="125"/>
      <c r="D23" s="126"/>
      <c r="E23" s="23"/>
      <c r="F23" s="24"/>
      <c r="G23" s="19"/>
      <c r="I23" s="84"/>
      <c r="J23" s="84"/>
      <c r="K23" s="84"/>
      <c r="L23" s="84"/>
      <c r="M23" s="84"/>
      <c r="N23" s="84"/>
    </row>
    <row r="24" spans="1:14" ht="24">
      <c r="A24" s="19"/>
      <c r="B24" s="20" t="s">
        <v>82</v>
      </c>
      <c r="C24" s="125"/>
      <c r="D24" s="126"/>
      <c r="E24" s="23"/>
      <c r="F24" s="24"/>
      <c r="G24" s="19"/>
      <c r="I24" s="84"/>
      <c r="J24" s="84"/>
      <c r="K24" s="84"/>
      <c r="L24" s="84"/>
      <c r="M24" s="84"/>
      <c r="N24" s="84"/>
    </row>
    <row r="25" spans="1:14">
      <c r="A25" s="19"/>
      <c r="B25" s="20"/>
      <c r="C25" s="125"/>
      <c r="D25" s="126"/>
      <c r="E25" s="23"/>
      <c r="F25" s="24"/>
      <c r="G25" s="19"/>
      <c r="I25" s="84"/>
      <c r="J25" s="84"/>
      <c r="K25" s="84"/>
      <c r="L25" s="84"/>
      <c r="M25" s="84"/>
      <c r="N25" s="84"/>
    </row>
    <row r="26" spans="1:14" hidden="1">
      <c r="A26" s="19"/>
      <c r="B26" s="28" t="s">
        <v>30</v>
      </c>
      <c r="C26" s="24"/>
      <c r="D26" s="24"/>
      <c r="G26" s="19"/>
      <c r="I26" s="84"/>
      <c r="J26" s="84"/>
      <c r="K26" s="84"/>
      <c r="L26" s="84"/>
      <c r="M26" s="84"/>
      <c r="N26" s="84"/>
    </row>
    <row r="27" spans="1:14" hidden="1">
      <c r="A27" s="19"/>
      <c r="B27" s="28" t="s">
        <v>21</v>
      </c>
      <c r="C27" s="24"/>
      <c r="D27" s="24"/>
      <c r="G27" s="19"/>
      <c r="I27" s="84"/>
      <c r="J27" s="84"/>
      <c r="K27" s="84"/>
      <c r="L27" s="84"/>
      <c r="M27" s="84"/>
      <c r="N27" s="84"/>
    </row>
    <row r="28" spans="1:14" hidden="1">
      <c r="A28" s="19"/>
      <c r="B28" s="28" t="s">
        <v>31</v>
      </c>
      <c r="C28" s="24"/>
      <c r="D28" s="24"/>
      <c r="G28" s="19"/>
      <c r="I28" s="84"/>
      <c r="J28" s="84"/>
      <c r="K28" s="84"/>
      <c r="L28" s="84"/>
      <c r="M28" s="84"/>
      <c r="N28" s="84"/>
    </row>
    <row r="29" spans="1:14" hidden="1">
      <c r="A29" s="19"/>
      <c r="B29" s="28" t="s">
        <v>4</v>
      </c>
      <c r="C29" s="24"/>
      <c r="D29" s="24"/>
      <c r="G29" s="19"/>
      <c r="I29" s="84"/>
      <c r="J29" s="84"/>
      <c r="K29" s="84"/>
      <c r="L29" s="84"/>
      <c r="M29" s="84"/>
      <c r="N29" s="84"/>
    </row>
    <row r="30" spans="1:14" hidden="1">
      <c r="A30" s="19"/>
      <c r="B30" s="28" t="s">
        <v>83</v>
      </c>
      <c r="C30" s="24"/>
      <c r="D30" s="24"/>
      <c r="G30" s="19"/>
      <c r="I30" s="84"/>
      <c r="J30" s="84"/>
      <c r="K30" s="84"/>
      <c r="L30" s="84"/>
      <c r="M30" s="84"/>
      <c r="N30" s="84"/>
    </row>
    <row r="31" spans="1:14">
      <c r="A31" s="19"/>
      <c r="B31" s="20"/>
      <c r="C31" s="24"/>
      <c r="D31" s="24"/>
      <c r="G31" s="19"/>
      <c r="I31" s="84"/>
      <c r="J31" s="84"/>
      <c r="K31" s="84"/>
      <c r="L31" s="84"/>
      <c r="M31" s="84"/>
      <c r="N31" s="84"/>
    </row>
    <row r="32" spans="1:14">
      <c r="A32" s="79" t="s">
        <v>84</v>
      </c>
      <c r="B32" s="27" t="s">
        <v>85</v>
      </c>
      <c r="C32" s="125">
        <v>5</v>
      </c>
      <c r="D32" s="126" t="s">
        <v>14</v>
      </c>
      <c r="E32" s="23">
        <v>0</v>
      </c>
      <c r="F32" s="24">
        <f>C32*E32</f>
        <v>0</v>
      </c>
      <c r="I32" s="84"/>
      <c r="J32" s="84"/>
      <c r="K32" s="84"/>
      <c r="L32" s="84"/>
      <c r="M32" s="84"/>
      <c r="N32" s="84"/>
    </row>
    <row r="33" spans="1:14">
      <c r="A33" s="79"/>
      <c r="B33" s="27" t="s">
        <v>86</v>
      </c>
      <c r="C33" s="125"/>
      <c r="D33" s="126"/>
      <c r="E33" s="23"/>
      <c r="F33" s="24"/>
      <c r="I33" s="84"/>
      <c r="J33" s="84"/>
      <c r="K33" s="84"/>
      <c r="L33" s="84"/>
      <c r="M33" s="84"/>
      <c r="N33" s="84"/>
    </row>
    <row r="34" spans="1:14" ht="48">
      <c r="A34" s="79"/>
      <c r="B34" s="20" t="s">
        <v>87</v>
      </c>
      <c r="C34" s="125"/>
      <c r="D34" s="126"/>
      <c r="E34" s="23"/>
      <c r="F34" s="24"/>
      <c r="I34" s="84"/>
      <c r="J34" s="84"/>
      <c r="K34" s="84"/>
      <c r="L34" s="84"/>
      <c r="M34" s="84"/>
      <c r="N34" s="84"/>
    </row>
    <row r="35" spans="1:14">
      <c r="A35" s="79"/>
      <c r="B35" s="20" t="s">
        <v>88</v>
      </c>
      <c r="C35" s="125"/>
      <c r="D35" s="126"/>
      <c r="E35" s="23"/>
      <c r="F35" s="24"/>
      <c r="I35" s="84"/>
      <c r="J35" s="84"/>
      <c r="K35" s="84"/>
      <c r="L35" s="84"/>
      <c r="M35" s="84"/>
      <c r="N35" s="84"/>
    </row>
    <row r="36" spans="1:14" ht="36">
      <c r="A36" s="79"/>
      <c r="B36" s="20" t="s">
        <v>89</v>
      </c>
      <c r="C36" s="125"/>
      <c r="D36" s="126"/>
      <c r="E36" s="23"/>
      <c r="F36" s="24"/>
      <c r="I36" s="84"/>
      <c r="J36" s="84"/>
      <c r="K36" s="84"/>
      <c r="L36" s="84"/>
      <c r="M36" s="84"/>
      <c r="N36" s="84"/>
    </row>
    <row r="37" spans="1:14">
      <c r="A37" s="79"/>
      <c r="B37" s="41" t="s">
        <v>90</v>
      </c>
      <c r="C37" s="125"/>
      <c r="D37" s="126"/>
      <c r="E37" s="23"/>
      <c r="F37" s="24"/>
      <c r="G37" s="19"/>
      <c r="I37" s="84"/>
      <c r="J37" s="84"/>
      <c r="K37" s="84"/>
      <c r="L37" s="84"/>
      <c r="M37" s="84"/>
      <c r="N37" s="84"/>
    </row>
    <row r="38" spans="1:14" ht="24">
      <c r="A38" s="79"/>
      <c r="B38" s="49" t="s">
        <v>91</v>
      </c>
      <c r="C38" s="125"/>
      <c r="D38" s="126"/>
      <c r="E38" s="23"/>
      <c r="F38" s="24"/>
      <c r="G38" s="19"/>
      <c r="I38" s="84"/>
      <c r="J38" s="84"/>
      <c r="K38" s="84"/>
      <c r="L38" s="84"/>
      <c r="M38" s="84"/>
      <c r="N38" s="84"/>
    </row>
    <row r="39" spans="1:14">
      <c r="A39" s="79"/>
      <c r="B39" s="49" t="s">
        <v>92</v>
      </c>
      <c r="C39" s="125"/>
      <c r="D39" s="126"/>
      <c r="E39" s="23"/>
      <c r="F39" s="24"/>
      <c r="I39" s="84"/>
      <c r="J39" s="84"/>
      <c r="K39" s="84"/>
      <c r="L39" s="84"/>
      <c r="M39" s="84"/>
      <c r="N39" s="84"/>
    </row>
    <row r="40" spans="1:14">
      <c r="A40" s="79"/>
      <c r="B40" s="49" t="s">
        <v>93</v>
      </c>
      <c r="C40" s="125"/>
      <c r="D40" s="126"/>
      <c r="E40" s="23"/>
      <c r="F40" s="24"/>
      <c r="I40" s="84"/>
      <c r="J40" s="84"/>
      <c r="K40" s="84"/>
      <c r="L40" s="84"/>
      <c r="M40" s="84"/>
      <c r="N40" s="84"/>
    </row>
    <row r="41" spans="1:14">
      <c r="A41" s="79"/>
      <c r="B41" s="49" t="s">
        <v>94</v>
      </c>
      <c r="C41" s="125"/>
      <c r="D41" s="126"/>
      <c r="E41" s="23"/>
      <c r="F41" s="24"/>
      <c r="G41" s="93"/>
      <c r="H41" s="94"/>
      <c r="I41" s="87"/>
      <c r="J41" s="87"/>
      <c r="K41" s="87"/>
      <c r="L41" s="87"/>
      <c r="M41" s="87"/>
      <c r="N41" s="87"/>
    </row>
    <row r="42" spans="1:14">
      <c r="A42" s="79"/>
      <c r="B42" s="49" t="s">
        <v>95</v>
      </c>
      <c r="C42" s="125"/>
      <c r="D42" s="126"/>
      <c r="E42" s="23"/>
      <c r="F42" s="24"/>
      <c r="G42" s="19"/>
      <c r="I42" s="84"/>
      <c r="J42" s="84"/>
      <c r="K42" s="84"/>
      <c r="L42" s="84"/>
      <c r="M42" s="84"/>
      <c r="N42" s="84"/>
    </row>
    <row r="43" spans="1:14">
      <c r="A43" s="79"/>
      <c r="B43" s="49" t="s">
        <v>96</v>
      </c>
      <c r="C43" s="125"/>
      <c r="D43" s="126"/>
      <c r="E43" s="23"/>
      <c r="F43" s="24"/>
      <c r="G43" s="19"/>
      <c r="I43" s="84"/>
      <c r="J43" s="84"/>
      <c r="K43" s="84"/>
      <c r="L43" s="84"/>
      <c r="M43" s="84"/>
      <c r="N43" s="84"/>
    </row>
    <row r="44" spans="1:14">
      <c r="A44" s="79"/>
      <c r="B44" s="49" t="s">
        <v>97</v>
      </c>
      <c r="C44" s="125"/>
      <c r="D44" s="126"/>
      <c r="E44" s="23"/>
      <c r="F44" s="24"/>
      <c r="G44" s="19"/>
      <c r="I44" s="84"/>
      <c r="J44" s="84"/>
      <c r="K44" s="84"/>
      <c r="L44" s="84"/>
      <c r="M44" s="84"/>
      <c r="N44" s="84"/>
    </row>
    <row r="45" spans="1:14" ht="36">
      <c r="A45" s="79"/>
      <c r="B45" s="20" t="s">
        <v>98</v>
      </c>
      <c r="C45" s="125"/>
      <c r="D45" s="126"/>
      <c r="E45" s="23"/>
      <c r="F45" s="24"/>
      <c r="G45" s="19"/>
      <c r="I45" s="84"/>
      <c r="J45" s="84"/>
      <c r="K45" s="84"/>
      <c r="L45" s="84"/>
      <c r="M45" s="84"/>
      <c r="N45" s="84"/>
    </row>
    <row r="46" spans="1:14" ht="60">
      <c r="A46" s="79"/>
      <c r="B46" s="20" t="s">
        <v>99</v>
      </c>
      <c r="C46" s="125"/>
      <c r="D46" s="126"/>
      <c r="E46" s="23"/>
      <c r="F46" s="24"/>
      <c r="G46" s="19"/>
      <c r="I46" s="84"/>
      <c r="J46" s="84"/>
      <c r="K46" s="84"/>
      <c r="L46" s="84"/>
      <c r="M46" s="84"/>
      <c r="N46" s="84"/>
    </row>
    <row r="47" spans="1:14" ht="24">
      <c r="A47" s="79"/>
      <c r="B47" s="20" t="s">
        <v>100</v>
      </c>
      <c r="C47" s="125"/>
      <c r="D47" s="126"/>
      <c r="E47" s="23"/>
      <c r="F47" s="24"/>
      <c r="G47" s="19"/>
      <c r="I47" s="84"/>
      <c r="J47" s="84"/>
      <c r="K47" s="84"/>
      <c r="L47" s="84"/>
      <c r="M47" s="84"/>
      <c r="N47" s="84"/>
    </row>
    <row r="48" spans="1:14" ht="24">
      <c r="A48" s="79"/>
      <c r="B48" s="20" t="s">
        <v>101</v>
      </c>
      <c r="C48" s="125"/>
      <c r="D48" s="126"/>
      <c r="E48" s="23"/>
      <c r="F48" s="24"/>
      <c r="G48" s="19"/>
      <c r="I48" s="84"/>
      <c r="J48" s="84"/>
      <c r="K48" s="84"/>
      <c r="L48" s="84"/>
      <c r="M48" s="84"/>
      <c r="N48" s="84"/>
    </row>
    <row r="49" spans="1:14" ht="24">
      <c r="A49" s="79"/>
      <c r="B49" s="20" t="s">
        <v>102</v>
      </c>
      <c r="C49" s="125"/>
      <c r="D49" s="126"/>
      <c r="E49" s="23"/>
      <c r="F49" s="24"/>
      <c r="G49" s="19"/>
      <c r="I49" s="84"/>
      <c r="J49" s="84"/>
      <c r="K49" s="84"/>
      <c r="L49" s="84"/>
      <c r="M49" s="84"/>
      <c r="N49" s="84"/>
    </row>
    <row r="50" spans="1:14" ht="24">
      <c r="A50" s="79"/>
      <c r="B50" s="20" t="s">
        <v>103</v>
      </c>
      <c r="C50" s="125"/>
      <c r="D50" s="126"/>
      <c r="E50" s="23"/>
      <c r="F50" s="24"/>
      <c r="G50" s="19"/>
      <c r="I50" s="84"/>
      <c r="J50" s="84"/>
      <c r="K50" s="84"/>
      <c r="L50" s="84"/>
      <c r="M50" s="84"/>
      <c r="N50" s="84"/>
    </row>
    <row r="51" spans="1:14" ht="48">
      <c r="A51" s="79"/>
      <c r="B51" s="20" t="s">
        <v>104</v>
      </c>
      <c r="C51" s="125"/>
      <c r="D51" s="126"/>
      <c r="E51" s="23"/>
      <c r="F51" s="24"/>
      <c r="G51" s="19"/>
      <c r="I51" s="84"/>
      <c r="J51" s="84"/>
      <c r="K51" s="84"/>
      <c r="L51" s="84"/>
      <c r="M51" s="84"/>
      <c r="N51" s="84"/>
    </row>
    <row r="52" spans="1:14" ht="24">
      <c r="A52" s="79"/>
      <c r="B52" s="20" t="s">
        <v>105</v>
      </c>
      <c r="C52" s="125"/>
      <c r="D52" s="126"/>
      <c r="E52" s="23"/>
      <c r="F52" s="24"/>
      <c r="G52" s="19"/>
      <c r="I52" s="84"/>
      <c r="J52" s="84"/>
      <c r="K52" s="84"/>
      <c r="L52" s="84"/>
      <c r="M52" s="84"/>
      <c r="N52" s="84"/>
    </row>
    <row r="53" spans="1:14">
      <c r="A53" s="79"/>
      <c r="B53" s="20" t="s">
        <v>106</v>
      </c>
      <c r="C53" s="125"/>
      <c r="D53" s="126"/>
      <c r="E53" s="23"/>
      <c r="F53" s="24"/>
      <c r="I53" s="84"/>
      <c r="J53" s="84"/>
      <c r="K53" s="84"/>
      <c r="L53" s="84"/>
      <c r="M53" s="84"/>
      <c r="N53" s="84"/>
    </row>
    <row r="54" spans="1:14">
      <c r="A54" s="19"/>
      <c r="B54" s="20"/>
      <c r="C54" s="24"/>
      <c r="D54" s="24"/>
      <c r="I54" s="84"/>
      <c r="J54" s="84"/>
      <c r="K54" s="84"/>
      <c r="L54" s="84"/>
      <c r="M54" s="84"/>
      <c r="N54" s="84"/>
    </row>
    <row r="55" spans="1:14" hidden="1">
      <c r="A55" s="19"/>
      <c r="B55" s="28" t="s">
        <v>30</v>
      </c>
      <c r="C55" s="24"/>
      <c r="D55" s="24"/>
      <c r="I55" s="84"/>
      <c r="J55" s="84"/>
      <c r="K55" s="84"/>
      <c r="L55" s="84"/>
      <c r="M55" s="84"/>
      <c r="N55" s="84"/>
    </row>
    <row r="56" spans="1:14" hidden="1">
      <c r="A56" s="19"/>
      <c r="B56" s="28" t="s">
        <v>21</v>
      </c>
      <c r="C56" s="24"/>
      <c r="D56" s="24"/>
      <c r="I56" s="84"/>
      <c r="J56" s="84"/>
      <c r="K56" s="84"/>
      <c r="L56" s="84"/>
      <c r="M56" s="84"/>
      <c r="N56" s="84"/>
    </row>
    <row r="57" spans="1:14" hidden="1">
      <c r="A57" s="19"/>
      <c r="B57" s="28" t="s">
        <v>31</v>
      </c>
      <c r="C57" s="24"/>
      <c r="D57" s="24"/>
      <c r="I57" s="84"/>
      <c r="J57" s="84"/>
      <c r="K57" s="84"/>
      <c r="L57" s="84"/>
      <c r="M57" s="84"/>
      <c r="N57" s="84"/>
    </row>
    <row r="58" spans="1:14" hidden="1">
      <c r="A58" s="19"/>
      <c r="B58" s="28" t="s">
        <v>4</v>
      </c>
      <c r="C58" s="24"/>
      <c r="D58" s="24"/>
      <c r="G58" s="19"/>
      <c r="I58" s="84"/>
      <c r="J58" s="84"/>
      <c r="K58" s="84"/>
      <c r="L58" s="84"/>
      <c r="M58" s="84"/>
      <c r="N58" s="84"/>
    </row>
    <row r="59" spans="1:14" hidden="1">
      <c r="A59" s="19"/>
      <c r="B59" s="28" t="s">
        <v>83</v>
      </c>
      <c r="C59" s="24"/>
      <c r="D59" s="24"/>
      <c r="G59" s="19"/>
      <c r="I59" s="84"/>
      <c r="J59" s="84"/>
      <c r="K59" s="84"/>
      <c r="L59" s="84"/>
      <c r="M59" s="84"/>
      <c r="N59" s="84"/>
    </row>
    <row r="60" spans="1:14">
      <c r="A60" s="19"/>
      <c r="B60" s="20"/>
      <c r="C60" s="125"/>
      <c r="D60" s="126"/>
      <c r="E60" s="23"/>
      <c r="F60" s="24"/>
      <c r="G60" s="19"/>
      <c r="I60" s="84"/>
      <c r="J60" s="84"/>
      <c r="K60" s="84"/>
      <c r="L60" s="84"/>
      <c r="M60" s="84"/>
      <c r="N60" s="84"/>
    </row>
    <row r="61" spans="1:14">
      <c r="A61" s="19"/>
      <c r="B61" s="20"/>
      <c r="C61" s="125"/>
      <c r="D61" s="126"/>
      <c r="E61" s="23"/>
      <c r="F61" s="24"/>
      <c r="G61" s="35"/>
      <c r="H61" s="35"/>
      <c r="I61" s="88"/>
      <c r="J61" s="88"/>
      <c r="K61" s="88"/>
      <c r="L61" s="88"/>
      <c r="M61" s="88"/>
      <c r="N61" s="88"/>
    </row>
    <row r="62" spans="1:14">
      <c r="A62" s="79" t="s">
        <v>107</v>
      </c>
      <c r="B62" s="27" t="s">
        <v>2622</v>
      </c>
      <c r="C62" s="125">
        <v>8</v>
      </c>
      <c r="D62" s="126" t="s">
        <v>14</v>
      </c>
      <c r="E62" s="23">
        <v>0</v>
      </c>
      <c r="F62" s="24">
        <f>C62*E62</f>
        <v>0</v>
      </c>
      <c r="G62" s="35"/>
      <c r="H62" s="35"/>
      <c r="I62" s="88"/>
      <c r="J62" s="88"/>
      <c r="K62" s="88"/>
      <c r="L62" s="88"/>
      <c r="M62" s="88"/>
      <c r="N62" s="88"/>
    </row>
    <row r="63" spans="1:14">
      <c r="A63" s="79"/>
      <c r="B63" s="27" t="s">
        <v>86</v>
      </c>
      <c r="C63" s="125"/>
      <c r="D63" s="126"/>
      <c r="E63" s="23"/>
      <c r="F63" s="24"/>
      <c r="G63" s="24"/>
      <c r="H63" s="24"/>
      <c r="I63" s="89"/>
      <c r="J63" s="89"/>
      <c r="K63" s="89"/>
      <c r="L63" s="89"/>
      <c r="M63" s="89"/>
      <c r="N63" s="89"/>
    </row>
    <row r="64" spans="1:14" ht="24">
      <c r="A64" s="19"/>
      <c r="B64" s="20" t="s">
        <v>2595</v>
      </c>
      <c r="C64" s="121"/>
      <c r="D64" s="121"/>
      <c r="G64" s="19"/>
      <c r="I64" s="84"/>
      <c r="J64" s="84"/>
      <c r="K64" s="84"/>
      <c r="L64" s="84"/>
      <c r="M64" s="84"/>
      <c r="N64" s="84"/>
    </row>
    <row r="65" spans="1:14">
      <c r="A65" s="19"/>
      <c r="B65" s="20" t="s">
        <v>2596</v>
      </c>
      <c r="C65" s="121"/>
      <c r="D65" s="121"/>
      <c r="I65" s="84"/>
      <c r="J65" s="84"/>
      <c r="K65" s="84"/>
      <c r="L65" s="84"/>
      <c r="M65" s="84"/>
      <c r="N65" s="84"/>
    </row>
    <row r="66" spans="1:14" ht="48">
      <c r="A66" s="19"/>
      <c r="B66" s="20" t="s">
        <v>2597</v>
      </c>
      <c r="C66" s="121"/>
      <c r="D66" s="121"/>
      <c r="I66" s="84"/>
      <c r="J66" s="84"/>
      <c r="K66" s="84"/>
      <c r="L66" s="84"/>
      <c r="M66" s="84"/>
      <c r="N66" s="84"/>
    </row>
    <row r="67" spans="1:14" ht="24">
      <c r="A67" s="19"/>
      <c r="B67" s="20" t="s">
        <v>2598</v>
      </c>
      <c r="C67" s="121"/>
      <c r="D67" s="121"/>
      <c r="I67" s="84"/>
      <c r="J67" s="84"/>
      <c r="K67" s="84"/>
      <c r="L67" s="84"/>
      <c r="M67" s="84"/>
      <c r="N67" s="84"/>
    </row>
    <row r="68" spans="1:14">
      <c r="A68" s="19"/>
      <c r="B68" s="20" t="s">
        <v>2599</v>
      </c>
      <c r="C68" s="125"/>
      <c r="D68" s="126"/>
      <c r="E68" s="23"/>
      <c r="F68" s="24"/>
      <c r="I68" s="84"/>
      <c r="J68" s="84"/>
      <c r="K68" s="84"/>
      <c r="L68" s="84"/>
      <c r="M68" s="84"/>
      <c r="N68" s="84"/>
    </row>
    <row r="69" spans="1:14" hidden="1">
      <c r="A69" s="19"/>
      <c r="B69" s="122" t="s">
        <v>30</v>
      </c>
      <c r="C69" s="121"/>
      <c r="D69" s="121"/>
      <c r="I69" s="84"/>
      <c r="J69" s="84"/>
      <c r="K69" s="84"/>
      <c r="L69" s="84"/>
      <c r="M69" s="84"/>
      <c r="N69" s="84"/>
    </row>
    <row r="70" spans="1:14" hidden="1">
      <c r="A70" s="19"/>
      <c r="B70" s="122" t="s">
        <v>21</v>
      </c>
      <c r="C70" s="121"/>
      <c r="D70" s="121"/>
      <c r="I70" s="84"/>
      <c r="J70" s="84"/>
      <c r="K70" s="84"/>
      <c r="L70" s="84"/>
      <c r="M70" s="84"/>
      <c r="N70" s="84"/>
    </row>
    <row r="71" spans="1:14" hidden="1">
      <c r="A71" s="19"/>
      <c r="B71" s="122" t="s">
        <v>31</v>
      </c>
      <c r="C71" s="121"/>
      <c r="D71" s="121"/>
      <c r="I71" s="84"/>
      <c r="J71" s="84"/>
      <c r="K71" s="84"/>
      <c r="L71" s="84"/>
      <c r="M71" s="84"/>
      <c r="N71" s="84"/>
    </row>
    <row r="72" spans="1:14" hidden="1">
      <c r="A72" s="19"/>
      <c r="B72" s="122" t="s">
        <v>4</v>
      </c>
      <c r="C72" s="121"/>
      <c r="D72" s="121"/>
      <c r="I72" s="84"/>
      <c r="J72" s="84"/>
      <c r="K72" s="84"/>
      <c r="L72" s="84"/>
      <c r="M72" s="84"/>
      <c r="N72" s="84"/>
    </row>
    <row r="73" spans="1:14" hidden="1">
      <c r="A73" s="19"/>
      <c r="B73" s="122" t="s">
        <v>83</v>
      </c>
      <c r="C73" s="121"/>
      <c r="D73" s="121"/>
      <c r="G73" s="19"/>
      <c r="I73" s="84"/>
      <c r="J73" s="84"/>
      <c r="K73" s="84"/>
      <c r="L73" s="84"/>
      <c r="M73" s="84"/>
      <c r="N73" s="84"/>
    </row>
    <row r="74" spans="1:14">
      <c r="A74" s="19"/>
      <c r="B74" s="20"/>
      <c r="C74" s="125"/>
      <c r="D74" s="126"/>
      <c r="E74" s="23"/>
      <c r="F74" s="24"/>
      <c r="I74" s="84"/>
      <c r="J74" s="84"/>
      <c r="K74" s="84"/>
      <c r="L74" s="84"/>
      <c r="M74" s="84"/>
      <c r="N74" s="84"/>
    </row>
    <row r="75" spans="1:14">
      <c r="A75" s="19"/>
      <c r="B75" s="20"/>
      <c r="C75" s="125"/>
      <c r="D75" s="126"/>
      <c r="E75" s="23"/>
      <c r="F75" s="24"/>
      <c r="I75" s="84"/>
      <c r="J75" s="84"/>
      <c r="K75" s="84"/>
      <c r="L75" s="84"/>
      <c r="M75" s="84"/>
      <c r="N75" s="84"/>
    </row>
    <row r="76" spans="1:14">
      <c r="A76" s="79" t="s">
        <v>108</v>
      </c>
      <c r="B76" s="27" t="s">
        <v>109</v>
      </c>
      <c r="C76" s="125">
        <v>8</v>
      </c>
      <c r="D76" s="126" t="s">
        <v>14</v>
      </c>
      <c r="E76" s="23">
        <v>0</v>
      </c>
      <c r="F76" s="24">
        <f>C76*E76</f>
        <v>0</v>
      </c>
      <c r="I76" s="84"/>
      <c r="J76" s="84"/>
      <c r="K76" s="84"/>
      <c r="L76" s="84"/>
      <c r="M76" s="84"/>
      <c r="N76" s="84"/>
    </row>
    <row r="77" spans="1:14">
      <c r="A77" s="19"/>
      <c r="B77" s="41"/>
      <c r="C77" s="125"/>
      <c r="D77" s="121"/>
      <c r="G77" s="93"/>
      <c r="H77" s="94"/>
      <c r="I77" s="87"/>
      <c r="J77" s="87"/>
      <c r="K77" s="87"/>
      <c r="L77" s="87"/>
      <c r="M77" s="87"/>
      <c r="N77" s="87"/>
    </row>
    <row r="78" spans="1:14">
      <c r="A78" s="79"/>
      <c r="B78" s="27" t="s">
        <v>86</v>
      </c>
      <c r="C78" s="125"/>
      <c r="D78" s="126"/>
      <c r="E78" s="23"/>
      <c r="F78" s="24"/>
      <c r="I78" s="84"/>
      <c r="J78" s="84"/>
      <c r="K78" s="84"/>
      <c r="L78" s="84"/>
      <c r="M78" s="84"/>
      <c r="N78" s="84"/>
    </row>
    <row r="79" spans="1:14">
      <c r="A79" s="19"/>
      <c r="B79" s="20" t="s">
        <v>110</v>
      </c>
      <c r="C79" s="125"/>
      <c r="D79" s="126"/>
      <c r="E79" s="23"/>
      <c r="F79" s="24"/>
      <c r="I79" s="84"/>
      <c r="J79" s="84"/>
      <c r="K79" s="84"/>
      <c r="L79" s="84"/>
      <c r="M79" s="84"/>
      <c r="N79" s="84"/>
    </row>
    <row r="80" spans="1:14">
      <c r="A80" s="19"/>
      <c r="B80" s="20" t="s">
        <v>111</v>
      </c>
      <c r="C80" s="125"/>
      <c r="D80" s="126"/>
      <c r="E80" s="23"/>
      <c r="F80" s="24"/>
      <c r="I80" s="84"/>
      <c r="J80" s="84"/>
      <c r="K80" s="84"/>
      <c r="L80" s="84"/>
      <c r="M80" s="84"/>
      <c r="N80" s="84"/>
    </row>
    <row r="81" spans="1:14">
      <c r="A81" s="19"/>
      <c r="B81" s="20" t="s">
        <v>112</v>
      </c>
      <c r="C81" s="125"/>
      <c r="D81" s="126"/>
      <c r="E81" s="23"/>
      <c r="F81" s="24"/>
      <c r="I81" s="84"/>
      <c r="J81" s="84"/>
      <c r="K81" s="84"/>
      <c r="L81" s="84"/>
      <c r="M81" s="84"/>
      <c r="N81" s="84"/>
    </row>
    <row r="82" spans="1:14">
      <c r="A82" s="19"/>
      <c r="B82" s="20" t="s">
        <v>113</v>
      </c>
      <c r="C82" s="24"/>
      <c r="D82" s="24"/>
      <c r="I82" s="84"/>
      <c r="J82" s="84"/>
      <c r="K82" s="84"/>
      <c r="L82" s="84"/>
      <c r="M82" s="84"/>
      <c r="N82" s="84"/>
    </row>
    <row r="83" spans="1:14">
      <c r="A83" s="19"/>
      <c r="B83" s="20" t="s">
        <v>114</v>
      </c>
      <c r="C83" s="24"/>
      <c r="D83" s="24"/>
      <c r="I83" s="84"/>
      <c r="J83" s="84"/>
      <c r="K83" s="84"/>
      <c r="L83" s="84"/>
      <c r="M83" s="84"/>
      <c r="N83" s="84"/>
    </row>
    <row r="84" spans="1:14">
      <c r="A84" s="19"/>
      <c r="B84" s="20" t="s">
        <v>115</v>
      </c>
      <c r="C84" s="24"/>
      <c r="D84" s="24"/>
      <c r="I84" s="84"/>
      <c r="J84" s="84"/>
      <c r="K84" s="84"/>
      <c r="L84" s="84"/>
      <c r="M84" s="84"/>
      <c r="N84" s="84"/>
    </row>
    <row r="85" spans="1:14">
      <c r="A85" s="19"/>
      <c r="B85" s="20" t="s">
        <v>116</v>
      </c>
      <c r="C85" s="24"/>
      <c r="D85" s="24"/>
      <c r="I85" s="84"/>
      <c r="J85" s="84"/>
      <c r="K85" s="84"/>
      <c r="L85" s="84"/>
      <c r="M85" s="84"/>
      <c r="N85" s="84"/>
    </row>
    <row r="86" spans="1:14">
      <c r="A86" s="19"/>
      <c r="B86" s="20" t="s">
        <v>117</v>
      </c>
      <c r="C86" s="125"/>
      <c r="D86" s="126"/>
      <c r="E86" s="23"/>
      <c r="F86" s="24"/>
      <c r="I86" s="84"/>
      <c r="J86" s="84"/>
      <c r="K86" s="84"/>
      <c r="L86" s="84"/>
      <c r="M86" s="84"/>
      <c r="N86" s="84"/>
    </row>
    <row r="87" spans="1:14" ht="48">
      <c r="A87" s="19"/>
      <c r="B87" s="20" t="s">
        <v>2600</v>
      </c>
      <c r="C87" s="125"/>
      <c r="D87" s="126"/>
      <c r="E87" s="23"/>
      <c r="F87" s="24"/>
      <c r="I87" s="84"/>
      <c r="J87" s="84"/>
      <c r="K87" s="84"/>
      <c r="L87" s="84"/>
      <c r="M87" s="84"/>
      <c r="N87" s="84"/>
    </row>
    <row r="88" spans="1:14">
      <c r="A88" s="19"/>
      <c r="B88" s="20" t="s">
        <v>118</v>
      </c>
      <c r="C88" s="125"/>
      <c r="D88" s="126"/>
      <c r="E88" s="23"/>
      <c r="F88" s="24"/>
      <c r="I88" s="84"/>
      <c r="J88" s="84"/>
      <c r="K88" s="84"/>
      <c r="L88" s="84"/>
      <c r="M88" s="84"/>
      <c r="N88" s="84"/>
    </row>
    <row r="89" spans="1:14">
      <c r="A89" s="19"/>
      <c r="B89" s="20" t="s">
        <v>119</v>
      </c>
      <c r="C89" s="125"/>
      <c r="D89" s="126"/>
      <c r="E89" s="23"/>
      <c r="F89" s="24"/>
      <c r="I89" s="84"/>
      <c r="J89" s="84"/>
      <c r="K89" s="84"/>
      <c r="L89" s="84"/>
      <c r="M89" s="84"/>
      <c r="N89" s="84"/>
    </row>
    <row r="90" spans="1:14" ht="24">
      <c r="A90" s="19"/>
      <c r="B90" s="20" t="s">
        <v>120</v>
      </c>
      <c r="C90" s="125"/>
      <c r="D90" s="126"/>
      <c r="E90" s="23"/>
      <c r="F90" s="24"/>
      <c r="I90" s="84"/>
      <c r="J90" s="84"/>
      <c r="K90" s="84"/>
      <c r="L90" s="84"/>
      <c r="M90" s="84"/>
      <c r="N90" s="84"/>
    </row>
    <row r="91" spans="1:14">
      <c r="A91" s="19"/>
      <c r="B91" s="20" t="s">
        <v>121</v>
      </c>
      <c r="C91" s="125"/>
      <c r="D91" s="126"/>
      <c r="E91" s="23"/>
      <c r="F91" s="24"/>
      <c r="I91" s="84"/>
      <c r="J91" s="84"/>
      <c r="K91" s="84"/>
      <c r="L91" s="84"/>
      <c r="M91" s="84"/>
      <c r="N91" s="84"/>
    </row>
    <row r="92" spans="1:14">
      <c r="A92" s="19"/>
      <c r="B92" s="20" t="s">
        <v>2602</v>
      </c>
      <c r="C92" s="121"/>
      <c r="D92" s="121"/>
      <c r="I92" s="84"/>
      <c r="J92" s="84"/>
      <c r="K92" s="84"/>
      <c r="L92" s="84"/>
      <c r="M92" s="84"/>
      <c r="N92" s="84"/>
    </row>
    <row r="93" spans="1:14">
      <c r="A93" s="19"/>
      <c r="B93" s="20"/>
      <c r="C93" s="121"/>
      <c r="D93" s="121"/>
      <c r="I93" s="84"/>
      <c r="J93" s="84"/>
      <c r="K93" s="84"/>
      <c r="L93" s="84"/>
      <c r="M93" s="84"/>
      <c r="N93" s="84"/>
    </row>
    <row r="94" spans="1:14" hidden="1">
      <c r="A94" s="19"/>
      <c r="B94" s="122" t="s">
        <v>30</v>
      </c>
      <c r="C94" s="121"/>
      <c r="D94" s="121"/>
      <c r="I94" s="84"/>
      <c r="J94" s="84"/>
      <c r="K94" s="84"/>
      <c r="L94" s="84"/>
      <c r="M94" s="84"/>
      <c r="N94" s="84"/>
    </row>
    <row r="95" spans="1:14" hidden="1">
      <c r="A95" s="19"/>
      <c r="B95" s="122" t="s">
        <v>21</v>
      </c>
      <c r="C95" s="121"/>
      <c r="D95" s="121"/>
      <c r="I95" s="84"/>
      <c r="J95" s="84"/>
      <c r="K95" s="84"/>
      <c r="L95" s="84"/>
      <c r="M95" s="84"/>
      <c r="N95" s="84"/>
    </row>
    <row r="96" spans="1:14" hidden="1">
      <c r="A96" s="19"/>
      <c r="B96" s="122" t="s">
        <v>31</v>
      </c>
      <c r="C96" s="121"/>
      <c r="D96" s="121"/>
      <c r="I96" s="84"/>
      <c r="J96" s="84"/>
      <c r="K96" s="84"/>
      <c r="L96" s="84"/>
      <c r="M96" s="84"/>
      <c r="N96" s="84"/>
    </row>
    <row r="97" spans="1:14" hidden="1">
      <c r="A97" s="19"/>
      <c r="B97" s="122" t="s">
        <v>4</v>
      </c>
      <c r="C97" s="121"/>
      <c r="D97" s="121"/>
      <c r="I97" s="84"/>
      <c r="J97" s="84"/>
      <c r="K97" s="84"/>
      <c r="L97" s="84"/>
      <c r="M97" s="84"/>
      <c r="N97" s="84"/>
    </row>
    <row r="98" spans="1:14" hidden="1">
      <c r="A98" s="19"/>
      <c r="B98" s="122" t="s">
        <v>83</v>
      </c>
      <c r="C98" s="121"/>
      <c r="D98" s="121"/>
      <c r="G98" s="19"/>
      <c r="I98" s="84"/>
      <c r="J98" s="84"/>
      <c r="K98" s="84"/>
      <c r="L98" s="84"/>
      <c r="M98" s="84"/>
      <c r="N98" s="84"/>
    </row>
    <row r="99" spans="1:14">
      <c r="A99" s="19"/>
      <c r="B99" s="20"/>
      <c r="C99" s="125"/>
      <c r="D99" s="126"/>
      <c r="E99" s="23"/>
      <c r="F99" s="24"/>
      <c r="I99" s="84"/>
      <c r="J99" s="84"/>
      <c r="K99" s="84"/>
      <c r="L99" s="84"/>
      <c r="M99" s="84"/>
      <c r="N99" s="84"/>
    </row>
    <row r="100" spans="1:14">
      <c r="A100" s="19"/>
      <c r="B100" s="20"/>
      <c r="C100" s="125"/>
      <c r="D100" s="126"/>
      <c r="E100" s="23"/>
      <c r="F100" s="24"/>
      <c r="I100" s="84"/>
      <c r="J100" s="84"/>
      <c r="K100" s="84"/>
      <c r="L100" s="84"/>
      <c r="M100" s="84"/>
      <c r="N100" s="84"/>
    </row>
    <row r="101" spans="1:14">
      <c r="A101" s="79" t="s">
        <v>122</v>
      </c>
      <c r="B101" s="27" t="s">
        <v>123</v>
      </c>
      <c r="C101" s="125">
        <v>6</v>
      </c>
      <c r="D101" s="126" t="s">
        <v>14</v>
      </c>
      <c r="E101" s="23">
        <v>0</v>
      </c>
      <c r="F101" s="24">
        <f>C101*E101</f>
        <v>0</v>
      </c>
      <c r="I101" s="84"/>
      <c r="J101" s="84"/>
      <c r="K101" s="84"/>
      <c r="L101" s="84"/>
      <c r="M101" s="84"/>
      <c r="N101" s="84"/>
    </row>
    <row r="102" spans="1:14">
      <c r="A102" s="19"/>
      <c r="B102" s="41"/>
      <c r="C102" s="125"/>
      <c r="D102" s="121"/>
      <c r="G102" s="93"/>
      <c r="H102" s="94"/>
      <c r="I102" s="87"/>
      <c r="J102" s="87"/>
      <c r="K102" s="87"/>
      <c r="L102" s="87"/>
      <c r="M102" s="87"/>
      <c r="N102" s="87"/>
    </row>
    <row r="103" spans="1:14">
      <c r="A103" s="79"/>
      <c r="B103" s="27" t="s">
        <v>86</v>
      </c>
      <c r="C103" s="125"/>
      <c r="D103" s="126"/>
      <c r="E103" s="23"/>
      <c r="F103" s="24"/>
      <c r="I103" s="84"/>
      <c r="J103" s="84"/>
      <c r="K103" s="84"/>
      <c r="L103" s="84"/>
      <c r="M103" s="84"/>
      <c r="N103" s="84"/>
    </row>
    <row r="104" spans="1:14">
      <c r="A104" s="19"/>
      <c r="B104" s="20" t="s">
        <v>124</v>
      </c>
      <c r="C104" s="24"/>
      <c r="D104" s="24"/>
      <c r="I104" s="84"/>
      <c r="J104" s="84"/>
      <c r="K104" s="84"/>
      <c r="L104" s="84"/>
      <c r="M104" s="84"/>
      <c r="N104" s="84"/>
    </row>
    <row r="105" spans="1:14">
      <c r="A105" s="19"/>
      <c r="B105" s="20" t="s">
        <v>125</v>
      </c>
      <c r="C105" s="24"/>
      <c r="D105" s="24"/>
      <c r="I105" s="84"/>
      <c r="J105" s="84"/>
      <c r="K105" s="84"/>
      <c r="L105" s="84"/>
      <c r="M105" s="84"/>
      <c r="N105" s="84"/>
    </row>
    <row r="106" spans="1:14">
      <c r="A106" s="19"/>
      <c r="B106" s="20" t="s">
        <v>126</v>
      </c>
      <c r="C106" s="24"/>
      <c r="D106" s="24"/>
      <c r="I106" s="84"/>
      <c r="J106" s="84"/>
      <c r="K106" s="84"/>
      <c r="L106" s="84"/>
      <c r="M106" s="84"/>
      <c r="N106" s="84"/>
    </row>
    <row r="107" spans="1:14" ht="36">
      <c r="A107" s="19"/>
      <c r="B107" s="20" t="s">
        <v>2645</v>
      </c>
      <c r="C107" s="24"/>
      <c r="D107" s="24"/>
      <c r="I107" s="84"/>
      <c r="J107" s="84"/>
      <c r="K107" s="84"/>
      <c r="L107" s="84"/>
      <c r="M107" s="84"/>
      <c r="N107" s="84"/>
    </row>
    <row r="108" spans="1:14">
      <c r="A108" s="19"/>
      <c r="B108" s="20" t="s">
        <v>127</v>
      </c>
      <c r="C108" s="125"/>
      <c r="D108" s="126"/>
      <c r="E108" s="23"/>
      <c r="F108" s="24"/>
      <c r="I108" s="84"/>
      <c r="J108" s="84"/>
      <c r="K108" s="84"/>
      <c r="L108" s="84"/>
      <c r="M108" s="84"/>
      <c r="N108" s="84"/>
    </row>
    <row r="109" spans="1:14">
      <c r="A109" s="19"/>
      <c r="B109" s="20" t="s">
        <v>128</v>
      </c>
      <c r="C109" s="125"/>
      <c r="D109" s="126"/>
      <c r="E109" s="23"/>
      <c r="F109" s="24"/>
      <c r="I109" s="84"/>
      <c r="J109" s="84"/>
      <c r="K109" s="84"/>
      <c r="L109" s="84"/>
      <c r="M109" s="84"/>
      <c r="N109" s="84"/>
    </row>
    <row r="110" spans="1:14">
      <c r="A110" s="19"/>
      <c r="B110" s="20" t="s">
        <v>129</v>
      </c>
      <c r="C110" s="125"/>
      <c r="D110" s="126"/>
      <c r="E110" s="23"/>
      <c r="F110" s="24"/>
      <c r="I110" s="84"/>
      <c r="J110" s="84"/>
      <c r="K110" s="84"/>
      <c r="L110" s="84"/>
      <c r="M110" s="84"/>
      <c r="N110" s="84"/>
    </row>
    <row r="111" spans="1:14">
      <c r="A111" s="19"/>
      <c r="B111" s="20" t="s">
        <v>130</v>
      </c>
      <c r="C111" s="125"/>
      <c r="D111" s="126"/>
      <c r="E111" s="23"/>
      <c r="F111" s="24"/>
      <c r="I111" s="84"/>
      <c r="J111" s="84"/>
      <c r="K111" s="84"/>
      <c r="L111" s="84"/>
      <c r="M111" s="84"/>
      <c r="N111" s="84"/>
    </row>
    <row r="112" spans="1:14">
      <c r="A112" s="19"/>
      <c r="B112" s="20" t="s">
        <v>131</v>
      </c>
      <c r="C112" s="125"/>
      <c r="D112" s="126"/>
      <c r="E112" s="23"/>
      <c r="F112" s="24"/>
      <c r="I112" s="84"/>
      <c r="J112" s="84"/>
      <c r="K112" s="84"/>
      <c r="L112" s="84"/>
      <c r="M112" s="84"/>
      <c r="N112" s="84"/>
    </row>
    <row r="113" spans="1:14">
      <c r="A113" s="19"/>
      <c r="B113" s="20" t="s">
        <v>132</v>
      </c>
      <c r="C113" s="125"/>
      <c r="D113" s="126"/>
      <c r="E113" s="23"/>
      <c r="F113" s="24"/>
      <c r="I113" s="84"/>
      <c r="J113" s="84"/>
      <c r="K113" s="84"/>
      <c r="L113" s="84"/>
      <c r="M113" s="84"/>
      <c r="N113" s="84"/>
    </row>
    <row r="114" spans="1:14">
      <c r="A114" s="19"/>
      <c r="B114" s="20" t="s">
        <v>133</v>
      </c>
      <c r="C114" s="24"/>
      <c r="D114" s="24"/>
      <c r="I114" s="84"/>
      <c r="J114" s="84"/>
      <c r="K114" s="84"/>
      <c r="L114" s="84"/>
      <c r="M114" s="84"/>
      <c r="N114" s="84"/>
    </row>
    <row r="115" spans="1:14">
      <c r="A115" s="19"/>
      <c r="B115" s="20" t="s">
        <v>134</v>
      </c>
      <c r="C115" s="24"/>
      <c r="D115" s="24"/>
      <c r="I115" s="84"/>
      <c r="J115" s="84"/>
      <c r="K115" s="84"/>
      <c r="L115" s="84"/>
      <c r="M115" s="84"/>
      <c r="N115" s="84"/>
    </row>
    <row r="116" spans="1:14">
      <c r="A116" s="19"/>
      <c r="B116" s="20"/>
      <c r="C116" s="24"/>
      <c r="D116" s="24"/>
      <c r="I116" s="84"/>
      <c r="J116" s="84"/>
      <c r="K116" s="84"/>
      <c r="L116" s="84"/>
      <c r="M116" s="84"/>
      <c r="N116" s="84"/>
    </row>
    <row r="117" spans="1:14" hidden="1">
      <c r="A117" s="19"/>
      <c r="B117" s="28" t="s">
        <v>30</v>
      </c>
      <c r="C117" s="24"/>
      <c r="D117" s="24"/>
      <c r="I117" s="84"/>
      <c r="J117" s="84"/>
      <c r="K117" s="84"/>
      <c r="L117" s="84"/>
      <c r="M117" s="84"/>
      <c r="N117" s="84"/>
    </row>
    <row r="118" spans="1:14" hidden="1">
      <c r="A118" s="19"/>
      <c r="B118" s="28" t="s">
        <v>21</v>
      </c>
      <c r="C118" s="24"/>
      <c r="D118" s="24"/>
      <c r="I118" s="84"/>
      <c r="J118" s="84"/>
      <c r="K118" s="84"/>
      <c r="L118" s="84"/>
      <c r="M118" s="84"/>
      <c r="N118" s="84"/>
    </row>
    <row r="119" spans="1:14" hidden="1">
      <c r="A119" s="19"/>
      <c r="B119" s="28" t="s">
        <v>31</v>
      </c>
      <c r="C119" s="24"/>
      <c r="D119" s="24"/>
      <c r="I119" s="84"/>
      <c r="J119" s="84"/>
      <c r="K119" s="84"/>
      <c r="L119" s="84"/>
      <c r="M119" s="84"/>
      <c r="N119" s="84"/>
    </row>
    <row r="120" spans="1:14" hidden="1">
      <c r="A120" s="19"/>
      <c r="B120" s="28" t="s">
        <v>4</v>
      </c>
      <c r="C120" s="24"/>
      <c r="D120" s="24"/>
      <c r="I120" s="84"/>
      <c r="J120" s="84"/>
      <c r="K120" s="84"/>
      <c r="L120" s="84"/>
      <c r="M120" s="84"/>
      <c r="N120" s="84"/>
    </row>
    <row r="121" spans="1:14" hidden="1">
      <c r="A121" s="19"/>
      <c r="B121" s="28" t="s">
        <v>83</v>
      </c>
      <c r="C121" s="24"/>
      <c r="D121" s="24"/>
      <c r="G121" s="19"/>
      <c r="I121" s="84"/>
      <c r="J121" s="84"/>
      <c r="K121" s="84"/>
      <c r="L121" s="84"/>
      <c r="M121" s="84"/>
      <c r="N121" s="84"/>
    </row>
    <row r="122" spans="1:14">
      <c r="A122" s="19"/>
      <c r="B122" s="20"/>
      <c r="C122" s="125"/>
      <c r="D122" s="126"/>
      <c r="E122" s="23"/>
      <c r="F122" s="24"/>
      <c r="I122" s="84"/>
      <c r="J122" s="84"/>
      <c r="K122" s="84"/>
      <c r="L122" s="84"/>
      <c r="M122" s="84"/>
      <c r="N122" s="84"/>
    </row>
    <row r="123" spans="1:14">
      <c r="A123" s="19"/>
      <c r="B123" s="20"/>
      <c r="C123" s="125"/>
      <c r="D123" s="126"/>
      <c r="E123" s="23"/>
      <c r="F123" s="24"/>
      <c r="I123" s="84"/>
      <c r="J123" s="84"/>
      <c r="K123" s="84"/>
      <c r="L123" s="84"/>
      <c r="M123" s="84"/>
      <c r="N123" s="84"/>
    </row>
    <row r="124" spans="1:14">
      <c r="A124" s="79" t="s">
        <v>135</v>
      </c>
      <c r="B124" s="27" t="s">
        <v>136</v>
      </c>
      <c r="C124" s="125">
        <v>5</v>
      </c>
      <c r="D124" s="126" t="s">
        <v>14</v>
      </c>
      <c r="E124" s="23">
        <v>0</v>
      </c>
      <c r="F124" s="24">
        <f>C124*E124</f>
        <v>0</v>
      </c>
      <c r="I124" s="84"/>
      <c r="J124" s="84"/>
      <c r="K124" s="84"/>
      <c r="L124" s="84"/>
      <c r="M124" s="84"/>
      <c r="N124" s="84"/>
    </row>
    <row r="125" spans="1:14">
      <c r="A125" s="79"/>
      <c r="B125" s="27" t="s">
        <v>86</v>
      </c>
      <c r="C125" s="125"/>
      <c r="D125" s="126"/>
      <c r="E125" s="23"/>
      <c r="F125" s="24"/>
      <c r="I125" s="84"/>
      <c r="J125" s="84"/>
      <c r="K125" s="84"/>
      <c r="L125" s="84"/>
      <c r="M125" s="84"/>
      <c r="N125" s="84"/>
    </row>
    <row r="126" spans="1:14">
      <c r="A126" s="19"/>
      <c r="B126" s="20" t="s">
        <v>137</v>
      </c>
      <c r="C126" s="125"/>
      <c r="D126" s="126"/>
      <c r="E126" s="23"/>
      <c r="F126" s="24"/>
      <c r="I126" s="84"/>
      <c r="J126" s="84"/>
      <c r="K126" s="84"/>
      <c r="L126" s="84"/>
      <c r="M126" s="84"/>
      <c r="N126" s="84"/>
    </row>
    <row r="127" spans="1:14">
      <c r="A127" s="19"/>
      <c r="B127" s="20" t="s">
        <v>2577</v>
      </c>
      <c r="C127" s="125"/>
      <c r="D127" s="126"/>
      <c r="E127" s="23"/>
      <c r="F127" s="24"/>
      <c r="I127" s="84"/>
      <c r="J127" s="84"/>
      <c r="K127" s="84"/>
      <c r="L127" s="84"/>
      <c r="M127" s="84"/>
      <c r="N127" s="84"/>
    </row>
    <row r="128" spans="1:14">
      <c r="A128" s="19"/>
      <c r="B128" s="20" t="s">
        <v>138</v>
      </c>
      <c r="C128" s="125"/>
      <c r="D128" s="126"/>
      <c r="E128" s="23"/>
      <c r="F128" s="24"/>
      <c r="I128" s="84"/>
      <c r="J128" s="84"/>
      <c r="K128" s="84"/>
      <c r="L128" s="84"/>
      <c r="M128" s="84"/>
      <c r="N128" s="84"/>
    </row>
    <row r="129" spans="1:14">
      <c r="A129" s="19"/>
      <c r="B129" s="20" t="s">
        <v>139</v>
      </c>
      <c r="C129" s="125"/>
      <c r="D129" s="126"/>
      <c r="E129" s="23"/>
      <c r="F129" s="24"/>
      <c r="I129" s="84"/>
      <c r="J129" s="84"/>
      <c r="K129" s="84"/>
      <c r="L129" s="84"/>
      <c r="M129" s="84"/>
      <c r="N129" s="84"/>
    </row>
    <row r="130" spans="1:14" ht="24">
      <c r="A130" s="19"/>
      <c r="B130" s="20" t="s">
        <v>140</v>
      </c>
      <c r="C130" s="125"/>
      <c r="D130" s="126"/>
      <c r="E130" s="23"/>
      <c r="F130" s="24"/>
      <c r="I130" s="84"/>
      <c r="J130" s="84"/>
      <c r="K130" s="84"/>
      <c r="L130" s="84"/>
      <c r="M130" s="84"/>
      <c r="N130" s="84"/>
    </row>
    <row r="131" spans="1:14">
      <c r="A131" s="19"/>
      <c r="B131" s="20" t="s">
        <v>141</v>
      </c>
      <c r="C131" s="125"/>
      <c r="D131" s="126"/>
      <c r="E131" s="23"/>
      <c r="F131" s="24"/>
      <c r="I131" s="84"/>
      <c r="J131" s="84"/>
      <c r="K131" s="84"/>
      <c r="L131" s="84"/>
      <c r="M131" s="84"/>
      <c r="N131" s="84"/>
    </row>
    <row r="132" spans="1:14">
      <c r="A132" s="19"/>
      <c r="B132" s="20" t="s">
        <v>142</v>
      </c>
      <c r="C132" s="24"/>
      <c r="D132" s="24"/>
      <c r="I132" s="84"/>
      <c r="J132" s="84"/>
      <c r="K132" s="84"/>
      <c r="L132" s="84"/>
      <c r="M132" s="84"/>
      <c r="N132" s="84"/>
    </row>
    <row r="133" spans="1:14">
      <c r="A133" s="19"/>
      <c r="B133" s="20" t="s">
        <v>143</v>
      </c>
      <c r="C133" s="24"/>
      <c r="D133" s="24"/>
      <c r="I133" s="84"/>
      <c r="J133" s="84"/>
      <c r="K133" s="84"/>
      <c r="L133" s="84"/>
      <c r="M133" s="84"/>
      <c r="N133" s="84"/>
    </row>
    <row r="134" spans="1:14" ht="24">
      <c r="A134" s="19"/>
      <c r="B134" s="20" t="s">
        <v>144</v>
      </c>
      <c r="C134" s="24"/>
      <c r="D134" s="24"/>
      <c r="I134" s="84"/>
      <c r="J134" s="84"/>
      <c r="K134" s="84"/>
      <c r="L134" s="84"/>
      <c r="M134" s="84"/>
      <c r="N134" s="84"/>
    </row>
    <row r="135" spans="1:14">
      <c r="A135" s="19"/>
      <c r="B135" s="20"/>
      <c r="C135" s="24"/>
      <c r="D135" s="24"/>
      <c r="I135" s="84"/>
      <c r="J135" s="84"/>
      <c r="K135" s="84"/>
      <c r="L135" s="84"/>
      <c r="M135" s="84"/>
      <c r="N135" s="84"/>
    </row>
    <row r="136" spans="1:14" hidden="1">
      <c r="A136" s="19"/>
      <c r="B136" s="28" t="s">
        <v>30</v>
      </c>
      <c r="C136" s="24"/>
      <c r="D136" s="24"/>
      <c r="I136" s="84"/>
      <c r="J136" s="84"/>
      <c r="K136" s="84"/>
      <c r="L136" s="84"/>
      <c r="M136" s="84"/>
      <c r="N136" s="84"/>
    </row>
    <row r="137" spans="1:14" hidden="1">
      <c r="A137" s="19"/>
      <c r="B137" s="28" t="s">
        <v>21</v>
      </c>
      <c r="C137" s="24"/>
      <c r="D137" s="24"/>
      <c r="I137" s="84"/>
      <c r="J137" s="84"/>
      <c r="K137" s="84"/>
      <c r="L137" s="84"/>
      <c r="M137" s="84"/>
      <c r="N137" s="84"/>
    </row>
    <row r="138" spans="1:14" hidden="1">
      <c r="A138" s="19"/>
      <c r="B138" s="28" t="s">
        <v>31</v>
      </c>
      <c r="C138" s="24"/>
      <c r="D138" s="24"/>
      <c r="I138" s="84"/>
      <c r="J138" s="84"/>
      <c r="K138" s="84"/>
      <c r="L138" s="84"/>
      <c r="M138" s="84"/>
      <c r="N138" s="84"/>
    </row>
    <row r="139" spans="1:14" hidden="1">
      <c r="A139" s="19"/>
      <c r="B139" s="28" t="s">
        <v>4</v>
      </c>
      <c r="C139" s="24"/>
      <c r="D139" s="24"/>
      <c r="I139" s="84"/>
      <c r="J139" s="84"/>
      <c r="K139" s="84"/>
      <c r="L139" s="84"/>
      <c r="M139" s="84"/>
      <c r="N139" s="84"/>
    </row>
    <row r="140" spans="1:14" hidden="1">
      <c r="A140" s="19"/>
      <c r="B140" s="28" t="s">
        <v>83</v>
      </c>
      <c r="C140" s="24"/>
      <c r="D140" s="24"/>
      <c r="G140" s="19"/>
      <c r="I140" s="84"/>
      <c r="J140" s="84"/>
      <c r="K140" s="84"/>
      <c r="L140" s="84"/>
      <c r="M140" s="84"/>
      <c r="N140" s="84"/>
    </row>
    <row r="141" spans="1:14">
      <c r="A141" s="19"/>
      <c r="B141" s="20"/>
      <c r="C141" s="125"/>
      <c r="D141" s="126"/>
      <c r="E141" s="23"/>
      <c r="F141" s="24"/>
      <c r="I141" s="84"/>
      <c r="J141" s="84"/>
      <c r="K141" s="84"/>
      <c r="L141" s="84"/>
      <c r="M141" s="84"/>
      <c r="N141" s="84"/>
    </row>
    <row r="142" spans="1:14">
      <c r="A142" s="19"/>
      <c r="B142" s="20"/>
      <c r="C142" s="125"/>
      <c r="D142" s="126"/>
      <c r="E142" s="23"/>
      <c r="F142" s="24"/>
      <c r="I142" s="84"/>
      <c r="J142" s="84"/>
      <c r="K142" s="84"/>
      <c r="L142" s="84"/>
      <c r="M142" s="84"/>
      <c r="N142" s="84"/>
    </row>
    <row r="143" spans="1:14">
      <c r="A143" s="79" t="s">
        <v>145</v>
      </c>
      <c r="B143" s="27" t="s">
        <v>146</v>
      </c>
      <c r="C143" s="125">
        <v>4</v>
      </c>
      <c r="D143" s="126" t="s">
        <v>14</v>
      </c>
      <c r="E143" s="23">
        <v>0</v>
      </c>
      <c r="F143" s="24">
        <f>C143*E143</f>
        <v>0</v>
      </c>
      <c r="I143" s="84"/>
      <c r="J143" s="84"/>
      <c r="K143" s="84"/>
      <c r="L143" s="84"/>
      <c r="M143" s="84"/>
      <c r="N143" s="84"/>
    </row>
    <row r="144" spans="1:14">
      <c r="A144" s="79"/>
      <c r="B144" s="27" t="s">
        <v>86</v>
      </c>
      <c r="C144" s="125"/>
      <c r="D144" s="126"/>
      <c r="E144" s="23"/>
      <c r="F144" s="24"/>
      <c r="I144" s="84"/>
      <c r="J144" s="84"/>
      <c r="K144" s="84"/>
      <c r="L144" s="84"/>
      <c r="M144" s="84"/>
      <c r="N144" s="84"/>
    </row>
    <row r="145" spans="1:14">
      <c r="A145" s="19"/>
      <c r="B145" s="20" t="s">
        <v>147</v>
      </c>
      <c r="C145" s="125"/>
      <c r="D145" s="126"/>
      <c r="E145" s="23"/>
      <c r="F145" s="24"/>
      <c r="I145" s="84"/>
      <c r="J145" s="84"/>
      <c r="K145" s="84"/>
      <c r="L145" s="84"/>
      <c r="M145" s="84"/>
      <c r="N145" s="84"/>
    </row>
    <row r="146" spans="1:14">
      <c r="A146" s="19"/>
      <c r="B146" s="20" t="s">
        <v>148</v>
      </c>
      <c r="C146" s="125"/>
      <c r="D146" s="126"/>
      <c r="E146" s="23"/>
      <c r="F146" s="24"/>
      <c r="I146" s="84"/>
      <c r="J146" s="84"/>
      <c r="K146" s="84"/>
      <c r="L146" s="84"/>
      <c r="M146" s="84"/>
      <c r="N146" s="84"/>
    </row>
    <row r="147" spans="1:14">
      <c r="A147" s="19"/>
      <c r="B147" s="20" t="s">
        <v>149</v>
      </c>
      <c r="C147" s="125"/>
      <c r="D147" s="126"/>
      <c r="E147" s="23"/>
      <c r="F147" s="24"/>
      <c r="I147" s="84"/>
      <c r="J147" s="84"/>
      <c r="K147" s="84"/>
      <c r="L147" s="84"/>
      <c r="M147" s="84"/>
      <c r="N147" s="84"/>
    </row>
    <row r="148" spans="1:14">
      <c r="A148" s="19"/>
      <c r="B148" s="20" t="s">
        <v>150</v>
      </c>
      <c r="C148" s="24"/>
      <c r="D148" s="24"/>
      <c r="I148" s="84"/>
      <c r="J148" s="84"/>
      <c r="K148" s="84"/>
      <c r="L148" s="84"/>
      <c r="M148" s="84"/>
      <c r="N148" s="84"/>
    </row>
    <row r="149" spans="1:14">
      <c r="A149" s="19"/>
      <c r="B149" s="20" t="s">
        <v>151</v>
      </c>
      <c r="C149" s="24"/>
      <c r="D149" s="24"/>
      <c r="I149" s="84"/>
      <c r="J149" s="84"/>
      <c r="K149" s="84"/>
      <c r="L149" s="84"/>
      <c r="M149" s="84"/>
      <c r="N149" s="84"/>
    </row>
    <row r="150" spans="1:14">
      <c r="A150" s="19"/>
      <c r="B150" s="20" t="s">
        <v>152</v>
      </c>
      <c r="C150" s="24"/>
      <c r="D150" s="24"/>
      <c r="I150" s="84"/>
      <c r="J150" s="84"/>
      <c r="K150" s="84"/>
      <c r="L150" s="84"/>
      <c r="M150" s="84"/>
      <c r="N150" s="84"/>
    </row>
    <row r="151" spans="1:14">
      <c r="A151" s="19"/>
      <c r="B151" s="20" t="s">
        <v>153</v>
      </c>
      <c r="C151" s="24"/>
      <c r="D151" s="24"/>
      <c r="I151" s="84"/>
      <c r="J151" s="84"/>
      <c r="K151" s="84"/>
      <c r="L151" s="84"/>
      <c r="M151" s="84"/>
      <c r="N151" s="84"/>
    </row>
    <row r="152" spans="1:14">
      <c r="A152" s="19"/>
      <c r="B152" s="20" t="s">
        <v>154</v>
      </c>
      <c r="C152" s="125"/>
      <c r="D152" s="126"/>
      <c r="E152" s="23"/>
      <c r="F152" s="24"/>
      <c r="I152" s="84"/>
      <c r="J152" s="84"/>
      <c r="K152" s="84"/>
      <c r="L152" s="84"/>
      <c r="M152" s="84"/>
      <c r="N152" s="84"/>
    </row>
    <row r="153" spans="1:14">
      <c r="A153" s="19"/>
      <c r="B153" s="20" t="s">
        <v>155</v>
      </c>
      <c r="C153" s="125"/>
      <c r="D153" s="126"/>
      <c r="E153" s="23"/>
      <c r="F153" s="24"/>
      <c r="I153" s="84"/>
      <c r="J153" s="84"/>
      <c r="K153" s="84"/>
      <c r="L153" s="84"/>
      <c r="M153" s="84"/>
      <c r="N153" s="84"/>
    </row>
    <row r="154" spans="1:14">
      <c r="A154" s="19"/>
      <c r="B154" s="20" t="s">
        <v>156</v>
      </c>
      <c r="C154" s="125"/>
      <c r="D154" s="126"/>
      <c r="E154" s="23"/>
      <c r="F154" s="24"/>
      <c r="I154" s="84"/>
      <c r="J154" s="84"/>
      <c r="K154" s="84"/>
      <c r="L154" s="84"/>
      <c r="M154" s="84"/>
      <c r="N154" s="84"/>
    </row>
    <row r="155" spans="1:14">
      <c r="A155" s="19"/>
      <c r="B155" s="20" t="s">
        <v>157</v>
      </c>
      <c r="C155" s="125"/>
      <c r="D155" s="126"/>
      <c r="E155" s="23"/>
      <c r="F155" s="24"/>
      <c r="I155" s="84"/>
      <c r="J155" s="84"/>
      <c r="K155" s="84"/>
      <c r="L155" s="84"/>
      <c r="M155" s="84"/>
      <c r="N155" s="84"/>
    </row>
    <row r="156" spans="1:14" ht="24">
      <c r="A156" s="19"/>
      <c r="B156" s="20" t="s">
        <v>158</v>
      </c>
      <c r="C156" s="125"/>
      <c r="D156" s="126"/>
      <c r="E156" s="23"/>
      <c r="F156" s="24"/>
      <c r="I156" s="84"/>
      <c r="J156" s="84"/>
      <c r="K156" s="84"/>
      <c r="L156" s="84"/>
      <c r="M156" s="84"/>
      <c r="N156" s="84"/>
    </row>
    <row r="157" spans="1:14">
      <c r="A157" s="19"/>
      <c r="B157" s="20"/>
      <c r="C157" s="125"/>
      <c r="D157" s="126"/>
      <c r="E157" s="23"/>
      <c r="F157" s="24"/>
      <c r="I157" s="84"/>
      <c r="J157" s="84"/>
      <c r="K157" s="84"/>
      <c r="L157" s="84"/>
      <c r="M157" s="84"/>
      <c r="N157" s="84"/>
    </row>
    <row r="158" spans="1:14" hidden="1">
      <c r="A158" s="19"/>
      <c r="B158" s="28" t="s">
        <v>30</v>
      </c>
      <c r="C158" s="24"/>
      <c r="D158" s="24"/>
      <c r="I158" s="84"/>
      <c r="J158" s="84"/>
      <c r="K158" s="84"/>
      <c r="L158" s="84"/>
      <c r="M158" s="84"/>
      <c r="N158" s="84"/>
    </row>
    <row r="159" spans="1:14" hidden="1">
      <c r="A159" s="19"/>
      <c r="B159" s="28" t="s">
        <v>21</v>
      </c>
      <c r="C159" s="24"/>
      <c r="D159" s="24"/>
      <c r="I159" s="84"/>
      <c r="J159" s="84"/>
      <c r="K159" s="84"/>
      <c r="L159" s="84"/>
      <c r="M159" s="84"/>
      <c r="N159" s="84"/>
    </row>
    <row r="160" spans="1:14" hidden="1">
      <c r="A160" s="19"/>
      <c r="B160" s="28" t="s">
        <v>31</v>
      </c>
      <c r="C160" s="24"/>
      <c r="D160" s="24"/>
      <c r="I160" s="84"/>
      <c r="J160" s="84"/>
      <c r="K160" s="84"/>
      <c r="L160" s="84"/>
      <c r="M160" s="84"/>
      <c r="N160" s="84"/>
    </row>
    <row r="161" spans="1:14" hidden="1">
      <c r="A161" s="19"/>
      <c r="B161" s="28" t="s">
        <v>4</v>
      </c>
      <c r="C161" s="24"/>
      <c r="D161" s="24"/>
      <c r="I161" s="84"/>
      <c r="J161" s="84"/>
      <c r="K161" s="84"/>
      <c r="L161" s="84"/>
      <c r="M161" s="84"/>
      <c r="N161" s="84"/>
    </row>
    <row r="162" spans="1:14" hidden="1">
      <c r="A162" s="19"/>
      <c r="B162" s="28" t="s">
        <v>83</v>
      </c>
      <c r="C162" s="24"/>
      <c r="D162" s="24"/>
      <c r="G162" s="19"/>
      <c r="I162" s="84"/>
      <c r="J162" s="84"/>
      <c r="K162" s="84"/>
      <c r="L162" s="84"/>
      <c r="M162" s="84"/>
      <c r="N162" s="84"/>
    </row>
    <row r="163" spans="1:14">
      <c r="A163" s="19"/>
      <c r="B163" s="20"/>
      <c r="C163" s="125"/>
      <c r="D163" s="126"/>
      <c r="E163" s="23"/>
      <c r="F163" s="24"/>
      <c r="I163" s="84"/>
      <c r="J163" s="84"/>
      <c r="K163" s="84"/>
      <c r="L163" s="84"/>
      <c r="M163" s="84"/>
      <c r="N163" s="84"/>
    </row>
    <row r="164" spans="1:14">
      <c r="A164" s="19"/>
      <c r="B164" s="20"/>
      <c r="C164" s="125"/>
      <c r="D164" s="126"/>
      <c r="E164" s="23"/>
      <c r="F164" s="24"/>
      <c r="I164" s="84"/>
      <c r="J164" s="84"/>
      <c r="K164" s="84"/>
      <c r="L164" s="84"/>
      <c r="M164" s="84"/>
      <c r="N164" s="84"/>
    </row>
    <row r="165" spans="1:14">
      <c r="A165" s="79" t="s">
        <v>159</v>
      </c>
      <c r="B165" s="27" t="s">
        <v>160</v>
      </c>
      <c r="C165" s="125">
        <v>2</v>
      </c>
      <c r="D165" s="126" t="s">
        <v>14</v>
      </c>
      <c r="E165" s="23">
        <v>0</v>
      </c>
      <c r="F165" s="24">
        <f>C165*E165</f>
        <v>0</v>
      </c>
      <c r="I165" s="84"/>
      <c r="J165" s="84"/>
      <c r="K165" s="84"/>
      <c r="L165" s="84"/>
      <c r="M165" s="84"/>
      <c r="N165" s="84"/>
    </row>
    <row r="166" spans="1:14">
      <c r="A166" s="79"/>
      <c r="B166" s="27" t="s">
        <v>86</v>
      </c>
      <c r="C166" s="125"/>
      <c r="D166" s="126"/>
      <c r="E166" s="23"/>
      <c r="F166" s="24"/>
      <c r="I166" s="84"/>
      <c r="J166" s="84"/>
      <c r="K166" s="84"/>
      <c r="L166" s="84"/>
      <c r="M166" s="84"/>
      <c r="N166" s="84"/>
    </row>
    <row r="167" spans="1:14">
      <c r="A167" s="19"/>
      <c r="B167" s="20" t="s">
        <v>161</v>
      </c>
      <c r="C167" s="125"/>
      <c r="D167" s="126"/>
      <c r="E167" s="23"/>
      <c r="F167" s="24"/>
      <c r="I167" s="84"/>
      <c r="J167" s="84"/>
      <c r="K167" s="84"/>
      <c r="L167" s="84"/>
      <c r="M167" s="84"/>
      <c r="N167" s="84"/>
    </row>
    <row r="168" spans="1:14" ht="108">
      <c r="A168" s="19"/>
      <c r="B168" s="20" t="s">
        <v>162</v>
      </c>
      <c r="C168" s="125"/>
      <c r="D168" s="126"/>
      <c r="E168" s="23"/>
      <c r="F168" s="24"/>
      <c r="I168" s="84"/>
      <c r="J168" s="84"/>
      <c r="K168" s="84"/>
      <c r="L168" s="84"/>
      <c r="M168" s="84"/>
      <c r="N168" s="84"/>
    </row>
    <row r="169" spans="1:14">
      <c r="A169" s="19"/>
      <c r="B169" s="20" t="s">
        <v>163</v>
      </c>
      <c r="C169" s="24"/>
      <c r="D169" s="24"/>
      <c r="I169" s="84"/>
      <c r="J169" s="84"/>
      <c r="K169" s="84"/>
      <c r="L169" s="84"/>
      <c r="M169" s="84"/>
      <c r="N169" s="84"/>
    </row>
    <row r="170" spans="1:14">
      <c r="A170" s="19"/>
      <c r="B170" s="20" t="s">
        <v>2660</v>
      </c>
      <c r="C170" s="24"/>
      <c r="D170" s="24"/>
      <c r="I170" s="84"/>
      <c r="J170" s="84"/>
      <c r="K170" s="84"/>
      <c r="L170" s="84"/>
      <c r="M170" s="84"/>
      <c r="N170" s="84"/>
    </row>
    <row r="171" spans="1:14">
      <c r="A171" s="19"/>
      <c r="B171" s="20"/>
      <c r="C171" s="24"/>
      <c r="D171" s="24"/>
      <c r="I171" s="84"/>
      <c r="J171" s="84"/>
      <c r="K171" s="84"/>
      <c r="L171" s="84"/>
      <c r="M171" s="84"/>
      <c r="N171" s="84"/>
    </row>
    <row r="172" spans="1:14">
      <c r="A172" s="19"/>
      <c r="C172" s="125"/>
      <c r="D172" s="126"/>
      <c r="E172" s="23"/>
      <c r="F172" s="24"/>
      <c r="I172" s="84"/>
      <c r="J172" s="84"/>
      <c r="K172" s="84"/>
      <c r="L172" s="84"/>
      <c r="M172" s="84"/>
      <c r="N172" s="84"/>
    </row>
    <row r="173" spans="1:14">
      <c r="A173" s="19"/>
      <c r="B173" s="20"/>
      <c r="C173" s="125"/>
      <c r="D173" s="126"/>
      <c r="E173" s="23"/>
      <c r="F173" s="24"/>
      <c r="I173" s="84"/>
      <c r="J173" s="84"/>
      <c r="K173" s="84"/>
      <c r="L173" s="84"/>
      <c r="M173" s="84"/>
      <c r="N173" s="84"/>
    </row>
    <row r="174" spans="1:14" hidden="1">
      <c r="A174" s="19"/>
      <c r="B174" s="28" t="s">
        <v>30</v>
      </c>
      <c r="C174" s="24"/>
      <c r="D174" s="24"/>
      <c r="I174" s="84"/>
      <c r="J174" s="84"/>
      <c r="K174" s="84"/>
      <c r="L174" s="84"/>
      <c r="M174" s="84"/>
      <c r="N174" s="84"/>
    </row>
    <row r="175" spans="1:14" hidden="1">
      <c r="A175" s="19"/>
      <c r="B175" s="28" t="s">
        <v>21</v>
      </c>
      <c r="C175" s="24"/>
      <c r="D175" s="24"/>
      <c r="I175" s="84"/>
      <c r="J175" s="84"/>
      <c r="K175" s="84"/>
      <c r="L175" s="84"/>
      <c r="M175" s="84"/>
      <c r="N175" s="84"/>
    </row>
    <row r="176" spans="1:14" hidden="1">
      <c r="A176" s="19"/>
      <c r="B176" s="28" t="s">
        <v>31</v>
      </c>
      <c r="C176" s="24"/>
      <c r="D176" s="24"/>
      <c r="I176" s="84"/>
      <c r="J176" s="84"/>
      <c r="K176" s="84"/>
      <c r="L176" s="84"/>
      <c r="M176" s="84"/>
      <c r="N176" s="84"/>
    </row>
    <row r="177" spans="1:14" hidden="1">
      <c r="A177" s="19"/>
      <c r="B177" s="28" t="s">
        <v>4</v>
      </c>
      <c r="C177" s="24"/>
      <c r="D177" s="24"/>
      <c r="I177" s="84"/>
      <c r="J177" s="84"/>
      <c r="K177" s="84"/>
      <c r="L177" s="84"/>
      <c r="M177" s="84"/>
      <c r="N177" s="84"/>
    </row>
    <row r="178" spans="1:14" hidden="1">
      <c r="A178" s="19"/>
      <c r="B178" s="28" t="s">
        <v>83</v>
      </c>
      <c r="C178" s="24"/>
      <c r="D178" s="24"/>
      <c r="G178" s="19"/>
      <c r="I178" s="84"/>
      <c r="J178" s="84"/>
      <c r="K178" s="84"/>
      <c r="L178" s="84"/>
      <c r="M178" s="84"/>
      <c r="N178" s="84"/>
    </row>
    <row r="179" spans="1:14">
      <c r="A179" s="19"/>
      <c r="B179" s="20"/>
      <c r="C179" s="24"/>
      <c r="D179" s="24"/>
      <c r="I179" s="84"/>
      <c r="J179" s="84"/>
      <c r="K179" s="84"/>
      <c r="L179" s="84"/>
      <c r="M179" s="84"/>
      <c r="N179" s="84"/>
    </row>
    <row r="180" spans="1:14">
      <c r="A180" s="19"/>
      <c r="B180" s="20"/>
      <c r="C180" s="24"/>
      <c r="D180" s="24"/>
      <c r="I180" s="84"/>
      <c r="J180" s="84"/>
      <c r="K180" s="84"/>
      <c r="L180" s="84"/>
      <c r="M180" s="84"/>
      <c r="N180" s="84"/>
    </row>
    <row r="181" spans="1:14">
      <c r="A181" s="79" t="s">
        <v>164</v>
      </c>
      <c r="B181" s="27" t="s">
        <v>165</v>
      </c>
      <c r="C181" s="125">
        <v>2</v>
      </c>
      <c r="D181" s="126" t="s">
        <v>14</v>
      </c>
      <c r="E181" s="23">
        <v>0</v>
      </c>
      <c r="F181" s="24">
        <f>E181*C181</f>
        <v>0</v>
      </c>
      <c r="I181" s="84"/>
      <c r="J181" s="84"/>
      <c r="K181" s="84"/>
      <c r="L181" s="84"/>
      <c r="M181" s="84"/>
      <c r="N181" s="84"/>
    </row>
    <row r="182" spans="1:14">
      <c r="A182" s="79"/>
      <c r="B182" s="27" t="s">
        <v>33</v>
      </c>
      <c r="C182" s="125"/>
      <c r="D182" s="126"/>
      <c r="E182" s="23"/>
      <c r="F182" s="24"/>
      <c r="I182" s="84"/>
      <c r="J182" s="84"/>
      <c r="K182" s="84"/>
      <c r="L182" s="84"/>
      <c r="M182" s="84"/>
      <c r="N182" s="84"/>
    </row>
    <row r="183" spans="1:14">
      <c r="A183" s="19"/>
      <c r="B183" s="20" t="s">
        <v>166</v>
      </c>
      <c r="C183" s="24"/>
      <c r="D183" s="24"/>
      <c r="I183" s="84"/>
      <c r="J183" s="84"/>
      <c r="K183" s="84"/>
      <c r="L183" s="84"/>
      <c r="M183" s="84"/>
      <c r="N183" s="84"/>
    </row>
    <row r="184" spans="1:14" ht="60">
      <c r="A184" s="19"/>
      <c r="B184" s="20" t="s">
        <v>167</v>
      </c>
      <c r="C184" s="24"/>
      <c r="D184" s="24"/>
      <c r="I184" s="84"/>
      <c r="J184" s="84"/>
      <c r="K184" s="84"/>
      <c r="L184" s="84"/>
      <c r="M184" s="84"/>
      <c r="N184" s="84"/>
    </row>
    <row r="185" spans="1:14">
      <c r="A185" s="19"/>
      <c r="B185" s="20"/>
      <c r="C185" s="24"/>
      <c r="D185" s="24"/>
      <c r="I185" s="84"/>
      <c r="J185" s="84"/>
      <c r="K185" s="84"/>
      <c r="L185" s="84"/>
      <c r="M185" s="84"/>
      <c r="N185" s="84"/>
    </row>
    <row r="186" spans="1:14" hidden="1">
      <c r="A186" s="19"/>
      <c r="B186" s="28" t="s">
        <v>30</v>
      </c>
      <c r="C186" s="24"/>
      <c r="D186" s="24"/>
      <c r="I186" s="84"/>
      <c r="J186" s="84"/>
      <c r="K186" s="84"/>
      <c r="L186" s="84"/>
      <c r="M186" s="84"/>
      <c r="N186" s="84"/>
    </row>
    <row r="187" spans="1:14" hidden="1">
      <c r="A187" s="19"/>
      <c r="B187" s="28" t="s">
        <v>21</v>
      </c>
      <c r="C187" s="24"/>
      <c r="D187" s="24"/>
      <c r="I187" s="84"/>
      <c r="J187" s="84"/>
      <c r="K187" s="84"/>
      <c r="L187" s="84"/>
      <c r="M187" s="84"/>
      <c r="N187" s="84"/>
    </row>
    <row r="188" spans="1:14" hidden="1">
      <c r="A188" s="19"/>
      <c r="B188" s="28" t="s">
        <v>31</v>
      </c>
      <c r="C188" s="24"/>
      <c r="D188" s="24"/>
      <c r="I188" s="84"/>
      <c r="J188" s="84"/>
      <c r="K188" s="84"/>
      <c r="L188" s="84"/>
      <c r="M188" s="84"/>
      <c r="N188" s="84"/>
    </row>
    <row r="189" spans="1:14" hidden="1">
      <c r="A189" s="19"/>
      <c r="B189" s="28" t="s">
        <v>4</v>
      </c>
      <c r="C189" s="24"/>
      <c r="D189" s="24"/>
      <c r="I189" s="84"/>
      <c r="J189" s="84"/>
      <c r="K189" s="84"/>
      <c r="L189" s="84"/>
      <c r="M189" s="84"/>
      <c r="N189" s="84"/>
    </row>
    <row r="190" spans="1:14" hidden="1">
      <c r="A190" s="19"/>
      <c r="B190" s="28" t="s">
        <v>83</v>
      </c>
      <c r="C190" s="24"/>
      <c r="D190" s="24"/>
      <c r="G190" s="19"/>
      <c r="I190" s="84"/>
      <c r="J190" s="84"/>
      <c r="K190" s="84"/>
      <c r="L190" s="84"/>
      <c r="M190" s="84"/>
      <c r="N190" s="84"/>
    </row>
    <row r="191" spans="1:14">
      <c r="A191" s="19"/>
      <c r="B191" s="20"/>
      <c r="C191" s="125"/>
      <c r="D191" s="126"/>
      <c r="E191" s="23"/>
      <c r="F191" s="24"/>
      <c r="I191" s="84"/>
      <c r="J191" s="84"/>
      <c r="K191" s="84"/>
      <c r="L191" s="84"/>
      <c r="M191" s="84"/>
      <c r="N191" s="84"/>
    </row>
    <row r="192" spans="1:14">
      <c r="A192" s="19"/>
      <c r="B192" s="20"/>
      <c r="C192" s="125"/>
      <c r="D192" s="126"/>
      <c r="E192" s="23"/>
      <c r="F192" s="24"/>
      <c r="I192" s="84"/>
      <c r="J192" s="84"/>
      <c r="K192" s="84"/>
      <c r="L192" s="84"/>
      <c r="M192" s="84"/>
      <c r="N192" s="84"/>
    </row>
    <row r="193" spans="1:14">
      <c r="A193" s="79" t="s">
        <v>168</v>
      </c>
      <c r="B193" s="27" t="s">
        <v>169</v>
      </c>
      <c r="C193" s="125">
        <v>44</v>
      </c>
      <c r="D193" s="126" t="s">
        <v>14</v>
      </c>
      <c r="E193" s="23">
        <v>0</v>
      </c>
      <c r="F193" s="24">
        <f>E193*C193</f>
        <v>0</v>
      </c>
      <c r="I193" s="84"/>
      <c r="J193" s="84"/>
      <c r="K193" s="84"/>
      <c r="L193" s="84"/>
      <c r="M193" s="84"/>
      <c r="N193" s="84"/>
    </row>
    <row r="194" spans="1:14" ht="24">
      <c r="A194" s="19"/>
      <c r="B194" s="41" t="s">
        <v>44</v>
      </c>
      <c r="C194" s="125">
        <v>1</v>
      </c>
      <c r="D194" s="24" t="s">
        <v>1</v>
      </c>
      <c r="G194" s="93">
        <f>SUM(H194:N194)</f>
        <v>0</v>
      </c>
      <c r="H194" s="94">
        <v>0</v>
      </c>
      <c r="I194" s="69">
        <v>0</v>
      </c>
      <c r="J194" s="69">
        <v>0</v>
      </c>
      <c r="K194" s="69">
        <v>0</v>
      </c>
      <c r="L194" s="69">
        <v>0</v>
      </c>
      <c r="M194" s="69">
        <v>0</v>
      </c>
      <c r="N194" s="69">
        <v>0</v>
      </c>
    </row>
    <row r="195" spans="1:14">
      <c r="A195" s="79"/>
      <c r="B195" s="27" t="s">
        <v>33</v>
      </c>
      <c r="C195" s="125"/>
      <c r="D195" s="126"/>
      <c r="E195" s="23"/>
      <c r="F195" s="24"/>
      <c r="I195" s="84"/>
      <c r="J195" s="84"/>
      <c r="K195" s="84"/>
      <c r="L195" s="84"/>
      <c r="M195" s="84"/>
      <c r="N195" s="84"/>
    </row>
    <row r="196" spans="1:14">
      <c r="A196" s="19"/>
      <c r="B196" s="20" t="s">
        <v>170</v>
      </c>
      <c r="C196" s="24"/>
      <c r="D196" s="24"/>
      <c r="I196" s="84"/>
      <c r="J196" s="84"/>
      <c r="K196" s="84"/>
      <c r="L196" s="84"/>
      <c r="M196" s="84"/>
      <c r="N196" s="84"/>
    </row>
    <row r="197" spans="1:14" ht="24">
      <c r="A197" s="19"/>
      <c r="B197" s="20" t="s">
        <v>171</v>
      </c>
      <c r="C197" s="24"/>
      <c r="D197" s="24"/>
      <c r="I197" s="84"/>
      <c r="J197" s="84"/>
      <c r="K197" s="84"/>
      <c r="L197" s="84"/>
      <c r="M197" s="84"/>
      <c r="N197" s="84"/>
    </row>
    <row r="198" spans="1:14" ht="24">
      <c r="A198" s="19"/>
      <c r="B198" s="20" t="s">
        <v>172</v>
      </c>
      <c r="C198" s="24"/>
      <c r="D198" s="24"/>
      <c r="I198" s="84"/>
      <c r="J198" s="87"/>
      <c r="K198" s="84"/>
      <c r="L198" s="84"/>
      <c r="M198" s="84"/>
      <c r="N198" s="84"/>
    </row>
    <row r="199" spans="1:14" ht="24">
      <c r="A199" s="19"/>
      <c r="B199" s="20" t="s">
        <v>173</v>
      </c>
      <c r="C199" s="125"/>
      <c r="D199" s="126"/>
      <c r="E199" s="23"/>
      <c r="F199" s="24"/>
      <c r="I199" s="84"/>
      <c r="J199" s="84"/>
      <c r="K199" s="84"/>
      <c r="L199" s="84"/>
      <c r="M199" s="84"/>
      <c r="N199" s="84"/>
    </row>
    <row r="200" spans="1:14" ht="24">
      <c r="A200" s="19"/>
      <c r="B200" s="20" t="s">
        <v>174</v>
      </c>
      <c r="C200" s="125"/>
      <c r="D200" s="126"/>
      <c r="E200" s="23"/>
      <c r="F200" s="24"/>
      <c r="I200" s="84"/>
      <c r="J200" s="84"/>
      <c r="K200" s="84"/>
      <c r="L200" s="84"/>
      <c r="M200" s="84"/>
      <c r="N200" s="84"/>
    </row>
    <row r="201" spans="1:14" ht="24">
      <c r="A201" s="19"/>
      <c r="B201" s="20" t="s">
        <v>175</v>
      </c>
      <c r="C201" s="125"/>
      <c r="D201" s="126"/>
      <c r="E201" s="23"/>
      <c r="F201" s="24"/>
      <c r="I201" s="84"/>
      <c r="J201" s="84"/>
      <c r="K201" s="84"/>
      <c r="L201" s="84"/>
      <c r="M201" s="84"/>
      <c r="N201" s="84"/>
    </row>
    <row r="202" spans="1:14">
      <c r="A202" s="19"/>
      <c r="B202" s="20" t="s">
        <v>176</v>
      </c>
      <c r="C202" s="125"/>
      <c r="D202" s="126"/>
      <c r="E202" s="23"/>
      <c r="F202" s="24"/>
      <c r="I202" s="84"/>
      <c r="J202" s="84"/>
      <c r="K202" s="84"/>
      <c r="L202" s="84"/>
      <c r="M202" s="84"/>
      <c r="N202" s="84"/>
    </row>
    <row r="203" spans="1:14" ht="36">
      <c r="A203" s="19"/>
      <c r="B203" s="20" t="s">
        <v>177</v>
      </c>
      <c r="C203" s="125"/>
      <c r="D203" s="126"/>
      <c r="E203" s="23"/>
      <c r="F203" s="24"/>
      <c r="I203" s="84"/>
      <c r="J203" s="84"/>
      <c r="K203" s="84"/>
      <c r="L203" s="84"/>
      <c r="M203" s="84"/>
      <c r="N203" s="84"/>
    </row>
    <row r="204" spans="1:14" ht="48" hidden="1">
      <c r="A204" s="19"/>
      <c r="B204" s="20" t="s">
        <v>178</v>
      </c>
      <c r="C204" s="125"/>
      <c r="D204" s="126"/>
      <c r="E204" s="23"/>
      <c r="F204" s="24"/>
      <c r="I204" s="84"/>
      <c r="J204" s="84"/>
      <c r="K204" s="84"/>
      <c r="L204" s="84"/>
      <c r="M204" s="84"/>
      <c r="N204" s="84"/>
    </row>
    <row r="205" spans="1:14">
      <c r="A205" s="19"/>
      <c r="B205" s="20" t="s">
        <v>179</v>
      </c>
      <c r="C205" s="24"/>
      <c r="D205" s="24"/>
      <c r="I205" s="84"/>
      <c r="J205" s="84"/>
      <c r="K205" s="84"/>
      <c r="L205" s="84"/>
      <c r="M205" s="84"/>
      <c r="N205" s="84"/>
    </row>
    <row r="206" spans="1:14" ht="36">
      <c r="A206" s="19"/>
      <c r="B206" s="20" t="s">
        <v>180</v>
      </c>
      <c r="C206" s="24"/>
      <c r="D206" s="24"/>
      <c r="I206" s="84"/>
      <c r="J206" s="84"/>
      <c r="K206" s="84"/>
      <c r="L206" s="84"/>
      <c r="M206" s="84"/>
      <c r="N206" s="84"/>
    </row>
    <row r="207" spans="1:14" ht="48">
      <c r="A207" s="19"/>
      <c r="B207" s="20" t="s">
        <v>181</v>
      </c>
      <c r="C207" s="24"/>
      <c r="D207" s="24"/>
      <c r="I207" s="84"/>
      <c r="J207" s="84"/>
      <c r="K207" s="84"/>
      <c r="L207" s="84"/>
      <c r="M207" s="84"/>
      <c r="N207" s="84"/>
    </row>
    <row r="208" spans="1:14" ht="24">
      <c r="A208" s="19"/>
      <c r="B208" s="20" t="s">
        <v>182</v>
      </c>
      <c r="C208" s="24"/>
      <c r="D208" s="24"/>
      <c r="I208" s="84"/>
      <c r="J208" s="84"/>
      <c r="K208" s="84"/>
      <c r="L208" s="84"/>
      <c r="M208" s="84"/>
      <c r="N208" s="84"/>
    </row>
    <row r="209" spans="1:14" ht="36">
      <c r="A209" s="19"/>
      <c r="B209" s="20" t="s">
        <v>183</v>
      </c>
      <c r="C209" s="125"/>
      <c r="D209" s="126"/>
      <c r="E209" s="23"/>
      <c r="F209" s="24"/>
      <c r="I209" s="84"/>
      <c r="J209" s="84"/>
      <c r="K209" s="84"/>
      <c r="L209" s="84"/>
      <c r="M209" s="84"/>
      <c r="N209" s="84"/>
    </row>
    <row r="210" spans="1:14" ht="24">
      <c r="A210" s="19"/>
      <c r="B210" s="20" t="s">
        <v>184</v>
      </c>
      <c r="C210" s="125"/>
      <c r="D210" s="126"/>
      <c r="E210" s="23"/>
      <c r="F210" s="24"/>
      <c r="I210" s="84"/>
      <c r="J210" s="84"/>
      <c r="K210" s="84"/>
      <c r="L210" s="84"/>
      <c r="M210" s="84"/>
      <c r="N210" s="84"/>
    </row>
    <row r="211" spans="1:14" ht="24">
      <c r="A211" s="19"/>
      <c r="B211" s="20" t="s">
        <v>185</v>
      </c>
      <c r="C211" s="125"/>
      <c r="D211" s="126"/>
      <c r="E211" s="23"/>
      <c r="F211" s="24"/>
      <c r="I211" s="84"/>
      <c r="J211" s="84"/>
      <c r="K211" s="84"/>
      <c r="L211" s="84"/>
      <c r="M211" s="84"/>
      <c r="N211" s="84"/>
    </row>
    <row r="212" spans="1:14">
      <c r="A212" s="19"/>
      <c r="B212" s="20" t="s">
        <v>186</v>
      </c>
      <c r="C212" s="125"/>
      <c r="D212" s="126"/>
      <c r="E212" s="23"/>
      <c r="F212" s="24"/>
      <c r="I212" s="84"/>
      <c r="J212" s="84"/>
      <c r="K212" s="84"/>
      <c r="L212" s="84"/>
      <c r="M212" s="84"/>
      <c r="N212" s="84"/>
    </row>
    <row r="213" spans="1:14">
      <c r="A213" s="19"/>
      <c r="B213" s="20" t="s">
        <v>187</v>
      </c>
      <c r="C213" s="125"/>
      <c r="D213" s="126"/>
      <c r="E213" s="23"/>
      <c r="F213" s="24"/>
      <c r="I213" s="84"/>
      <c r="J213" s="84"/>
      <c r="K213" s="84"/>
      <c r="L213" s="84"/>
      <c r="M213" s="84"/>
      <c r="N213" s="84"/>
    </row>
    <row r="214" spans="1:14" ht="24">
      <c r="A214" s="19"/>
      <c r="B214" s="20" t="s">
        <v>188</v>
      </c>
      <c r="C214" s="125"/>
      <c r="D214" s="126"/>
      <c r="E214" s="23"/>
      <c r="F214" s="24"/>
      <c r="I214" s="84"/>
      <c r="J214" s="84"/>
      <c r="K214" s="84"/>
      <c r="L214" s="84"/>
      <c r="M214" s="84"/>
      <c r="N214" s="84"/>
    </row>
    <row r="215" spans="1:14" ht="36">
      <c r="A215" s="19"/>
      <c r="B215" s="20" t="s">
        <v>189</v>
      </c>
      <c r="C215" s="125"/>
      <c r="D215" s="126"/>
      <c r="E215" s="23"/>
      <c r="F215" s="24"/>
      <c r="I215" s="84"/>
      <c r="J215" s="84"/>
      <c r="K215" s="84"/>
      <c r="L215" s="84"/>
      <c r="M215" s="84"/>
      <c r="N215" s="84"/>
    </row>
    <row r="216" spans="1:14">
      <c r="A216" s="19"/>
      <c r="B216" s="20" t="s">
        <v>190</v>
      </c>
      <c r="C216" s="24"/>
      <c r="D216" s="24"/>
      <c r="I216" s="84"/>
      <c r="J216" s="84"/>
      <c r="K216" s="84"/>
      <c r="L216" s="84"/>
      <c r="M216" s="84"/>
      <c r="N216" s="84"/>
    </row>
    <row r="217" spans="1:14">
      <c r="A217" s="19"/>
      <c r="B217" s="20" t="s">
        <v>191</v>
      </c>
      <c r="C217" s="24"/>
      <c r="D217" s="24"/>
      <c r="I217" s="84"/>
      <c r="J217" s="84"/>
      <c r="K217" s="84"/>
      <c r="L217" s="84"/>
      <c r="M217" s="84"/>
      <c r="N217" s="84"/>
    </row>
    <row r="218" spans="1:14" ht="24">
      <c r="A218" s="19"/>
      <c r="B218" s="20" t="s">
        <v>192</v>
      </c>
      <c r="C218" s="24"/>
      <c r="D218" s="24"/>
      <c r="I218" s="84"/>
      <c r="J218" s="84"/>
      <c r="K218" s="84"/>
      <c r="L218" s="84"/>
      <c r="M218" s="84"/>
      <c r="N218" s="84"/>
    </row>
    <row r="219" spans="1:14" ht="60">
      <c r="A219" s="19"/>
      <c r="B219" s="20" t="s">
        <v>193</v>
      </c>
      <c r="C219" s="24"/>
      <c r="D219" s="24"/>
      <c r="I219" s="84"/>
      <c r="J219" s="84"/>
      <c r="K219" s="84"/>
      <c r="L219" s="84"/>
      <c r="M219" s="84"/>
      <c r="N219" s="84"/>
    </row>
    <row r="220" spans="1:14" ht="24">
      <c r="A220" s="19"/>
      <c r="B220" s="20" t="s">
        <v>194</v>
      </c>
      <c r="C220" s="125"/>
      <c r="D220" s="126"/>
      <c r="E220" s="23"/>
      <c r="F220" s="24"/>
      <c r="I220" s="84"/>
      <c r="J220" s="84"/>
      <c r="K220" s="84"/>
      <c r="L220" s="84"/>
      <c r="M220" s="84"/>
      <c r="N220" s="84"/>
    </row>
    <row r="221" spans="1:14" ht="36">
      <c r="A221" s="19"/>
      <c r="B221" s="20" t="s">
        <v>195</v>
      </c>
      <c r="C221" s="125"/>
      <c r="D221" s="126"/>
      <c r="E221" s="23"/>
      <c r="F221" s="24"/>
      <c r="I221" s="84"/>
      <c r="J221" s="84"/>
      <c r="K221" s="84"/>
      <c r="L221" s="84"/>
      <c r="M221" s="84"/>
      <c r="N221" s="84"/>
    </row>
    <row r="222" spans="1:14" ht="24">
      <c r="A222" s="19"/>
      <c r="B222" s="20" t="s">
        <v>196</v>
      </c>
      <c r="C222" s="125"/>
      <c r="D222" s="126"/>
      <c r="E222" s="23"/>
      <c r="F222" s="24"/>
      <c r="I222" s="84"/>
      <c r="J222" s="84"/>
      <c r="K222" s="84"/>
      <c r="L222" s="84"/>
      <c r="M222" s="84"/>
      <c r="N222" s="84"/>
    </row>
    <row r="223" spans="1:14">
      <c r="A223" s="19"/>
      <c r="B223" s="20" t="s">
        <v>197</v>
      </c>
      <c r="C223" s="125"/>
      <c r="D223" s="126"/>
      <c r="E223" s="23"/>
      <c r="F223" s="24"/>
      <c r="I223" s="84"/>
      <c r="J223" s="84"/>
      <c r="K223" s="84"/>
      <c r="L223" s="84"/>
      <c r="M223" s="84"/>
      <c r="N223" s="84"/>
    </row>
    <row r="224" spans="1:14">
      <c r="A224" s="19"/>
      <c r="B224" s="20" t="s">
        <v>198</v>
      </c>
      <c r="C224" s="125"/>
      <c r="D224" s="126"/>
      <c r="E224" s="23"/>
      <c r="F224" s="24"/>
      <c r="I224" s="84"/>
      <c r="J224" s="84"/>
      <c r="K224" s="84"/>
      <c r="L224" s="84"/>
      <c r="M224" s="84"/>
      <c r="N224" s="84"/>
    </row>
    <row r="225" spans="1:14" ht="96">
      <c r="A225" s="19"/>
      <c r="B225" s="20" t="s">
        <v>199</v>
      </c>
      <c r="C225" s="125"/>
      <c r="D225" s="126"/>
      <c r="E225" s="23"/>
      <c r="F225" s="24"/>
      <c r="I225" s="84"/>
      <c r="J225" s="84"/>
      <c r="K225" s="84"/>
      <c r="L225" s="84"/>
      <c r="M225" s="84"/>
      <c r="N225" s="84"/>
    </row>
    <row r="226" spans="1:14" ht="84">
      <c r="A226" s="19"/>
      <c r="B226" s="20" t="s">
        <v>200</v>
      </c>
      <c r="C226" s="125"/>
      <c r="D226" s="126"/>
      <c r="E226" s="23"/>
      <c r="F226" s="24"/>
      <c r="I226" s="84"/>
      <c r="J226" s="84"/>
      <c r="K226" s="84"/>
      <c r="L226" s="84"/>
      <c r="M226" s="84"/>
      <c r="N226" s="84"/>
    </row>
    <row r="227" spans="1:14" ht="24">
      <c r="A227" s="19"/>
      <c r="B227" s="20" t="s">
        <v>201</v>
      </c>
      <c r="C227" s="24"/>
      <c r="D227" s="24"/>
      <c r="I227" s="84"/>
      <c r="J227" s="84"/>
      <c r="K227" s="84"/>
      <c r="L227" s="84"/>
      <c r="M227" s="84"/>
      <c r="N227" s="84"/>
    </row>
    <row r="228" spans="1:14" ht="36">
      <c r="A228" s="19"/>
      <c r="B228" s="20" t="s">
        <v>202</v>
      </c>
      <c r="C228" s="24"/>
      <c r="D228" s="24"/>
      <c r="I228" s="84"/>
      <c r="J228" s="84"/>
      <c r="K228" s="84"/>
      <c r="L228" s="84"/>
      <c r="M228" s="84"/>
      <c r="N228" s="84"/>
    </row>
    <row r="229" spans="1:14" ht="48">
      <c r="A229" s="19"/>
      <c r="B229" s="20" t="s">
        <v>203</v>
      </c>
      <c r="C229" s="24"/>
      <c r="D229" s="24"/>
      <c r="I229" s="84"/>
      <c r="J229" s="84"/>
      <c r="K229" s="84"/>
      <c r="L229" s="84"/>
      <c r="M229" s="84"/>
      <c r="N229" s="84"/>
    </row>
    <row r="230" spans="1:14" ht="24">
      <c r="A230" s="19"/>
      <c r="B230" s="20" t="s">
        <v>204</v>
      </c>
      <c r="C230" s="24"/>
      <c r="D230" s="24"/>
      <c r="I230" s="84"/>
      <c r="J230" s="84"/>
      <c r="K230" s="84"/>
      <c r="L230" s="84"/>
      <c r="M230" s="84"/>
      <c r="N230" s="84"/>
    </row>
    <row r="231" spans="1:14">
      <c r="A231" s="19"/>
      <c r="B231" s="20" t="s">
        <v>205</v>
      </c>
      <c r="C231" s="125"/>
      <c r="D231" s="126"/>
      <c r="E231" s="23"/>
      <c r="F231" s="24"/>
      <c r="I231" s="84"/>
      <c r="J231" s="84"/>
      <c r="K231" s="84"/>
      <c r="L231" s="84"/>
      <c r="M231" s="84"/>
      <c r="N231" s="84"/>
    </row>
    <row r="232" spans="1:14" ht="60">
      <c r="A232" s="19"/>
      <c r="B232" s="20" t="s">
        <v>2586</v>
      </c>
      <c r="C232" s="125"/>
      <c r="D232" s="126"/>
      <c r="E232" s="23"/>
      <c r="F232" s="24"/>
      <c r="I232" s="84"/>
      <c r="J232" s="84"/>
      <c r="K232" s="84"/>
      <c r="L232" s="84"/>
      <c r="M232" s="84"/>
      <c r="N232" s="84"/>
    </row>
    <row r="233" spans="1:14" ht="48">
      <c r="A233" s="19"/>
      <c r="B233" s="20" t="s">
        <v>206</v>
      </c>
      <c r="C233" s="125"/>
      <c r="D233" s="126"/>
      <c r="E233" s="23"/>
      <c r="F233" s="24"/>
      <c r="I233" s="84"/>
      <c r="J233" s="84"/>
      <c r="K233" s="84"/>
      <c r="L233" s="84"/>
      <c r="M233" s="84"/>
      <c r="N233" s="84"/>
    </row>
    <row r="234" spans="1:14" ht="48">
      <c r="A234" s="19"/>
      <c r="B234" s="20" t="s">
        <v>207</v>
      </c>
      <c r="C234" s="125"/>
      <c r="D234" s="126"/>
      <c r="E234" s="23"/>
      <c r="F234" s="24"/>
      <c r="I234" s="84"/>
      <c r="J234" s="84"/>
      <c r="K234" s="84"/>
      <c r="L234" s="84"/>
      <c r="M234" s="84"/>
      <c r="N234" s="84"/>
    </row>
    <row r="235" spans="1:14" ht="60">
      <c r="A235" s="19"/>
      <c r="B235" s="20" t="s">
        <v>208</v>
      </c>
      <c r="C235" s="125"/>
      <c r="D235" s="126"/>
      <c r="E235" s="23"/>
      <c r="F235" s="24"/>
      <c r="I235" s="84"/>
      <c r="J235" s="84"/>
      <c r="K235" s="84"/>
      <c r="L235" s="84"/>
      <c r="M235" s="84"/>
      <c r="N235" s="84"/>
    </row>
    <row r="236" spans="1:14" ht="24">
      <c r="A236" s="19"/>
      <c r="B236" s="20" t="s">
        <v>209</v>
      </c>
      <c r="C236" s="125"/>
      <c r="D236" s="126"/>
      <c r="E236" s="23"/>
      <c r="F236" s="24"/>
      <c r="I236" s="84"/>
      <c r="J236" s="84"/>
      <c r="K236" s="84"/>
      <c r="L236" s="84"/>
      <c r="M236" s="84"/>
      <c r="N236" s="84"/>
    </row>
    <row r="237" spans="1:14">
      <c r="A237" s="19"/>
      <c r="B237" s="20" t="s">
        <v>166</v>
      </c>
      <c r="C237" s="125"/>
      <c r="D237" s="126"/>
      <c r="E237" s="23"/>
      <c r="F237" s="24"/>
      <c r="I237" s="84"/>
      <c r="J237" s="84"/>
      <c r="K237" s="84"/>
      <c r="L237" s="84"/>
      <c r="M237" s="84"/>
      <c r="N237" s="84"/>
    </row>
    <row r="238" spans="1:14">
      <c r="A238" s="19"/>
      <c r="B238" s="20" t="s">
        <v>210</v>
      </c>
      <c r="C238" s="125"/>
      <c r="D238" s="126"/>
      <c r="E238" s="23"/>
      <c r="F238" s="24"/>
      <c r="I238" s="84"/>
      <c r="J238" s="84"/>
      <c r="K238" s="84"/>
      <c r="L238" s="84"/>
      <c r="M238" s="84"/>
      <c r="N238" s="84"/>
    </row>
    <row r="239" spans="1:14">
      <c r="A239" s="19"/>
      <c r="B239" s="20" t="s">
        <v>211</v>
      </c>
      <c r="C239" s="125"/>
      <c r="D239" s="126"/>
      <c r="E239" s="23"/>
      <c r="F239" s="24"/>
      <c r="I239" s="84"/>
      <c r="J239" s="84"/>
      <c r="K239" s="84"/>
      <c r="L239" s="84"/>
      <c r="M239" s="84"/>
      <c r="N239" s="84"/>
    </row>
    <row r="240" spans="1:14">
      <c r="A240" s="19"/>
      <c r="B240" s="20" t="s">
        <v>212</v>
      </c>
      <c r="C240" s="125"/>
      <c r="D240" s="126"/>
      <c r="E240" s="23"/>
      <c r="F240" s="24"/>
      <c r="I240" s="84"/>
      <c r="J240" s="84"/>
      <c r="K240" s="84"/>
      <c r="L240" s="84"/>
      <c r="M240" s="84"/>
      <c r="N240" s="84"/>
    </row>
    <row r="241" spans="1:14">
      <c r="A241" s="19"/>
      <c r="B241" s="20" t="s">
        <v>213</v>
      </c>
      <c r="C241" s="125"/>
      <c r="D241" s="126"/>
      <c r="E241" s="23"/>
      <c r="F241" s="24"/>
      <c r="I241" s="84"/>
      <c r="J241" s="84"/>
      <c r="K241" s="84"/>
      <c r="L241" s="84"/>
      <c r="M241" s="84"/>
      <c r="N241" s="84"/>
    </row>
    <row r="242" spans="1:14">
      <c r="A242" s="19"/>
      <c r="B242" s="20" t="s">
        <v>214</v>
      </c>
      <c r="C242" s="125"/>
      <c r="D242" s="126"/>
      <c r="E242" s="23"/>
      <c r="F242" s="24"/>
      <c r="I242" s="84"/>
      <c r="J242" s="84"/>
      <c r="K242" s="84"/>
      <c r="L242" s="84"/>
      <c r="M242" s="84"/>
      <c r="N242" s="84"/>
    </row>
    <row r="243" spans="1:14">
      <c r="A243" s="19"/>
      <c r="B243" s="20" t="s">
        <v>215</v>
      </c>
      <c r="C243" s="125"/>
      <c r="D243" s="126"/>
      <c r="E243" s="23"/>
      <c r="F243" s="24"/>
      <c r="I243" s="84"/>
      <c r="J243" s="84"/>
      <c r="K243" s="84"/>
      <c r="L243" s="84"/>
      <c r="M243" s="84"/>
      <c r="N243" s="84"/>
    </row>
    <row r="244" spans="1:14">
      <c r="A244" s="19"/>
      <c r="B244" s="20"/>
      <c r="C244" s="125"/>
      <c r="D244" s="126"/>
      <c r="E244" s="23"/>
      <c r="F244" s="24"/>
      <c r="I244" s="84"/>
      <c r="J244" s="84"/>
      <c r="K244" s="84"/>
      <c r="L244" s="84"/>
      <c r="M244" s="84"/>
      <c r="N244" s="84"/>
    </row>
    <row r="245" spans="1:14">
      <c r="A245" s="19"/>
      <c r="B245" s="20" t="s">
        <v>216</v>
      </c>
      <c r="C245" s="125"/>
      <c r="D245" s="126"/>
      <c r="E245" s="23"/>
      <c r="F245" s="24"/>
      <c r="I245" s="84"/>
      <c r="J245" s="84"/>
      <c r="K245" s="84"/>
      <c r="L245" s="84"/>
      <c r="M245" s="84"/>
      <c r="N245" s="84"/>
    </row>
    <row r="246" spans="1:14">
      <c r="A246" s="19"/>
      <c r="B246" s="20" t="s">
        <v>217</v>
      </c>
      <c r="C246" s="125"/>
      <c r="D246" s="126"/>
      <c r="E246" s="23"/>
      <c r="F246" s="24"/>
      <c r="I246" s="84"/>
      <c r="J246" s="84"/>
      <c r="K246" s="84"/>
      <c r="L246" s="84"/>
      <c r="M246" s="84"/>
      <c r="N246" s="84"/>
    </row>
    <row r="247" spans="1:14" ht="24">
      <c r="A247" s="19"/>
      <c r="B247" s="20" t="s">
        <v>218</v>
      </c>
      <c r="C247" s="24"/>
      <c r="D247" s="24"/>
      <c r="I247" s="84"/>
      <c r="J247" s="84"/>
      <c r="K247" s="84"/>
      <c r="L247" s="84"/>
      <c r="M247" s="84"/>
      <c r="N247" s="84"/>
    </row>
    <row r="248" spans="1:14" ht="24">
      <c r="A248" s="19"/>
      <c r="B248" s="20" t="s">
        <v>2570</v>
      </c>
      <c r="C248" s="24"/>
      <c r="D248" s="24"/>
      <c r="I248" s="84"/>
      <c r="J248" s="84"/>
      <c r="K248" s="84"/>
      <c r="L248" s="84"/>
      <c r="M248" s="84"/>
      <c r="N248" s="84"/>
    </row>
    <row r="249" spans="1:14" ht="48">
      <c r="A249" s="19"/>
      <c r="B249" s="20" t="s">
        <v>219</v>
      </c>
      <c r="C249" s="24"/>
      <c r="D249" s="24"/>
      <c r="I249" s="84"/>
      <c r="J249" s="84"/>
      <c r="K249" s="84"/>
      <c r="L249" s="84"/>
      <c r="M249" s="84"/>
      <c r="N249" s="84"/>
    </row>
    <row r="250" spans="1:14">
      <c r="A250" s="19"/>
      <c r="B250" s="20"/>
      <c r="C250" s="24"/>
      <c r="D250" s="24"/>
      <c r="I250" s="84"/>
      <c r="J250" s="84"/>
      <c r="K250" s="84"/>
      <c r="L250" s="84"/>
      <c r="M250" s="84"/>
      <c r="N250" s="84"/>
    </row>
    <row r="251" spans="1:14">
      <c r="A251" s="19"/>
      <c r="B251" s="28" t="s">
        <v>30</v>
      </c>
      <c r="C251" s="24"/>
      <c r="D251" s="24"/>
      <c r="I251" s="84"/>
      <c r="J251" s="84"/>
      <c r="K251" s="84"/>
      <c r="L251" s="84"/>
      <c r="M251" s="84"/>
      <c r="N251" s="84"/>
    </row>
    <row r="252" spans="1:14">
      <c r="A252" s="19"/>
      <c r="B252" s="28" t="s">
        <v>21</v>
      </c>
      <c r="C252" s="24"/>
      <c r="D252" s="24"/>
      <c r="I252" s="84"/>
      <c r="J252" s="84"/>
      <c r="K252" s="84"/>
      <c r="L252" s="84"/>
      <c r="M252" s="84"/>
      <c r="N252" s="84"/>
    </row>
    <row r="253" spans="1:14">
      <c r="A253" s="19"/>
      <c r="B253" s="28" t="s">
        <v>31</v>
      </c>
      <c r="C253" s="24"/>
      <c r="D253" s="24"/>
      <c r="I253" s="84"/>
      <c r="J253" s="84"/>
      <c r="K253" s="84"/>
      <c r="L253" s="84"/>
      <c r="M253" s="84"/>
      <c r="N253" s="84"/>
    </row>
    <row r="254" spans="1:14">
      <c r="A254" s="19"/>
      <c r="B254" s="28" t="s">
        <v>4</v>
      </c>
      <c r="C254" s="24"/>
      <c r="D254" s="24"/>
      <c r="I254" s="84"/>
      <c r="J254" s="84"/>
      <c r="K254" s="84"/>
      <c r="L254" s="84"/>
      <c r="M254" s="84"/>
      <c r="N254" s="84"/>
    </row>
    <row r="255" spans="1:14">
      <c r="A255" s="19"/>
      <c r="B255" s="28" t="s">
        <v>83</v>
      </c>
      <c r="C255" s="24"/>
      <c r="D255" s="24"/>
      <c r="G255" s="19"/>
      <c r="I255" s="84"/>
      <c r="J255" s="84"/>
      <c r="K255" s="84"/>
      <c r="L255" s="84"/>
      <c r="M255" s="84"/>
      <c r="N255" s="84"/>
    </row>
    <row r="256" spans="1:14">
      <c r="A256" s="19"/>
      <c r="B256" s="20"/>
      <c r="C256" s="125"/>
      <c r="D256" s="126"/>
      <c r="E256" s="23"/>
      <c r="F256" s="24"/>
      <c r="I256" s="84"/>
      <c r="J256" s="84"/>
      <c r="K256" s="84"/>
      <c r="L256" s="84"/>
      <c r="M256" s="84"/>
      <c r="N256" s="84"/>
    </row>
    <row r="257" spans="1:14">
      <c r="A257" s="19"/>
      <c r="B257" s="20"/>
      <c r="C257" s="125"/>
      <c r="D257" s="126"/>
      <c r="E257" s="23"/>
      <c r="F257" s="24"/>
      <c r="I257" s="84"/>
      <c r="J257" s="84"/>
      <c r="K257" s="84"/>
      <c r="L257" s="84"/>
      <c r="M257" s="84"/>
      <c r="N257" s="84"/>
    </row>
    <row r="258" spans="1:14">
      <c r="A258" s="79" t="s">
        <v>220</v>
      </c>
      <c r="B258" s="45" t="s">
        <v>221</v>
      </c>
      <c r="C258" s="125">
        <v>5</v>
      </c>
      <c r="D258" s="126" t="s">
        <v>14</v>
      </c>
      <c r="E258" s="23">
        <v>0</v>
      </c>
      <c r="F258" s="24">
        <f>E258*C258</f>
        <v>0</v>
      </c>
      <c r="I258" s="84"/>
      <c r="J258" s="84"/>
      <c r="K258" s="84"/>
      <c r="L258" s="84"/>
      <c r="M258" s="84"/>
      <c r="N258" s="84"/>
    </row>
    <row r="259" spans="1:14">
      <c r="A259" s="19"/>
      <c r="B259" s="41"/>
      <c r="C259" s="125"/>
      <c r="D259" s="24"/>
      <c r="G259" s="93"/>
      <c r="H259" s="94"/>
      <c r="I259" s="90"/>
      <c r="J259" s="90"/>
      <c r="K259" s="90"/>
      <c r="L259" s="90"/>
      <c r="M259" s="90"/>
      <c r="N259" s="90"/>
    </row>
    <row r="260" spans="1:14">
      <c r="A260" s="79"/>
      <c r="B260" s="27" t="s">
        <v>33</v>
      </c>
      <c r="C260" s="125"/>
      <c r="D260" s="126"/>
      <c r="E260" s="23"/>
      <c r="F260" s="24"/>
      <c r="I260" s="84"/>
      <c r="J260" s="84"/>
      <c r="K260" s="84"/>
      <c r="L260" s="84"/>
      <c r="M260" s="84"/>
      <c r="N260" s="84"/>
    </row>
    <row r="261" spans="1:14" ht="112.5" customHeight="1">
      <c r="A261" s="79"/>
      <c r="B261" s="46" t="s">
        <v>2603</v>
      </c>
      <c r="C261" s="125"/>
      <c r="D261" s="126"/>
      <c r="E261" s="23"/>
      <c r="F261" s="119"/>
      <c r="I261" s="84"/>
      <c r="J261" s="84"/>
      <c r="K261" s="84"/>
      <c r="L261" s="84"/>
      <c r="M261" s="84"/>
      <c r="N261" s="84"/>
    </row>
    <row r="262" spans="1:14" ht="36">
      <c r="A262" s="79"/>
      <c r="B262" s="46" t="s">
        <v>222</v>
      </c>
      <c r="C262" s="125"/>
      <c r="D262" s="126"/>
      <c r="E262" s="23"/>
      <c r="F262" s="24"/>
      <c r="I262" s="84"/>
      <c r="J262" s="84"/>
      <c r="K262" s="84"/>
      <c r="L262" s="84"/>
      <c r="M262" s="84"/>
      <c r="N262" s="84"/>
    </row>
    <row r="263" spans="1:14" ht="24">
      <c r="A263" s="19"/>
      <c r="B263" s="20" t="s">
        <v>2594</v>
      </c>
      <c r="C263" s="24"/>
      <c r="D263" s="24"/>
      <c r="I263" s="84"/>
      <c r="J263" s="84"/>
      <c r="K263" s="84"/>
      <c r="L263" s="84"/>
      <c r="M263" s="84"/>
      <c r="N263" s="84"/>
    </row>
    <row r="264" spans="1:14">
      <c r="A264" s="19"/>
      <c r="B264" s="20" t="s">
        <v>2657</v>
      </c>
      <c r="C264" s="24"/>
      <c r="D264" s="24"/>
      <c r="I264" s="84"/>
      <c r="J264" s="84"/>
      <c r="K264" s="84"/>
      <c r="L264" s="84"/>
      <c r="M264" s="84"/>
      <c r="N264" s="84"/>
    </row>
    <row r="265" spans="1:14">
      <c r="A265" s="19"/>
      <c r="B265" s="20"/>
      <c r="C265" s="24"/>
      <c r="D265" s="24"/>
      <c r="I265" s="84"/>
      <c r="J265" s="84"/>
      <c r="K265" s="84"/>
      <c r="L265" s="84"/>
      <c r="M265" s="84"/>
      <c r="N265" s="84"/>
    </row>
    <row r="266" spans="1:14" hidden="1">
      <c r="A266" s="19"/>
      <c r="B266" s="28" t="s">
        <v>30</v>
      </c>
      <c r="C266" s="24"/>
      <c r="D266" s="24"/>
      <c r="I266" s="84"/>
      <c r="J266" s="84"/>
      <c r="K266" s="84"/>
      <c r="L266" s="84"/>
      <c r="M266" s="84"/>
      <c r="N266" s="84"/>
    </row>
    <row r="267" spans="1:14" hidden="1">
      <c r="A267" s="19"/>
      <c r="B267" s="28" t="s">
        <v>21</v>
      </c>
      <c r="C267" s="24"/>
      <c r="D267" s="24"/>
      <c r="I267" s="84"/>
      <c r="J267" s="84"/>
      <c r="K267" s="84"/>
      <c r="L267" s="84"/>
      <c r="M267" s="84"/>
      <c r="N267" s="84"/>
    </row>
    <row r="268" spans="1:14" hidden="1">
      <c r="A268" s="19"/>
      <c r="B268" s="28" t="s">
        <v>31</v>
      </c>
      <c r="C268" s="24"/>
      <c r="D268" s="24"/>
      <c r="I268" s="84"/>
      <c r="J268" s="84"/>
      <c r="K268" s="84"/>
      <c r="L268" s="84"/>
      <c r="M268" s="84"/>
      <c r="N268" s="84"/>
    </row>
    <row r="269" spans="1:14" hidden="1">
      <c r="A269" s="19"/>
      <c r="B269" s="28" t="s">
        <v>4</v>
      </c>
      <c r="C269" s="24"/>
      <c r="D269" s="24"/>
      <c r="I269" s="84"/>
      <c r="J269" s="84"/>
      <c r="K269" s="84"/>
      <c r="L269" s="84"/>
      <c r="M269" s="84"/>
      <c r="N269" s="84"/>
    </row>
    <row r="270" spans="1:14" hidden="1">
      <c r="A270" s="19"/>
      <c r="B270" s="28" t="s">
        <v>83</v>
      </c>
      <c r="C270" s="24"/>
      <c r="D270" s="24"/>
      <c r="G270" s="19"/>
      <c r="I270" s="84"/>
      <c r="J270" s="84"/>
      <c r="K270" s="84"/>
      <c r="L270" s="84"/>
      <c r="M270" s="84"/>
      <c r="N270" s="84"/>
    </row>
    <row r="271" spans="1:14">
      <c r="A271" s="19"/>
      <c r="B271" s="20"/>
      <c r="C271" s="125"/>
      <c r="D271" s="126"/>
      <c r="E271" s="23"/>
      <c r="F271" s="24"/>
      <c r="I271" s="84"/>
      <c r="J271" s="84"/>
      <c r="K271" s="84"/>
      <c r="L271" s="84"/>
      <c r="M271" s="84"/>
      <c r="N271" s="84"/>
    </row>
    <row r="272" spans="1:14">
      <c r="A272" s="19"/>
      <c r="B272" s="20"/>
      <c r="C272" s="125"/>
      <c r="D272" s="126"/>
      <c r="E272" s="23"/>
      <c r="F272" s="24"/>
      <c r="I272" s="84"/>
      <c r="J272" s="84"/>
      <c r="K272" s="84"/>
      <c r="L272" s="84"/>
      <c r="M272" s="84"/>
      <c r="N272" s="84"/>
    </row>
    <row r="273" spans="1:14">
      <c r="A273" s="79" t="s">
        <v>223</v>
      </c>
      <c r="B273" s="27" t="s">
        <v>224</v>
      </c>
      <c r="C273" s="125">
        <v>44</v>
      </c>
      <c r="D273" s="126" t="s">
        <v>14</v>
      </c>
      <c r="E273" s="23">
        <v>0</v>
      </c>
      <c r="F273" s="24">
        <f>E273*C273</f>
        <v>0</v>
      </c>
      <c r="I273" s="84"/>
      <c r="J273" s="84"/>
      <c r="K273" s="84"/>
      <c r="L273" s="84"/>
      <c r="M273" s="84"/>
      <c r="N273" s="84"/>
    </row>
    <row r="274" spans="1:14">
      <c r="A274" s="79"/>
      <c r="B274" s="27" t="s">
        <v>33</v>
      </c>
      <c r="C274" s="125"/>
      <c r="D274" s="126"/>
      <c r="E274" s="23"/>
      <c r="F274" s="24"/>
      <c r="I274" s="84"/>
      <c r="J274" s="84"/>
      <c r="K274" s="84"/>
      <c r="L274" s="84"/>
      <c r="M274" s="84"/>
      <c r="N274" s="84"/>
    </row>
    <row r="275" spans="1:14">
      <c r="A275" s="19"/>
      <c r="B275" s="20" t="s">
        <v>166</v>
      </c>
      <c r="C275" s="125"/>
      <c r="D275" s="126"/>
      <c r="E275" s="23"/>
      <c r="F275" s="24"/>
      <c r="I275" s="84"/>
      <c r="J275" s="84"/>
      <c r="K275" s="84"/>
      <c r="L275" s="84"/>
      <c r="M275" s="84"/>
      <c r="N275" s="84"/>
    </row>
    <row r="276" spans="1:14" ht="72">
      <c r="A276" s="19"/>
      <c r="B276" s="20" t="s">
        <v>2649</v>
      </c>
      <c r="C276" s="125"/>
      <c r="D276" s="126"/>
      <c r="E276" s="23"/>
      <c r="F276" s="24"/>
      <c r="I276" s="84"/>
      <c r="J276" s="84"/>
      <c r="K276" s="84"/>
      <c r="L276" s="84"/>
      <c r="M276" s="84"/>
      <c r="N276" s="84"/>
    </row>
    <row r="277" spans="1:14" ht="60">
      <c r="A277" s="19"/>
      <c r="B277" s="20" t="s">
        <v>225</v>
      </c>
      <c r="C277" s="125"/>
      <c r="D277" s="126"/>
      <c r="E277" s="23"/>
      <c r="F277" s="24"/>
      <c r="I277" s="84"/>
      <c r="J277" s="84"/>
      <c r="K277" s="84"/>
      <c r="L277" s="84"/>
      <c r="M277" s="84"/>
      <c r="N277" s="84"/>
    </row>
    <row r="278" spans="1:14" ht="48">
      <c r="A278" s="19"/>
      <c r="B278" s="20" t="s">
        <v>226</v>
      </c>
      <c r="C278" s="24"/>
      <c r="D278" s="24"/>
      <c r="I278" s="84"/>
      <c r="J278" s="84"/>
      <c r="K278" s="84"/>
      <c r="L278" s="84"/>
      <c r="M278" s="84"/>
      <c r="N278" s="84"/>
    </row>
    <row r="279" spans="1:14" ht="60">
      <c r="A279" s="19"/>
      <c r="B279" s="20" t="s">
        <v>227</v>
      </c>
      <c r="C279" s="24"/>
      <c r="D279" s="24"/>
      <c r="I279" s="84"/>
      <c r="J279" s="84"/>
      <c r="K279" s="84"/>
      <c r="L279" s="84"/>
      <c r="M279" s="84"/>
      <c r="N279" s="84"/>
    </row>
    <row r="280" spans="1:14" ht="60">
      <c r="A280" s="19"/>
      <c r="B280" s="20" t="s">
        <v>228</v>
      </c>
      <c r="C280" s="24"/>
      <c r="D280" s="24"/>
      <c r="I280" s="84"/>
      <c r="J280" s="84"/>
      <c r="K280" s="84"/>
      <c r="L280" s="84"/>
      <c r="M280" s="84"/>
      <c r="N280" s="84"/>
    </row>
    <row r="281" spans="1:14" ht="48">
      <c r="A281" s="19"/>
      <c r="B281" s="20" t="s">
        <v>229</v>
      </c>
      <c r="C281" s="24"/>
      <c r="D281" s="24"/>
      <c r="I281" s="84"/>
      <c r="J281" s="84"/>
      <c r="K281" s="84"/>
      <c r="L281" s="84"/>
      <c r="M281" s="84"/>
      <c r="N281" s="84"/>
    </row>
    <row r="282" spans="1:14" ht="48">
      <c r="A282" s="19"/>
      <c r="B282" s="20" t="s">
        <v>230</v>
      </c>
      <c r="C282" s="125"/>
      <c r="D282" s="126"/>
      <c r="E282" s="23"/>
      <c r="F282" s="24"/>
      <c r="I282" s="84"/>
      <c r="J282" s="84"/>
      <c r="K282" s="84"/>
      <c r="L282" s="84"/>
      <c r="M282" s="84"/>
      <c r="N282" s="84"/>
    </row>
    <row r="283" spans="1:14" ht="36">
      <c r="A283" s="19"/>
      <c r="B283" s="20" t="s">
        <v>231</v>
      </c>
      <c r="C283" s="125"/>
      <c r="D283" s="126"/>
      <c r="E283" s="23"/>
      <c r="F283" s="24"/>
      <c r="I283" s="84"/>
      <c r="J283" s="84"/>
      <c r="K283" s="84"/>
      <c r="L283" s="84"/>
      <c r="M283" s="84"/>
      <c r="N283" s="84"/>
    </row>
    <row r="284" spans="1:14" ht="48">
      <c r="A284" s="19"/>
      <c r="B284" s="20" t="s">
        <v>232</v>
      </c>
      <c r="C284" s="125"/>
      <c r="D284" s="126"/>
      <c r="E284" s="23"/>
      <c r="F284" s="24"/>
      <c r="I284" s="84"/>
      <c r="J284" s="84"/>
      <c r="K284" s="84"/>
      <c r="L284" s="84"/>
      <c r="M284" s="84"/>
      <c r="N284" s="84"/>
    </row>
    <row r="285" spans="1:14" ht="24">
      <c r="A285" s="19"/>
      <c r="B285" s="20" t="s">
        <v>233</v>
      </c>
      <c r="C285" s="125"/>
      <c r="D285" s="126"/>
      <c r="E285" s="23"/>
      <c r="F285" s="24"/>
      <c r="I285" s="84"/>
      <c r="J285" s="84"/>
      <c r="K285" s="84"/>
      <c r="L285" s="84"/>
      <c r="M285" s="84"/>
      <c r="N285" s="84"/>
    </row>
    <row r="286" spans="1:14" ht="60">
      <c r="A286" s="19"/>
      <c r="B286" s="20" t="s">
        <v>234</v>
      </c>
      <c r="C286" s="125"/>
      <c r="D286" s="126"/>
      <c r="E286" s="23"/>
      <c r="F286" s="24"/>
      <c r="I286" s="84"/>
      <c r="J286" s="84"/>
      <c r="K286" s="84"/>
      <c r="L286" s="84"/>
      <c r="M286" s="84"/>
      <c r="N286" s="84"/>
    </row>
    <row r="287" spans="1:14" ht="24">
      <c r="A287" s="19"/>
      <c r="B287" s="20" t="s">
        <v>235</v>
      </c>
      <c r="C287" s="125"/>
      <c r="D287" s="126"/>
      <c r="E287" s="23"/>
      <c r="F287" s="24"/>
      <c r="I287" s="84"/>
      <c r="J287" s="84"/>
      <c r="K287" s="84"/>
      <c r="L287" s="84"/>
      <c r="M287" s="84"/>
      <c r="N287" s="84"/>
    </row>
    <row r="288" spans="1:14" ht="24">
      <c r="A288" s="19"/>
      <c r="B288" s="20" t="s">
        <v>236</v>
      </c>
      <c r="C288" s="24"/>
      <c r="D288" s="24"/>
      <c r="I288" s="84"/>
      <c r="J288" s="84"/>
      <c r="K288" s="84"/>
      <c r="L288" s="84"/>
      <c r="M288" s="84"/>
      <c r="N288" s="84"/>
    </row>
    <row r="289" spans="1:14">
      <c r="A289" s="19"/>
      <c r="B289" s="20"/>
      <c r="C289" s="24"/>
      <c r="D289" s="24"/>
      <c r="I289" s="84"/>
      <c r="J289" s="84"/>
      <c r="K289" s="84"/>
      <c r="L289" s="84"/>
      <c r="M289" s="84"/>
      <c r="N289" s="84"/>
    </row>
    <row r="290" spans="1:14" hidden="1">
      <c r="A290" s="19"/>
      <c r="B290" s="28" t="s">
        <v>30</v>
      </c>
      <c r="C290" s="24"/>
      <c r="D290" s="24"/>
      <c r="I290" s="84"/>
      <c r="J290" s="84"/>
      <c r="K290" s="84"/>
      <c r="L290" s="84"/>
      <c r="M290" s="84"/>
      <c r="N290" s="84"/>
    </row>
    <row r="291" spans="1:14" hidden="1">
      <c r="A291" s="19"/>
      <c r="B291" s="28" t="s">
        <v>21</v>
      </c>
      <c r="C291" s="24"/>
      <c r="D291" s="24"/>
      <c r="I291" s="84"/>
      <c r="J291" s="84"/>
      <c r="K291" s="84"/>
      <c r="L291" s="84"/>
      <c r="M291" s="84"/>
      <c r="N291" s="84"/>
    </row>
    <row r="292" spans="1:14" hidden="1">
      <c r="A292" s="19"/>
      <c r="B292" s="28" t="s">
        <v>31</v>
      </c>
      <c r="C292" s="24"/>
      <c r="D292" s="24"/>
      <c r="I292" s="84"/>
      <c r="J292" s="84"/>
      <c r="K292" s="84"/>
      <c r="L292" s="84"/>
      <c r="M292" s="84"/>
      <c r="N292" s="84"/>
    </row>
    <row r="293" spans="1:14" hidden="1">
      <c r="A293" s="19"/>
      <c r="B293" s="28" t="s">
        <v>4</v>
      </c>
      <c r="C293" s="24"/>
      <c r="D293" s="24"/>
      <c r="I293" s="84"/>
      <c r="J293" s="84"/>
      <c r="K293" s="84"/>
      <c r="L293" s="84"/>
      <c r="M293" s="84"/>
      <c r="N293" s="84"/>
    </row>
    <row r="294" spans="1:14" hidden="1">
      <c r="A294" s="19"/>
      <c r="B294" s="28" t="s">
        <v>83</v>
      </c>
      <c r="C294" s="24"/>
      <c r="D294" s="24"/>
      <c r="G294" s="19"/>
      <c r="I294" s="84"/>
      <c r="J294" s="84"/>
      <c r="K294" s="84"/>
      <c r="L294" s="84"/>
      <c r="M294" s="84"/>
      <c r="N294" s="84"/>
    </row>
    <row r="295" spans="1:14">
      <c r="A295" s="19"/>
      <c r="B295" s="20"/>
      <c r="C295" s="125"/>
      <c r="D295" s="126"/>
      <c r="E295" s="23"/>
      <c r="F295" s="24"/>
      <c r="I295" s="84"/>
      <c r="J295" s="84"/>
      <c r="K295" s="84"/>
      <c r="L295" s="84"/>
      <c r="M295" s="84"/>
      <c r="N295" s="84"/>
    </row>
    <row r="296" spans="1:14">
      <c r="A296" s="19"/>
      <c r="B296" s="20"/>
      <c r="C296" s="125"/>
      <c r="D296" s="126"/>
      <c r="E296" s="23"/>
      <c r="F296" s="24"/>
      <c r="I296" s="84"/>
      <c r="J296" s="84"/>
      <c r="K296" s="84"/>
      <c r="L296" s="84"/>
      <c r="M296" s="84"/>
      <c r="N296" s="84"/>
    </row>
    <row r="297" spans="1:14">
      <c r="A297" s="79" t="s">
        <v>237</v>
      </c>
      <c r="B297" s="27" t="s">
        <v>238</v>
      </c>
      <c r="C297" s="125">
        <v>44</v>
      </c>
      <c r="D297" s="126" t="s">
        <v>14</v>
      </c>
      <c r="E297" s="23">
        <v>0</v>
      </c>
      <c r="F297" s="24">
        <f>E297*C297</f>
        <v>0</v>
      </c>
      <c r="I297" s="84"/>
      <c r="J297" s="84"/>
      <c r="K297" s="84"/>
      <c r="L297" s="84"/>
      <c r="M297" s="84"/>
      <c r="N297" s="84"/>
    </row>
    <row r="298" spans="1:14">
      <c r="A298" s="79"/>
      <c r="B298" s="27" t="s">
        <v>33</v>
      </c>
      <c r="C298" s="125"/>
      <c r="D298" s="126"/>
      <c r="E298" s="23"/>
      <c r="F298" s="24"/>
      <c r="I298" s="84"/>
      <c r="J298" s="84"/>
      <c r="K298" s="84"/>
      <c r="L298" s="84"/>
      <c r="M298" s="84"/>
      <c r="N298" s="84"/>
    </row>
    <row r="299" spans="1:14">
      <c r="A299" s="19"/>
      <c r="B299" s="20" t="s">
        <v>166</v>
      </c>
      <c r="C299" s="125"/>
      <c r="D299" s="126"/>
      <c r="E299" s="23"/>
      <c r="F299" s="24"/>
      <c r="I299" s="84"/>
      <c r="J299" s="84"/>
      <c r="K299" s="84"/>
      <c r="L299" s="84"/>
      <c r="M299" s="84"/>
      <c r="N299" s="84"/>
    </row>
    <row r="300" spans="1:14" ht="120">
      <c r="A300" s="19"/>
      <c r="B300" s="46" t="s">
        <v>239</v>
      </c>
      <c r="C300" s="125"/>
      <c r="D300" s="126"/>
      <c r="E300" s="23"/>
      <c r="F300" s="24"/>
      <c r="I300" s="84"/>
      <c r="J300" s="84"/>
      <c r="K300" s="84"/>
      <c r="L300" s="84"/>
      <c r="M300" s="84"/>
      <c r="N300" s="84"/>
    </row>
    <row r="301" spans="1:14">
      <c r="A301" s="19"/>
      <c r="B301" s="20"/>
      <c r="C301" s="125"/>
      <c r="D301" s="126"/>
      <c r="E301" s="23"/>
      <c r="F301" s="24"/>
      <c r="I301" s="84"/>
      <c r="J301" s="84"/>
      <c r="K301" s="84"/>
      <c r="L301" s="84"/>
      <c r="M301" s="84"/>
      <c r="N301" s="84"/>
    </row>
    <row r="302" spans="1:14" hidden="1">
      <c r="A302" s="19"/>
      <c r="B302" s="28" t="s">
        <v>30</v>
      </c>
      <c r="C302" s="24"/>
      <c r="D302" s="24"/>
      <c r="I302" s="84"/>
      <c r="J302" s="84"/>
      <c r="K302" s="84"/>
      <c r="L302" s="84"/>
      <c r="M302" s="84"/>
      <c r="N302" s="84"/>
    </row>
    <row r="303" spans="1:14" hidden="1">
      <c r="A303" s="19"/>
      <c r="B303" s="28" t="s">
        <v>21</v>
      </c>
      <c r="C303" s="24"/>
      <c r="D303" s="24"/>
      <c r="I303" s="84"/>
      <c r="J303" s="84"/>
      <c r="K303" s="84"/>
      <c r="L303" s="84"/>
      <c r="M303" s="84"/>
      <c r="N303" s="84"/>
    </row>
    <row r="304" spans="1:14" hidden="1">
      <c r="A304" s="19"/>
      <c r="B304" s="28" t="s">
        <v>31</v>
      </c>
      <c r="C304" s="24"/>
      <c r="D304" s="24"/>
      <c r="I304" s="84"/>
      <c r="J304" s="84"/>
      <c r="K304" s="84"/>
      <c r="L304" s="84"/>
      <c r="M304" s="84"/>
      <c r="N304" s="84"/>
    </row>
    <row r="305" spans="1:14" hidden="1">
      <c r="A305" s="19"/>
      <c r="B305" s="28" t="s">
        <v>4</v>
      </c>
      <c r="C305" s="24"/>
      <c r="D305" s="24"/>
      <c r="I305" s="84"/>
      <c r="J305" s="84"/>
      <c r="K305" s="84"/>
      <c r="L305" s="84"/>
      <c r="M305" s="84"/>
      <c r="N305" s="84"/>
    </row>
    <row r="306" spans="1:14" hidden="1">
      <c r="A306" s="19"/>
      <c r="B306" s="28" t="s">
        <v>83</v>
      </c>
      <c r="C306" s="24"/>
      <c r="D306" s="24"/>
      <c r="G306" s="19"/>
      <c r="I306" s="84"/>
      <c r="J306" s="84"/>
      <c r="K306" s="84"/>
      <c r="L306" s="84"/>
      <c r="M306" s="84"/>
      <c r="N306" s="84"/>
    </row>
    <row r="307" spans="1:14">
      <c r="A307" s="19"/>
      <c r="B307" s="20"/>
      <c r="C307" s="125"/>
      <c r="D307" s="126"/>
      <c r="E307" s="23"/>
      <c r="F307" s="24"/>
      <c r="I307" s="84"/>
      <c r="J307" s="84"/>
      <c r="K307" s="84"/>
      <c r="L307" s="84"/>
      <c r="M307" s="84"/>
      <c r="N307" s="84"/>
    </row>
    <row r="308" spans="1:14">
      <c r="A308" s="19"/>
      <c r="B308" s="20"/>
      <c r="C308" s="125"/>
      <c r="D308" s="126"/>
      <c r="E308" s="23"/>
      <c r="F308" s="24"/>
      <c r="I308" s="84"/>
      <c r="J308" s="84"/>
      <c r="K308" s="84"/>
      <c r="L308" s="84"/>
      <c r="M308" s="84"/>
      <c r="N308" s="84"/>
    </row>
    <row r="309" spans="1:14">
      <c r="A309" s="79" t="s">
        <v>240</v>
      </c>
      <c r="B309" s="27" t="s">
        <v>241</v>
      </c>
      <c r="C309" s="125">
        <v>4</v>
      </c>
      <c r="D309" s="126" t="s">
        <v>14</v>
      </c>
      <c r="E309" s="23">
        <v>0</v>
      </c>
      <c r="F309" s="24">
        <f>C309*E309</f>
        <v>0</v>
      </c>
      <c r="I309" s="84"/>
      <c r="J309" s="84"/>
      <c r="K309" s="84"/>
      <c r="L309" s="84"/>
      <c r="M309" s="84"/>
      <c r="N309" s="84"/>
    </row>
    <row r="310" spans="1:14">
      <c r="A310" s="79"/>
      <c r="B310" s="27" t="s">
        <v>86</v>
      </c>
      <c r="C310" s="125"/>
      <c r="D310" s="126"/>
      <c r="E310" s="23"/>
      <c r="F310" s="24"/>
      <c r="I310" s="84"/>
      <c r="J310" s="84"/>
      <c r="K310" s="84"/>
      <c r="L310" s="84"/>
      <c r="M310" s="84"/>
      <c r="N310" s="84"/>
    </row>
    <row r="311" spans="1:14">
      <c r="A311" s="19"/>
      <c r="B311" s="20" t="s">
        <v>242</v>
      </c>
      <c r="C311" s="24"/>
      <c r="D311" s="24"/>
      <c r="I311" s="84"/>
      <c r="J311" s="84"/>
      <c r="K311" s="84"/>
      <c r="L311" s="84"/>
      <c r="M311" s="84"/>
      <c r="N311" s="84"/>
    </row>
    <row r="312" spans="1:14">
      <c r="A312" s="19"/>
      <c r="B312" s="20" t="s">
        <v>243</v>
      </c>
      <c r="C312" s="24"/>
      <c r="D312" s="24"/>
      <c r="I312" s="84"/>
      <c r="J312" s="84"/>
      <c r="K312" s="84"/>
      <c r="L312" s="84"/>
      <c r="M312" s="84"/>
      <c r="N312" s="84"/>
    </row>
    <row r="313" spans="1:14">
      <c r="A313" s="19"/>
      <c r="B313" s="20" t="s">
        <v>244</v>
      </c>
      <c r="C313" s="24"/>
      <c r="D313" s="24"/>
      <c r="I313" s="84"/>
      <c r="J313" s="84"/>
      <c r="K313" s="84"/>
      <c r="L313" s="84"/>
      <c r="M313" s="84"/>
      <c r="N313" s="84"/>
    </row>
    <row r="314" spans="1:14">
      <c r="A314" s="19"/>
      <c r="B314" s="20" t="s">
        <v>245</v>
      </c>
      <c r="C314" s="24"/>
      <c r="D314" s="24"/>
      <c r="I314" s="84"/>
      <c r="J314" s="84"/>
      <c r="K314" s="84"/>
      <c r="L314" s="84"/>
      <c r="M314" s="84"/>
      <c r="N314" s="84"/>
    </row>
    <row r="315" spans="1:14">
      <c r="A315" s="19"/>
      <c r="B315" s="20" t="s">
        <v>246</v>
      </c>
      <c r="C315" s="125"/>
      <c r="D315" s="126"/>
      <c r="E315" s="23"/>
      <c r="F315" s="24"/>
      <c r="I315" s="84"/>
      <c r="J315" s="84"/>
      <c r="K315" s="84"/>
      <c r="L315" s="84"/>
      <c r="M315" s="84"/>
      <c r="N315" s="84"/>
    </row>
    <row r="316" spans="1:14">
      <c r="A316" s="19"/>
      <c r="B316" s="20" t="s">
        <v>247</v>
      </c>
      <c r="C316" s="125"/>
      <c r="D316" s="126"/>
      <c r="E316" s="23"/>
      <c r="F316" s="24"/>
      <c r="I316" s="84"/>
      <c r="J316" s="84"/>
      <c r="K316" s="84"/>
      <c r="L316" s="84"/>
      <c r="M316" s="84"/>
      <c r="N316" s="84"/>
    </row>
    <row r="317" spans="1:14">
      <c r="A317" s="19"/>
      <c r="B317" s="20" t="s">
        <v>248</v>
      </c>
      <c r="C317" s="125"/>
      <c r="D317" s="126"/>
      <c r="E317" s="23"/>
      <c r="F317" s="24"/>
      <c r="I317" s="84"/>
      <c r="J317" s="84"/>
      <c r="K317" s="84"/>
      <c r="L317" s="84"/>
      <c r="M317" s="84"/>
      <c r="N317" s="84"/>
    </row>
    <row r="318" spans="1:14" ht="24">
      <c r="A318" s="19"/>
      <c r="B318" s="20" t="s">
        <v>249</v>
      </c>
      <c r="C318" s="125"/>
      <c r="D318" s="126"/>
      <c r="E318" s="23"/>
      <c r="F318" s="24"/>
      <c r="I318" s="84"/>
      <c r="J318" s="84"/>
      <c r="K318" s="84"/>
      <c r="L318" s="84"/>
      <c r="M318" s="84"/>
      <c r="N318" s="84"/>
    </row>
    <row r="319" spans="1:14">
      <c r="A319" s="19"/>
      <c r="B319" s="20" t="s">
        <v>131</v>
      </c>
      <c r="C319" s="125"/>
      <c r="D319" s="126"/>
      <c r="E319" s="23"/>
      <c r="F319" s="24"/>
      <c r="I319" s="84"/>
      <c r="J319" s="84"/>
      <c r="K319" s="84"/>
      <c r="L319" s="84"/>
      <c r="M319" s="84"/>
      <c r="N319" s="84"/>
    </row>
    <row r="320" spans="1:14">
      <c r="A320" s="19"/>
      <c r="B320" s="20" t="s">
        <v>132</v>
      </c>
      <c r="C320" s="125"/>
      <c r="D320" s="126"/>
      <c r="E320" s="23"/>
      <c r="F320" s="24"/>
      <c r="I320" s="84"/>
      <c r="J320" s="84"/>
      <c r="K320" s="84"/>
      <c r="L320" s="84"/>
      <c r="M320" s="84"/>
      <c r="N320" s="84"/>
    </row>
    <row r="321" spans="1:14">
      <c r="A321" s="19"/>
      <c r="B321" s="20" t="s">
        <v>250</v>
      </c>
      <c r="C321" s="24"/>
      <c r="D321" s="24"/>
      <c r="I321" s="84"/>
      <c r="J321" s="84"/>
      <c r="K321" s="84"/>
      <c r="L321" s="84"/>
      <c r="M321" s="84"/>
      <c r="N321" s="84"/>
    </row>
    <row r="322" spans="1:14" ht="24">
      <c r="A322" s="19"/>
      <c r="B322" s="46" t="s">
        <v>251</v>
      </c>
      <c r="C322" s="24"/>
      <c r="D322" s="24"/>
      <c r="I322" s="84"/>
      <c r="J322" s="84"/>
      <c r="K322" s="84"/>
      <c r="L322" s="84"/>
      <c r="M322" s="84"/>
      <c r="N322" s="84"/>
    </row>
    <row r="323" spans="1:14">
      <c r="A323" s="19"/>
      <c r="B323" s="20"/>
      <c r="C323" s="24"/>
      <c r="D323" s="24"/>
      <c r="I323" s="84"/>
      <c r="J323" s="84"/>
      <c r="K323" s="84"/>
      <c r="L323" s="84"/>
      <c r="M323" s="84"/>
      <c r="N323" s="84"/>
    </row>
    <row r="324" spans="1:14" hidden="1">
      <c r="A324" s="19"/>
      <c r="B324" s="28" t="s">
        <v>30</v>
      </c>
      <c r="C324" s="24"/>
      <c r="D324" s="24"/>
      <c r="I324" s="84"/>
      <c r="J324" s="84"/>
      <c r="K324" s="84"/>
      <c r="L324" s="84"/>
      <c r="M324" s="84"/>
      <c r="N324" s="84"/>
    </row>
    <row r="325" spans="1:14" hidden="1">
      <c r="A325" s="19"/>
      <c r="B325" s="28" t="s">
        <v>21</v>
      </c>
      <c r="C325" s="24"/>
      <c r="D325" s="24"/>
      <c r="I325" s="84"/>
      <c r="J325" s="84"/>
      <c r="K325" s="84"/>
      <c r="L325" s="84"/>
      <c r="M325" s="84"/>
      <c r="N325" s="84"/>
    </row>
    <row r="326" spans="1:14" hidden="1">
      <c r="A326" s="19"/>
      <c r="B326" s="28" t="s">
        <v>31</v>
      </c>
      <c r="C326" s="24"/>
      <c r="D326" s="24"/>
      <c r="I326" s="84"/>
      <c r="J326" s="84"/>
      <c r="K326" s="84"/>
      <c r="L326" s="84"/>
      <c r="M326" s="84"/>
      <c r="N326" s="84"/>
    </row>
    <row r="327" spans="1:14" hidden="1">
      <c r="A327" s="19"/>
      <c r="B327" s="28" t="s">
        <v>4</v>
      </c>
      <c r="C327" s="24"/>
      <c r="D327" s="24"/>
      <c r="I327" s="84"/>
      <c r="J327" s="84"/>
      <c r="K327" s="84"/>
      <c r="L327" s="84"/>
      <c r="M327" s="84"/>
      <c r="N327" s="84"/>
    </row>
    <row r="328" spans="1:14" hidden="1">
      <c r="A328" s="19"/>
      <c r="B328" s="28" t="s">
        <v>83</v>
      </c>
      <c r="C328" s="24"/>
      <c r="D328" s="24"/>
      <c r="G328" s="19"/>
      <c r="I328" s="84"/>
      <c r="J328" s="84"/>
      <c r="K328" s="84"/>
      <c r="L328" s="84"/>
      <c r="M328" s="84"/>
      <c r="N328" s="84"/>
    </row>
    <row r="329" spans="1:14">
      <c r="A329" s="19"/>
      <c r="B329" s="20"/>
      <c r="C329" s="125"/>
      <c r="D329" s="126"/>
      <c r="E329" s="23"/>
      <c r="F329" s="24"/>
      <c r="I329" s="84"/>
      <c r="J329" s="84"/>
      <c r="K329" s="84"/>
      <c r="L329" s="84"/>
      <c r="M329" s="84"/>
      <c r="N329" s="84"/>
    </row>
    <row r="330" spans="1:14">
      <c r="A330" s="19"/>
      <c r="B330" s="20"/>
      <c r="C330" s="125"/>
      <c r="D330" s="126"/>
      <c r="E330" s="23"/>
      <c r="F330" s="24"/>
      <c r="I330" s="84"/>
      <c r="J330" s="84"/>
      <c r="K330" s="84"/>
      <c r="L330" s="84"/>
      <c r="M330" s="84"/>
      <c r="N330" s="84"/>
    </row>
    <row r="331" spans="1:14" ht="25.5">
      <c r="A331" s="79" t="s">
        <v>252</v>
      </c>
      <c r="B331" s="27" t="s">
        <v>253</v>
      </c>
      <c r="C331" s="125">
        <v>28</v>
      </c>
      <c r="D331" s="126" t="s">
        <v>14</v>
      </c>
      <c r="E331" s="23">
        <v>0</v>
      </c>
      <c r="F331" s="24">
        <f>C331*E331</f>
        <v>0</v>
      </c>
      <c r="I331" s="84"/>
      <c r="J331" s="84"/>
      <c r="K331" s="84"/>
      <c r="L331" s="84"/>
      <c r="M331" s="84"/>
      <c r="N331" s="84"/>
    </row>
    <row r="332" spans="1:14">
      <c r="A332" s="79"/>
      <c r="B332" s="27" t="s">
        <v>86</v>
      </c>
      <c r="C332" s="125"/>
      <c r="D332" s="126"/>
      <c r="E332" s="23"/>
      <c r="F332" s="24"/>
      <c r="I332" s="84"/>
      <c r="J332" s="84"/>
      <c r="K332" s="84"/>
      <c r="L332" s="84"/>
      <c r="M332" s="84"/>
      <c r="N332" s="84"/>
    </row>
    <row r="333" spans="1:14" ht="60">
      <c r="A333" s="19"/>
      <c r="B333" s="20" t="s">
        <v>254</v>
      </c>
      <c r="C333" s="24"/>
      <c r="D333" s="24"/>
      <c r="I333" s="84"/>
      <c r="J333" s="84"/>
      <c r="K333" s="84"/>
      <c r="L333" s="84"/>
      <c r="M333" s="84"/>
      <c r="N333" s="84"/>
    </row>
    <row r="334" spans="1:14" ht="24">
      <c r="A334" s="19"/>
      <c r="B334" s="41" t="s">
        <v>255</v>
      </c>
      <c r="C334" s="24"/>
      <c r="D334" s="24"/>
      <c r="I334" s="84"/>
      <c r="J334" s="84"/>
      <c r="K334" s="84"/>
      <c r="L334" s="84"/>
      <c r="M334" s="84"/>
      <c r="N334" s="84"/>
    </row>
    <row r="335" spans="1:14">
      <c r="A335" s="19"/>
      <c r="B335" s="20" t="s">
        <v>256</v>
      </c>
      <c r="C335" s="24"/>
      <c r="D335" s="24"/>
      <c r="I335" s="84"/>
      <c r="J335" s="84"/>
      <c r="K335" s="84"/>
      <c r="L335" s="84"/>
      <c r="M335" s="84"/>
      <c r="N335" s="84"/>
    </row>
    <row r="336" spans="1:14" ht="24">
      <c r="A336" s="19"/>
      <c r="B336" s="20" t="s">
        <v>257</v>
      </c>
      <c r="C336" s="24"/>
      <c r="D336" s="24"/>
      <c r="I336" s="84"/>
      <c r="J336" s="84"/>
      <c r="K336" s="84"/>
      <c r="L336" s="84"/>
      <c r="M336" s="84"/>
      <c r="N336" s="84"/>
    </row>
    <row r="337" spans="1:14" ht="24">
      <c r="A337" s="19"/>
      <c r="B337" s="20" t="s">
        <v>2605</v>
      </c>
      <c r="C337" s="24"/>
      <c r="D337" s="24"/>
      <c r="I337" s="84"/>
      <c r="J337" s="84"/>
      <c r="K337" s="84"/>
      <c r="L337" s="84"/>
      <c r="M337" s="84"/>
      <c r="N337" s="84"/>
    </row>
    <row r="338" spans="1:14" ht="36">
      <c r="A338" s="19"/>
      <c r="B338" s="20" t="s">
        <v>258</v>
      </c>
      <c r="C338" s="125"/>
      <c r="D338" s="126"/>
      <c r="E338" s="23"/>
      <c r="F338" s="24"/>
      <c r="I338" s="84"/>
      <c r="J338" s="84"/>
      <c r="K338" s="84"/>
      <c r="L338" s="84"/>
      <c r="M338" s="84"/>
      <c r="N338" s="84"/>
    </row>
    <row r="339" spans="1:14">
      <c r="A339" s="19"/>
      <c r="B339" s="20" t="s">
        <v>259</v>
      </c>
      <c r="C339" s="125"/>
      <c r="D339" s="126"/>
      <c r="E339" s="23"/>
      <c r="F339" s="24"/>
      <c r="I339" s="84"/>
      <c r="J339" s="84"/>
      <c r="K339" s="84"/>
      <c r="L339" s="84"/>
      <c r="M339" s="84"/>
      <c r="N339" s="84"/>
    </row>
    <row r="340" spans="1:14" ht="24">
      <c r="A340" s="19"/>
      <c r="B340" s="20" t="s">
        <v>260</v>
      </c>
      <c r="C340" s="125"/>
      <c r="D340" s="126"/>
      <c r="E340" s="23"/>
      <c r="F340" s="24"/>
      <c r="I340" s="84"/>
      <c r="J340" s="84"/>
      <c r="K340" s="84"/>
      <c r="L340" s="84"/>
      <c r="M340" s="84"/>
      <c r="N340" s="84"/>
    </row>
    <row r="341" spans="1:14">
      <c r="A341" s="19"/>
      <c r="B341" s="20" t="s">
        <v>261</v>
      </c>
      <c r="C341" s="125"/>
      <c r="D341" s="126"/>
      <c r="E341" s="23"/>
      <c r="F341" s="24"/>
      <c r="I341" s="84"/>
      <c r="J341" s="84"/>
      <c r="K341" s="84"/>
      <c r="L341" s="84"/>
      <c r="M341" s="84"/>
      <c r="N341" s="84"/>
    </row>
    <row r="342" spans="1:14">
      <c r="A342" s="19"/>
      <c r="B342" s="20"/>
      <c r="C342" s="24"/>
      <c r="D342" s="24"/>
      <c r="I342" s="84"/>
      <c r="J342" s="84"/>
      <c r="K342" s="84"/>
      <c r="L342" s="84"/>
      <c r="M342" s="84"/>
      <c r="N342" s="84"/>
    </row>
    <row r="343" spans="1:14" hidden="1">
      <c r="A343" s="19"/>
      <c r="B343" s="28" t="s">
        <v>30</v>
      </c>
      <c r="C343" s="24"/>
      <c r="D343" s="24"/>
      <c r="I343" s="84"/>
      <c r="J343" s="84"/>
      <c r="K343" s="84"/>
      <c r="L343" s="84"/>
      <c r="M343" s="84"/>
      <c r="N343" s="84"/>
    </row>
    <row r="344" spans="1:14" hidden="1">
      <c r="A344" s="19"/>
      <c r="B344" s="28" t="s">
        <v>21</v>
      </c>
      <c r="C344" s="24"/>
      <c r="D344" s="24"/>
      <c r="I344" s="84"/>
      <c r="J344" s="84"/>
      <c r="K344" s="84"/>
      <c r="L344" s="84"/>
      <c r="M344" s="84"/>
      <c r="N344" s="84"/>
    </row>
    <row r="345" spans="1:14" hidden="1">
      <c r="A345" s="19"/>
      <c r="B345" s="28" t="s">
        <v>31</v>
      </c>
      <c r="C345" s="24"/>
      <c r="D345" s="24"/>
      <c r="I345" s="84"/>
      <c r="J345" s="84"/>
      <c r="K345" s="84"/>
      <c r="L345" s="84"/>
      <c r="M345" s="84"/>
      <c r="N345" s="84"/>
    </row>
    <row r="346" spans="1:14" hidden="1">
      <c r="A346" s="19"/>
      <c r="B346" s="28" t="s">
        <v>4</v>
      </c>
      <c r="C346" s="24"/>
      <c r="D346" s="24"/>
      <c r="I346" s="84"/>
      <c r="J346" s="84"/>
      <c r="K346" s="84"/>
      <c r="L346" s="84"/>
      <c r="M346" s="84"/>
      <c r="N346" s="84"/>
    </row>
    <row r="347" spans="1:14" hidden="1">
      <c r="A347" s="19"/>
      <c r="B347" s="28" t="s">
        <v>83</v>
      </c>
      <c r="C347" s="24"/>
      <c r="D347" s="24"/>
      <c r="G347" s="19"/>
      <c r="I347" s="84"/>
      <c r="J347" s="84"/>
      <c r="K347" s="84"/>
      <c r="L347" s="84"/>
      <c r="M347" s="84"/>
      <c r="N347" s="84"/>
    </row>
    <row r="348" spans="1:14">
      <c r="A348" s="19"/>
      <c r="B348" s="20"/>
      <c r="C348" s="125"/>
      <c r="D348" s="126"/>
      <c r="E348" s="23"/>
      <c r="F348" s="24"/>
      <c r="I348" s="84"/>
      <c r="J348" s="84"/>
      <c r="K348" s="84"/>
      <c r="L348" s="84"/>
      <c r="M348" s="84"/>
      <c r="N348" s="84"/>
    </row>
    <row r="349" spans="1:14">
      <c r="A349" s="19"/>
      <c r="B349" s="20"/>
      <c r="C349" s="125"/>
      <c r="D349" s="126"/>
      <c r="E349" s="23"/>
      <c r="F349" s="24"/>
      <c r="I349" s="84"/>
      <c r="J349" s="84"/>
      <c r="K349" s="84"/>
      <c r="L349" s="84"/>
      <c r="M349" s="84"/>
      <c r="N349" s="84"/>
    </row>
    <row r="350" spans="1:14" s="70" customFormat="1">
      <c r="A350" s="79" t="s">
        <v>262</v>
      </c>
      <c r="B350" s="45" t="s">
        <v>263</v>
      </c>
      <c r="C350" s="125">
        <v>4</v>
      </c>
      <c r="D350" s="126" t="s">
        <v>14</v>
      </c>
      <c r="E350" s="23">
        <v>0</v>
      </c>
      <c r="F350" s="24">
        <f>E350*C350</f>
        <v>0</v>
      </c>
      <c r="G350" s="59"/>
      <c r="H350" s="59"/>
      <c r="I350" s="84"/>
      <c r="J350" s="84"/>
      <c r="K350" s="84"/>
      <c r="L350" s="84"/>
      <c r="M350" s="84"/>
      <c r="N350" s="84"/>
    </row>
    <row r="351" spans="1:14" s="70" customFormat="1" ht="36">
      <c r="A351" s="19"/>
      <c r="B351" s="46" t="s">
        <v>264</v>
      </c>
      <c r="C351" s="125"/>
      <c r="D351" s="126"/>
      <c r="E351" s="67"/>
      <c r="F351" s="59"/>
      <c r="G351" s="59"/>
      <c r="H351" s="59"/>
      <c r="I351" s="84"/>
      <c r="J351" s="84"/>
      <c r="K351" s="84"/>
      <c r="L351" s="84"/>
      <c r="M351" s="84"/>
      <c r="N351" s="84"/>
    </row>
    <row r="352" spans="1:14">
      <c r="A352" s="19"/>
      <c r="B352" s="40"/>
      <c r="C352" s="24"/>
      <c r="D352" s="24"/>
      <c r="I352" s="84"/>
      <c r="J352" s="84"/>
      <c r="K352" s="84"/>
      <c r="L352" s="84"/>
      <c r="M352" s="84"/>
      <c r="N352" s="84"/>
    </row>
    <row r="353" spans="1:14" hidden="1">
      <c r="A353" s="19"/>
      <c r="B353" s="28" t="s">
        <v>30</v>
      </c>
      <c r="C353" s="24"/>
      <c r="D353" s="24"/>
      <c r="I353" s="84"/>
      <c r="J353" s="84"/>
      <c r="K353" s="84"/>
      <c r="L353" s="84"/>
      <c r="M353" s="84"/>
      <c r="N353" s="84"/>
    </row>
    <row r="354" spans="1:14" hidden="1">
      <c r="A354" s="19"/>
      <c r="B354" s="28" t="s">
        <v>21</v>
      </c>
      <c r="C354" s="24"/>
      <c r="D354" s="24"/>
      <c r="I354" s="84"/>
      <c r="J354" s="84"/>
      <c r="K354" s="84"/>
      <c r="L354" s="84"/>
      <c r="M354" s="84"/>
      <c r="N354" s="84"/>
    </row>
    <row r="355" spans="1:14" hidden="1">
      <c r="A355" s="19"/>
      <c r="B355" s="28" t="s">
        <v>31</v>
      </c>
      <c r="C355" s="24"/>
      <c r="D355" s="24"/>
      <c r="I355" s="84"/>
      <c r="J355" s="84"/>
      <c r="K355" s="84"/>
      <c r="L355" s="84"/>
      <c r="M355" s="84"/>
      <c r="N355" s="84"/>
    </row>
    <row r="356" spans="1:14" hidden="1">
      <c r="A356" s="19"/>
      <c r="B356" s="51" t="s">
        <v>4</v>
      </c>
      <c r="C356" s="24"/>
      <c r="D356" s="24"/>
      <c r="I356" s="84"/>
      <c r="J356" s="84"/>
      <c r="K356" s="84"/>
      <c r="L356" s="84"/>
      <c r="M356" s="84"/>
      <c r="N356" s="84"/>
    </row>
    <row r="357" spans="1:14" hidden="1">
      <c r="A357" s="19"/>
      <c r="B357" s="28" t="s">
        <v>83</v>
      </c>
      <c r="C357" s="24"/>
      <c r="D357" s="24"/>
      <c r="G357" s="19"/>
      <c r="I357" s="84"/>
      <c r="J357" s="84"/>
      <c r="K357" s="84"/>
      <c r="L357" s="84"/>
      <c r="M357" s="84"/>
      <c r="N357" s="84"/>
    </row>
    <row r="358" spans="1:14">
      <c r="A358" s="19"/>
      <c r="B358" s="40"/>
      <c r="C358" s="24"/>
      <c r="D358" s="24"/>
      <c r="I358" s="84"/>
      <c r="J358" s="84"/>
      <c r="K358" s="84"/>
      <c r="L358" s="84"/>
      <c r="M358" s="84"/>
      <c r="N358" s="84"/>
    </row>
    <row r="359" spans="1:14">
      <c r="A359" s="19"/>
      <c r="B359" s="40"/>
      <c r="C359" s="24"/>
      <c r="D359" s="24"/>
      <c r="I359" s="84"/>
      <c r="J359" s="84"/>
      <c r="K359" s="84"/>
      <c r="L359" s="84"/>
      <c r="M359" s="84"/>
      <c r="N359" s="84"/>
    </row>
    <row r="360" spans="1:14">
      <c r="A360" s="19"/>
      <c r="B360" s="20"/>
      <c r="C360" s="125"/>
      <c r="D360" s="126"/>
      <c r="E360" s="23"/>
      <c r="F360" s="24"/>
      <c r="I360" s="84"/>
      <c r="J360" s="84"/>
      <c r="K360" s="84"/>
      <c r="L360" s="84"/>
      <c r="M360" s="84"/>
      <c r="N360" s="84"/>
    </row>
    <row r="361" spans="1:14">
      <c r="A361" s="19"/>
      <c r="B361" s="20"/>
      <c r="C361" s="125"/>
      <c r="D361" s="126"/>
      <c r="E361" s="23"/>
      <c r="F361" s="24"/>
      <c r="I361" s="84"/>
      <c r="J361" s="84"/>
      <c r="K361" s="84"/>
      <c r="L361" s="84"/>
      <c r="M361" s="84"/>
      <c r="N361" s="84"/>
    </row>
    <row r="362" spans="1:14">
      <c r="A362" s="79" t="s">
        <v>265</v>
      </c>
      <c r="B362" s="27" t="s">
        <v>266</v>
      </c>
      <c r="C362" s="125">
        <v>20</v>
      </c>
      <c r="D362" s="126" t="s">
        <v>14</v>
      </c>
      <c r="E362" s="23">
        <v>0</v>
      </c>
      <c r="F362" s="24">
        <f>E362*C362</f>
        <v>0</v>
      </c>
      <c r="I362" s="84"/>
      <c r="J362" s="84"/>
      <c r="K362" s="84"/>
      <c r="L362" s="84"/>
      <c r="M362" s="84"/>
      <c r="N362" s="84"/>
    </row>
    <row r="363" spans="1:14">
      <c r="A363" s="19"/>
      <c r="B363" s="41"/>
      <c r="C363" s="125"/>
      <c r="D363" s="24"/>
      <c r="G363" s="93"/>
      <c r="H363" s="94"/>
      <c r="I363" s="91"/>
      <c r="J363" s="91"/>
      <c r="K363" s="91"/>
      <c r="L363" s="91"/>
      <c r="M363" s="91"/>
      <c r="N363" s="91"/>
    </row>
    <row r="364" spans="1:14">
      <c r="A364" s="79"/>
      <c r="B364" s="27" t="s">
        <v>33</v>
      </c>
      <c r="C364" s="125"/>
      <c r="D364" s="126"/>
      <c r="E364" s="23"/>
      <c r="F364" s="24"/>
      <c r="I364" s="84"/>
      <c r="J364" s="84"/>
      <c r="K364" s="84"/>
      <c r="L364" s="84"/>
      <c r="M364" s="84"/>
      <c r="N364" s="84"/>
    </row>
    <row r="365" spans="1:14" ht="24">
      <c r="A365" s="19"/>
      <c r="B365" s="20" t="s">
        <v>267</v>
      </c>
      <c r="C365" s="125"/>
      <c r="D365" s="126"/>
      <c r="E365" s="23"/>
      <c r="F365" s="24"/>
      <c r="I365" s="84"/>
      <c r="J365" s="84"/>
      <c r="K365" s="84"/>
      <c r="L365" s="84"/>
      <c r="M365" s="84"/>
      <c r="N365" s="84"/>
    </row>
    <row r="366" spans="1:14" s="70" customFormat="1" ht="96">
      <c r="A366" s="19"/>
      <c r="B366" s="46" t="s">
        <v>2551</v>
      </c>
      <c r="C366" s="125"/>
      <c r="D366" s="126"/>
      <c r="E366" s="23"/>
      <c r="F366" s="24"/>
      <c r="G366" s="59"/>
      <c r="H366" s="59"/>
      <c r="I366" s="84"/>
      <c r="J366" s="84"/>
      <c r="K366" s="84"/>
      <c r="L366" s="84"/>
      <c r="M366" s="84"/>
      <c r="N366" s="84"/>
    </row>
    <row r="367" spans="1:14">
      <c r="A367" s="19"/>
      <c r="B367" s="20"/>
      <c r="C367" s="125"/>
      <c r="D367" s="126"/>
      <c r="E367" s="23"/>
      <c r="F367" s="24"/>
      <c r="I367" s="84"/>
      <c r="J367" s="84"/>
      <c r="K367" s="84"/>
      <c r="L367" s="84"/>
      <c r="M367" s="84"/>
      <c r="N367" s="84"/>
    </row>
    <row r="368" spans="1:14" hidden="1">
      <c r="A368" s="19"/>
      <c r="B368" s="28" t="s">
        <v>30</v>
      </c>
      <c r="C368" s="24"/>
      <c r="D368" s="24"/>
      <c r="I368" s="84"/>
      <c r="J368" s="84"/>
      <c r="K368" s="84"/>
      <c r="L368" s="84"/>
      <c r="M368" s="84"/>
      <c r="N368" s="84"/>
    </row>
    <row r="369" spans="1:14" hidden="1">
      <c r="A369" s="19"/>
      <c r="B369" s="28" t="s">
        <v>21</v>
      </c>
      <c r="C369" s="24"/>
      <c r="D369" s="24"/>
      <c r="I369" s="84"/>
      <c r="J369" s="84"/>
      <c r="K369" s="84"/>
      <c r="L369" s="84"/>
      <c r="M369" s="84"/>
      <c r="N369" s="84"/>
    </row>
    <row r="370" spans="1:14" hidden="1">
      <c r="A370" s="19"/>
      <c r="B370" s="28" t="s">
        <v>31</v>
      </c>
      <c r="C370" s="24"/>
      <c r="D370" s="24"/>
      <c r="I370" s="84"/>
      <c r="J370" s="84"/>
      <c r="K370" s="84"/>
      <c r="L370" s="84"/>
      <c r="M370" s="84"/>
      <c r="N370" s="84"/>
    </row>
    <row r="371" spans="1:14" hidden="1">
      <c r="A371" s="19"/>
      <c r="B371" s="28" t="s">
        <v>4</v>
      </c>
      <c r="C371" s="24"/>
      <c r="D371" s="24"/>
      <c r="I371" s="84"/>
      <c r="J371" s="84"/>
      <c r="K371" s="84"/>
      <c r="L371" s="84"/>
      <c r="M371" s="84"/>
      <c r="N371" s="84"/>
    </row>
    <row r="372" spans="1:14" hidden="1">
      <c r="A372" s="19"/>
      <c r="B372" s="28" t="s">
        <v>83</v>
      </c>
      <c r="C372" s="24"/>
      <c r="D372" s="24"/>
      <c r="G372" s="19"/>
      <c r="I372" s="84"/>
      <c r="J372" s="84"/>
      <c r="K372" s="84"/>
      <c r="L372" s="84"/>
      <c r="M372" s="84"/>
      <c r="N372" s="84"/>
    </row>
    <row r="373" spans="1:14">
      <c r="A373" s="19"/>
      <c r="B373" s="20"/>
      <c r="C373" s="24"/>
      <c r="D373" s="24"/>
      <c r="I373" s="84"/>
      <c r="J373" s="84"/>
      <c r="K373" s="84"/>
      <c r="L373" s="84"/>
      <c r="M373" s="84"/>
      <c r="N373" s="84"/>
    </row>
    <row r="374" spans="1:14">
      <c r="A374" s="79" t="s">
        <v>268</v>
      </c>
      <c r="B374" s="27" t="s">
        <v>269</v>
      </c>
      <c r="C374" s="125">
        <v>22</v>
      </c>
      <c r="D374" s="126" t="s">
        <v>14</v>
      </c>
      <c r="E374" s="23">
        <v>0</v>
      </c>
      <c r="F374" s="24">
        <f>E374*C374</f>
        <v>0</v>
      </c>
      <c r="I374" s="84"/>
      <c r="J374" s="84"/>
      <c r="K374" s="84"/>
      <c r="L374" s="84"/>
      <c r="M374" s="84"/>
      <c r="N374" s="84"/>
    </row>
    <row r="375" spans="1:14">
      <c r="A375" s="19"/>
      <c r="B375" s="41"/>
      <c r="C375" s="125"/>
      <c r="D375" s="24"/>
      <c r="G375" s="93"/>
      <c r="H375" s="94"/>
      <c r="I375" s="69"/>
      <c r="J375" s="69"/>
      <c r="K375" s="69"/>
      <c r="L375" s="69"/>
      <c r="M375" s="69"/>
      <c r="N375" s="69"/>
    </row>
    <row r="376" spans="1:14">
      <c r="A376" s="79"/>
      <c r="B376" s="27" t="s">
        <v>33</v>
      </c>
      <c r="C376" s="125"/>
      <c r="D376" s="126"/>
      <c r="E376" s="23"/>
      <c r="F376" s="24"/>
      <c r="I376" s="67"/>
      <c r="J376" s="67"/>
      <c r="K376" s="67"/>
      <c r="L376" s="67"/>
      <c r="M376" s="67"/>
      <c r="N376" s="67"/>
    </row>
    <row r="377" spans="1:14">
      <c r="A377" s="19"/>
      <c r="B377" s="20" t="s">
        <v>166</v>
      </c>
      <c r="C377" s="24"/>
      <c r="D377" s="24"/>
      <c r="I377" s="67"/>
      <c r="J377" s="67"/>
      <c r="K377" s="67"/>
      <c r="L377" s="67"/>
      <c r="M377" s="67"/>
      <c r="N377" s="67"/>
    </row>
    <row r="378" spans="1:14">
      <c r="A378" s="19"/>
      <c r="B378" s="20" t="s">
        <v>270</v>
      </c>
      <c r="C378" s="24"/>
      <c r="D378" s="24"/>
      <c r="I378" s="67"/>
      <c r="J378" s="67"/>
      <c r="K378" s="67"/>
      <c r="L378" s="67"/>
      <c r="M378" s="67"/>
      <c r="N378" s="67"/>
    </row>
    <row r="379" spans="1:14" ht="240">
      <c r="A379" s="19"/>
      <c r="B379" s="20" t="s">
        <v>2616</v>
      </c>
      <c r="C379" s="24"/>
      <c r="D379" s="24"/>
      <c r="I379" s="67"/>
      <c r="J379" s="67"/>
      <c r="K379" s="67"/>
      <c r="L379" s="67"/>
      <c r="M379" s="67"/>
      <c r="N379" s="67"/>
    </row>
    <row r="380" spans="1:14">
      <c r="A380" s="19"/>
      <c r="B380" s="20" t="s">
        <v>271</v>
      </c>
      <c r="C380" s="24"/>
      <c r="D380" s="24"/>
      <c r="I380" s="67"/>
      <c r="J380" s="67"/>
      <c r="K380" s="67"/>
      <c r="L380" s="67"/>
      <c r="M380" s="67"/>
      <c r="N380" s="67"/>
    </row>
    <row r="381" spans="1:14" ht="24">
      <c r="A381" s="19"/>
      <c r="B381" s="20" t="s">
        <v>272</v>
      </c>
      <c r="C381" s="125"/>
      <c r="D381" s="126"/>
      <c r="E381" s="23"/>
      <c r="F381" s="24"/>
      <c r="I381" s="67"/>
      <c r="J381" s="67"/>
      <c r="K381" s="67"/>
      <c r="L381" s="67"/>
      <c r="M381" s="67"/>
      <c r="N381" s="67"/>
    </row>
    <row r="382" spans="1:14" ht="24">
      <c r="A382" s="19"/>
      <c r="B382" s="20" t="s">
        <v>273</v>
      </c>
      <c r="C382" s="125"/>
      <c r="D382" s="126"/>
      <c r="E382" s="23"/>
      <c r="F382" s="24"/>
      <c r="I382" s="67"/>
      <c r="J382" s="67"/>
      <c r="K382" s="67"/>
      <c r="L382" s="67"/>
      <c r="M382" s="67"/>
      <c r="N382" s="67"/>
    </row>
    <row r="383" spans="1:14" ht="24">
      <c r="A383" s="19"/>
      <c r="B383" s="20" t="s">
        <v>2607</v>
      </c>
      <c r="C383" s="125"/>
      <c r="D383" s="126"/>
      <c r="E383" s="23"/>
      <c r="F383" s="24"/>
      <c r="I383" s="67"/>
      <c r="J383" s="67"/>
      <c r="K383" s="67"/>
      <c r="L383" s="67"/>
      <c r="M383" s="67"/>
      <c r="N383" s="67"/>
    </row>
    <row r="384" spans="1:14" ht="24">
      <c r="A384" s="19"/>
      <c r="B384" s="20" t="s">
        <v>274</v>
      </c>
      <c r="C384" s="125"/>
      <c r="D384" s="126"/>
      <c r="E384" s="23"/>
      <c r="F384" s="24"/>
      <c r="I384" s="67"/>
      <c r="J384" s="67"/>
      <c r="K384" s="67"/>
      <c r="L384" s="67"/>
      <c r="M384" s="67"/>
      <c r="N384" s="67"/>
    </row>
    <row r="385" spans="1:14" ht="24">
      <c r="A385" s="19"/>
      <c r="B385" s="20" t="s">
        <v>2617</v>
      </c>
      <c r="C385" s="125"/>
      <c r="D385" s="126"/>
      <c r="E385" s="23"/>
      <c r="F385" s="24"/>
      <c r="I385" s="67"/>
      <c r="J385" s="67"/>
      <c r="K385" s="67"/>
      <c r="L385" s="67"/>
      <c r="M385" s="67"/>
      <c r="N385" s="67"/>
    </row>
    <row r="386" spans="1:14" s="70" customFormat="1" ht="48">
      <c r="A386" s="19"/>
      <c r="B386" s="46" t="s">
        <v>275</v>
      </c>
      <c r="C386" s="125"/>
      <c r="D386" s="126"/>
      <c r="E386" s="23"/>
      <c r="F386" s="24"/>
      <c r="G386" s="59"/>
      <c r="H386" s="59"/>
      <c r="I386" s="67"/>
      <c r="J386" s="67"/>
      <c r="K386" s="67"/>
      <c r="L386" s="67"/>
      <c r="M386" s="67"/>
      <c r="N386" s="67"/>
    </row>
    <row r="387" spans="1:14">
      <c r="A387" s="19"/>
      <c r="B387" s="20"/>
      <c r="C387" s="24"/>
      <c r="D387" s="24"/>
      <c r="I387" s="67"/>
      <c r="J387" s="67"/>
      <c r="K387" s="67"/>
      <c r="L387" s="67"/>
      <c r="M387" s="67"/>
      <c r="N387" s="67"/>
    </row>
    <row r="388" spans="1:14" hidden="1">
      <c r="A388" s="19"/>
      <c r="B388" s="28" t="s">
        <v>30</v>
      </c>
      <c r="C388" s="24"/>
      <c r="D388" s="24"/>
      <c r="I388" s="67"/>
      <c r="J388" s="67"/>
      <c r="K388" s="67"/>
      <c r="L388" s="67"/>
      <c r="M388" s="67"/>
      <c r="N388" s="67"/>
    </row>
    <row r="389" spans="1:14" hidden="1">
      <c r="A389" s="19"/>
      <c r="B389" s="28" t="s">
        <v>21</v>
      </c>
      <c r="C389" s="24"/>
      <c r="D389" s="24"/>
      <c r="I389" s="67"/>
      <c r="J389" s="67"/>
      <c r="K389" s="67"/>
      <c r="L389" s="67"/>
      <c r="M389" s="67"/>
      <c r="N389" s="67"/>
    </row>
    <row r="390" spans="1:14" hidden="1">
      <c r="A390" s="19"/>
      <c r="B390" s="28" t="s">
        <v>31</v>
      </c>
      <c r="C390" s="24"/>
      <c r="D390" s="24"/>
      <c r="I390" s="67"/>
      <c r="J390" s="67"/>
      <c r="K390" s="67"/>
      <c r="L390" s="67"/>
      <c r="M390" s="67"/>
      <c r="N390" s="67"/>
    </row>
    <row r="391" spans="1:14" hidden="1">
      <c r="A391" s="19"/>
      <c r="B391" s="28" t="s">
        <v>4</v>
      </c>
      <c r="C391" s="24"/>
      <c r="D391" s="24"/>
      <c r="I391" s="67"/>
      <c r="J391" s="67"/>
      <c r="K391" s="67"/>
      <c r="L391" s="67"/>
      <c r="M391" s="67"/>
      <c r="N391" s="67"/>
    </row>
    <row r="392" spans="1:14" hidden="1">
      <c r="A392" s="19"/>
      <c r="B392" s="28" t="s">
        <v>83</v>
      </c>
      <c r="C392" s="24"/>
      <c r="D392" s="24"/>
      <c r="G392" s="19"/>
      <c r="I392" s="67"/>
      <c r="J392" s="67"/>
      <c r="K392" s="67"/>
      <c r="L392" s="67"/>
      <c r="M392" s="67"/>
      <c r="N392" s="67"/>
    </row>
    <row r="393" spans="1:14">
      <c r="A393" s="19"/>
      <c r="B393" s="20"/>
      <c r="C393" s="125"/>
      <c r="D393" s="126"/>
      <c r="E393" s="23"/>
      <c r="F393" s="24"/>
      <c r="I393" s="67"/>
      <c r="J393" s="67"/>
      <c r="K393" s="67"/>
      <c r="L393" s="67"/>
      <c r="M393" s="67"/>
      <c r="N393" s="67"/>
    </row>
    <row r="394" spans="1:14">
      <c r="A394" s="19"/>
      <c r="B394" s="20"/>
      <c r="C394" s="125"/>
      <c r="D394" s="126"/>
      <c r="E394" s="23"/>
      <c r="F394" s="24"/>
      <c r="I394" s="67"/>
      <c r="J394" s="67"/>
      <c r="K394" s="67"/>
      <c r="L394" s="67"/>
      <c r="M394" s="67"/>
      <c r="N394" s="67"/>
    </row>
    <row r="395" spans="1:14">
      <c r="A395" s="79" t="s">
        <v>276</v>
      </c>
      <c r="B395" s="27" t="s">
        <v>277</v>
      </c>
      <c r="C395" s="125">
        <v>20</v>
      </c>
      <c r="D395" s="126" t="s">
        <v>14</v>
      </c>
      <c r="E395" s="23">
        <v>0</v>
      </c>
      <c r="F395" s="24">
        <f>E395*C395</f>
        <v>0</v>
      </c>
      <c r="I395" s="67"/>
      <c r="J395" s="67"/>
      <c r="K395" s="67"/>
      <c r="L395" s="67"/>
      <c r="M395" s="67"/>
      <c r="N395" s="67"/>
    </row>
    <row r="396" spans="1:14">
      <c r="A396" s="79"/>
      <c r="B396" s="27" t="s">
        <v>33</v>
      </c>
      <c r="C396" s="125"/>
      <c r="D396" s="126"/>
      <c r="E396" s="23"/>
      <c r="F396" s="24"/>
      <c r="I396" s="67"/>
      <c r="J396" s="67"/>
      <c r="K396" s="67"/>
      <c r="L396" s="67"/>
      <c r="M396" s="67"/>
      <c r="N396" s="67"/>
    </row>
    <row r="397" spans="1:14">
      <c r="A397" s="19"/>
      <c r="B397" s="20" t="s">
        <v>166</v>
      </c>
      <c r="C397" s="125"/>
      <c r="D397" s="126"/>
      <c r="E397" s="23"/>
      <c r="F397" s="24"/>
      <c r="I397" s="67"/>
      <c r="J397" s="67"/>
      <c r="K397" s="67"/>
      <c r="L397" s="67"/>
      <c r="M397" s="67"/>
      <c r="N397" s="67"/>
    </row>
    <row r="398" spans="1:14" ht="96">
      <c r="A398" s="19"/>
      <c r="B398" s="20" t="s">
        <v>2650</v>
      </c>
      <c r="C398" s="125"/>
      <c r="D398" s="126"/>
      <c r="E398" s="23"/>
      <c r="F398" s="24"/>
      <c r="I398" s="67"/>
      <c r="J398" s="67"/>
      <c r="K398" s="67"/>
      <c r="L398" s="67"/>
      <c r="M398" s="67"/>
      <c r="N398" s="67"/>
    </row>
    <row r="399" spans="1:14">
      <c r="A399" s="19"/>
      <c r="B399" s="20"/>
      <c r="C399" s="24"/>
      <c r="D399" s="24"/>
      <c r="I399" s="67"/>
      <c r="J399" s="67"/>
      <c r="K399" s="67"/>
      <c r="L399" s="67"/>
      <c r="M399" s="67"/>
      <c r="N399" s="67"/>
    </row>
    <row r="400" spans="1:14" hidden="1">
      <c r="A400" s="19"/>
      <c r="B400" s="28" t="s">
        <v>30</v>
      </c>
      <c r="C400" s="24"/>
      <c r="D400" s="24"/>
      <c r="I400" s="67"/>
      <c r="J400" s="67"/>
      <c r="K400" s="67"/>
      <c r="L400" s="67"/>
      <c r="M400" s="67"/>
      <c r="N400" s="67"/>
    </row>
    <row r="401" spans="1:14" hidden="1">
      <c r="A401" s="19"/>
      <c r="B401" s="28" t="s">
        <v>21</v>
      </c>
      <c r="C401" s="24"/>
      <c r="D401" s="24"/>
      <c r="I401" s="67"/>
      <c r="J401" s="67"/>
      <c r="K401" s="67"/>
      <c r="L401" s="67"/>
      <c r="M401" s="67"/>
      <c r="N401" s="67"/>
    </row>
    <row r="402" spans="1:14" hidden="1">
      <c r="A402" s="19"/>
      <c r="B402" s="28" t="s">
        <v>31</v>
      </c>
      <c r="C402" s="24"/>
      <c r="D402" s="24"/>
      <c r="I402" s="67"/>
      <c r="J402" s="67"/>
      <c r="K402" s="67"/>
      <c r="L402" s="67"/>
      <c r="M402" s="67"/>
      <c r="N402" s="67"/>
    </row>
    <row r="403" spans="1:14" hidden="1">
      <c r="A403" s="19"/>
      <c r="B403" s="28" t="s">
        <v>4</v>
      </c>
      <c r="C403" s="24"/>
      <c r="D403" s="24"/>
      <c r="I403" s="67"/>
      <c r="J403" s="67"/>
      <c r="K403" s="67"/>
      <c r="L403" s="67"/>
      <c r="M403" s="67"/>
      <c r="N403" s="67"/>
    </row>
    <row r="404" spans="1:14" hidden="1">
      <c r="A404" s="19"/>
      <c r="B404" s="28" t="s">
        <v>83</v>
      </c>
      <c r="C404" s="24"/>
      <c r="D404" s="24"/>
      <c r="G404" s="19"/>
      <c r="I404" s="67"/>
      <c r="J404" s="67"/>
      <c r="K404" s="67"/>
      <c r="L404" s="67"/>
      <c r="M404" s="67"/>
      <c r="N404" s="67"/>
    </row>
    <row r="405" spans="1:14">
      <c r="A405" s="19"/>
      <c r="B405" s="20"/>
      <c r="C405" s="125"/>
      <c r="D405" s="126"/>
      <c r="E405" s="23"/>
      <c r="F405" s="24"/>
      <c r="I405" s="67"/>
      <c r="J405" s="67"/>
      <c r="K405" s="67"/>
      <c r="L405" s="67"/>
      <c r="M405" s="67"/>
      <c r="N405" s="67"/>
    </row>
    <row r="406" spans="1:14">
      <c r="A406" s="19"/>
      <c r="B406" s="20"/>
      <c r="C406" s="125"/>
      <c r="D406" s="126"/>
      <c r="E406" s="23"/>
      <c r="F406" s="24"/>
      <c r="I406" s="67"/>
      <c r="J406" s="67"/>
      <c r="K406" s="67"/>
      <c r="L406" s="67"/>
      <c r="M406" s="67"/>
      <c r="N406" s="67"/>
    </row>
    <row r="407" spans="1:14">
      <c r="A407" s="79" t="s">
        <v>278</v>
      </c>
      <c r="B407" s="27" t="s">
        <v>279</v>
      </c>
      <c r="C407" s="125">
        <v>5</v>
      </c>
      <c r="D407" s="126" t="s">
        <v>14</v>
      </c>
      <c r="E407" s="23">
        <v>0</v>
      </c>
      <c r="F407" s="24">
        <f>E407*C407</f>
        <v>0</v>
      </c>
      <c r="I407" s="67"/>
      <c r="J407" s="67"/>
      <c r="K407" s="67"/>
      <c r="L407" s="67"/>
      <c r="M407" s="67"/>
      <c r="N407" s="67"/>
    </row>
    <row r="408" spans="1:14">
      <c r="A408" s="19"/>
      <c r="B408" s="41"/>
      <c r="C408" s="125"/>
      <c r="D408" s="24"/>
      <c r="G408" s="93"/>
      <c r="H408" s="94"/>
      <c r="I408" s="69"/>
      <c r="J408" s="69"/>
      <c r="K408" s="69"/>
      <c r="L408" s="69"/>
      <c r="M408" s="69"/>
      <c r="N408" s="69"/>
    </row>
    <row r="409" spans="1:14">
      <c r="A409" s="79"/>
      <c r="B409" s="27" t="s">
        <v>33</v>
      </c>
      <c r="C409" s="125"/>
      <c r="D409" s="126"/>
      <c r="E409" s="23"/>
      <c r="F409" s="24"/>
      <c r="I409" s="67"/>
      <c r="J409" s="67"/>
      <c r="K409" s="67"/>
      <c r="L409" s="67"/>
      <c r="M409" s="67"/>
      <c r="N409" s="67"/>
    </row>
    <row r="410" spans="1:14" ht="36">
      <c r="A410" s="19"/>
      <c r="B410" s="20" t="s">
        <v>2608</v>
      </c>
      <c r="C410" s="125"/>
      <c r="D410" s="126"/>
      <c r="E410" s="23"/>
      <c r="F410" s="24"/>
      <c r="I410" s="67"/>
      <c r="J410" s="67"/>
      <c r="K410" s="67"/>
      <c r="L410" s="67"/>
      <c r="M410" s="67"/>
      <c r="N410" s="67"/>
    </row>
    <row r="411" spans="1:14" ht="24">
      <c r="A411" s="19"/>
      <c r="B411" s="20" t="s">
        <v>280</v>
      </c>
      <c r="C411" s="125"/>
      <c r="D411" s="126"/>
      <c r="E411" s="23"/>
      <c r="F411" s="24"/>
      <c r="I411" s="67"/>
      <c r="J411" s="67"/>
      <c r="K411" s="67"/>
      <c r="L411" s="67"/>
      <c r="M411" s="67"/>
      <c r="N411" s="67"/>
    </row>
    <row r="412" spans="1:14">
      <c r="A412" s="19"/>
      <c r="B412" s="20" t="s">
        <v>281</v>
      </c>
      <c r="C412" s="125"/>
      <c r="D412" s="126"/>
      <c r="E412" s="23"/>
      <c r="F412" s="24"/>
      <c r="I412" s="67"/>
      <c r="J412" s="67"/>
      <c r="K412" s="67"/>
      <c r="L412" s="67"/>
      <c r="M412" s="67"/>
      <c r="N412" s="67"/>
    </row>
    <row r="413" spans="1:14" ht="48">
      <c r="A413" s="19"/>
      <c r="B413" s="20" t="s">
        <v>2609</v>
      </c>
      <c r="C413" s="24"/>
      <c r="D413" s="24"/>
      <c r="I413" s="67"/>
      <c r="J413" s="67"/>
      <c r="K413" s="67"/>
      <c r="L413" s="67"/>
      <c r="M413" s="67"/>
      <c r="N413" s="67"/>
    </row>
    <row r="414" spans="1:14">
      <c r="A414" s="19"/>
      <c r="B414" s="20" t="s">
        <v>282</v>
      </c>
      <c r="C414" s="24"/>
      <c r="D414" s="24"/>
      <c r="I414" s="67"/>
      <c r="J414" s="67"/>
      <c r="K414" s="67"/>
      <c r="L414" s="67"/>
      <c r="M414" s="67"/>
      <c r="N414" s="67"/>
    </row>
    <row r="415" spans="1:14" ht="24">
      <c r="A415" s="19"/>
      <c r="B415" s="20" t="s">
        <v>283</v>
      </c>
      <c r="C415" s="24"/>
      <c r="D415" s="24"/>
      <c r="I415" s="67"/>
      <c r="J415" s="67"/>
      <c r="K415" s="67"/>
      <c r="L415" s="67"/>
      <c r="M415" s="67"/>
      <c r="N415" s="67"/>
    </row>
    <row r="416" spans="1:14" ht="24">
      <c r="A416" s="19"/>
      <c r="B416" s="20" t="s">
        <v>284</v>
      </c>
      <c r="C416" s="24"/>
      <c r="D416" s="24"/>
      <c r="I416" s="67"/>
      <c r="J416" s="67"/>
      <c r="K416" s="67"/>
      <c r="L416" s="67"/>
      <c r="M416" s="67"/>
      <c r="N416" s="67"/>
    </row>
    <row r="417" spans="1:14" ht="24">
      <c r="A417" s="19"/>
      <c r="B417" s="20" t="s">
        <v>285</v>
      </c>
      <c r="C417" s="125"/>
      <c r="D417" s="126"/>
      <c r="E417" s="23"/>
      <c r="F417" s="24"/>
      <c r="I417" s="67"/>
      <c r="J417" s="67"/>
      <c r="K417" s="67"/>
      <c r="L417" s="67"/>
      <c r="M417" s="67"/>
      <c r="N417" s="67"/>
    </row>
    <row r="418" spans="1:14">
      <c r="A418" s="19"/>
      <c r="B418" s="20" t="s">
        <v>286</v>
      </c>
      <c r="C418" s="125"/>
      <c r="D418" s="126"/>
      <c r="E418" s="23"/>
      <c r="F418" s="24"/>
      <c r="I418" s="67"/>
      <c r="J418" s="67"/>
      <c r="K418" s="67"/>
      <c r="L418" s="67"/>
      <c r="M418" s="67"/>
      <c r="N418" s="67"/>
    </row>
    <row r="419" spans="1:14" ht="60">
      <c r="A419" s="19"/>
      <c r="B419" s="20" t="s">
        <v>2646</v>
      </c>
      <c r="C419" s="125"/>
      <c r="D419" s="126"/>
      <c r="E419" s="23"/>
      <c r="F419" s="24"/>
      <c r="I419" s="67"/>
      <c r="J419" s="67"/>
      <c r="K419" s="67"/>
      <c r="L419" s="67"/>
      <c r="M419" s="67"/>
      <c r="N419" s="67"/>
    </row>
    <row r="420" spans="1:14">
      <c r="A420" s="19"/>
      <c r="B420" s="20" t="s">
        <v>287</v>
      </c>
      <c r="C420" s="125"/>
      <c r="D420" s="126"/>
      <c r="E420" s="23"/>
      <c r="F420" s="24"/>
      <c r="I420" s="67"/>
      <c r="J420" s="67"/>
      <c r="K420" s="67"/>
      <c r="L420" s="67"/>
      <c r="M420" s="67"/>
      <c r="N420" s="67"/>
    </row>
    <row r="421" spans="1:14">
      <c r="A421" s="19"/>
      <c r="B421" s="20" t="s">
        <v>288</v>
      </c>
      <c r="C421" s="125"/>
      <c r="D421" s="126"/>
      <c r="E421" s="23"/>
      <c r="F421" s="24"/>
      <c r="I421" s="67"/>
      <c r="J421" s="67"/>
      <c r="K421" s="67"/>
      <c r="L421" s="67"/>
      <c r="M421" s="67"/>
      <c r="N421" s="67"/>
    </row>
    <row r="422" spans="1:14" ht="48">
      <c r="A422" s="19"/>
      <c r="B422" s="20" t="s">
        <v>289</v>
      </c>
      <c r="C422" s="125"/>
      <c r="D422" s="126"/>
      <c r="E422" s="23"/>
      <c r="F422" s="24"/>
      <c r="I422" s="67"/>
      <c r="J422" s="67"/>
      <c r="K422" s="67"/>
      <c r="L422" s="67"/>
      <c r="M422" s="67"/>
      <c r="N422" s="67"/>
    </row>
    <row r="423" spans="1:14" ht="60">
      <c r="A423" s="19"/>
      <c r="B423" s="20" t="s">
        <v>290</v>
      </c>
      <c r="C423" s="24"/>
      <c r="D423" s="24"/>
      <c r="I423" s="67"/>
      <c r="J423" s="67"/>
      <c r="K423" s="67"/>
      <c r="L423" s="67"/>
      <c r="M423" s="67"/>
      <c r="N423" s="67"/>
    </row>
    <row r="424" spans="1:14">
      <c r="A424" s="19"/>
      <c r="B424" s="20" t="s">
        <v>291</v>
      </c>
      <c r="C424" s="24"/>
      <c r="D424" s="24"/>
      <c r="I424" s="67"/>
      <c r="J424" s="67"/>
      <c r="K424" s="67"/>
      <c r="L424" s="67"/>
      <c r="M424" s="67"/>
      <c r="N424" s="67"/>
    </row>
    <row r="425" spans="1:14" ht="48">
      <c r="A425" s="19"/>
      <c r="B425" s="20" t="s">
        <v>2610</v>
      </c>
      <c r="C425" s="24"/>
      <c r="D425" s="24"/>
      <c r="I425" s="67"/>
      <c r="J425" s="67"/>
      <c r="K425" s="67"/>
      <c r="L425" s="67"/>
      <c r="M425" s="67"/>
      <c r="N425" s="67"/>
    </row>
    <row r="426" spans="1:14">
      <c r="A426" s="19"/>
      <c r="B426" s="20" t="s">
        <v>18</v>
      </c>
      <c r="C426" s="24"/>
      <c r="D426" s="24"/>
      <c r="I426" s="67"/>
      <c r="J426" s="67"/>
      <c r="K426" s="67"/>
      <c r="L426" s="67"/>
      <c r="M426" s="67"/>
      <c r="N426" s="67"/>
    </row>
    <row r="427" spans="1:14" ht="36">
      <c r="A427" s="19"/>
      <c r="B427" s="20" t="s">
        <v>292</v>
      </c>
      <c r="C427" s="125"/>
      <c r="D427" s="126"/>
      <c r="E427" s="23"/>
      <c r="F427" s="24"/>
      <c r="I427" s="67"/>
      <c r="J427" s="67"/>
      <c r="K427" s="67"/>
      <c r="L427" s="67"/>
      <c r="M427" s="67"/>
      <c r="N427" s="67"/>
    </row>
    <row r="428" spans="1:14" ht="36">
      <c r="A428" s="19"/>
      <c r="B428" s="20" t="s">
        <v>293</v>
      </c>
      <c r="C428" s="125"/>
      <c r="D428" s="126"/>
      <c r="E428" s="23"/>
      <c r="F428" s="24"/>
      <c r="I428" s="67"/>
      <c r="J428" s="67"/>
      <c r="K428" s="67"/>
      <c r="L428" s="67"/>
      <c r="M428" s="67"/>
      <c r="N428" s="67"/>
    </row>
    <row r="429" spans="1:14" ht="24">
      <c r="A429" s="19"/>
      <c r="B429" s="20" t="s">
        <v>294</v>
      </c>
      <c r="C429" s="125"/>
      <c r="D429" s="126"/>
      <c r="E429" s="23"/>
      <c r="F429" s="24"/>
      <c r="I429" s="67"/>
      <c r="J429" s="67"/>
      <c r="K429" s="67"/>
      <c r="L429" s="67"/>
      <c r="M429" s="67"/>
      <c r="N429" s="67"/>
    </row>
    <row r="430" spans="1:14">
      <c r="A430" s="19"/>
      <c r="B430" s="20" t="s">
        <v>295</v>
      </c>
      <c r="C430" s="125"/>
      <c r="D430" s="126"/>
      <c r="E430" s="23"/>
      <c r="F430" s="24"/>
      <c r="I430" s="67"/>
      <c r="J430" s="67"/>
      <c r="K430" s="67"/>
      <c r="L430" s="67"/>
      <c r="M430" s="67"/>
      <c r="N430" s="67"/>
    </row>
    <row r="431" spans="1:14">
      <c r="A431" s="19"/>
      <c r="B431" s="20" t="s">
        <v>296</v>
      </c>
      <c r="C431" s="125"/>
      <c r="D431" s="126"/>
      <c r="E431" s="23"/>
      <c r="F431" s="24"/>
      <c r="I431" s="67"/>
      <c r="J431" s="67"/>
      <c r="K431" s="67"/>
      <c r="L431" s="67"/>
      <c r="M431" s="67"/>
      <c r="N431" s="67"/>
    </row>
    <row r="432" spans="1:14">
      <c r="A432" s="19"/>
      <c r="B432" s="20" t="s">
        <v>297</v>
      </c>
      <c r="C432" s="125"/>
      <c r="D432" s="126"/>
      <c r="E432" s="23"/>
      <c r="F432" s="24"/>
      <c r="I432" s="67"/>
      <c r="J432" s="67"/>
      <c r="K432" s="67"/>
      <c r="L432" s="67"/>
      <c r="M432" s="67"/>
      <c r="N432" s="67"/>
    </row>
    <row r="433" spans="1:14">
      <c r="A433" s="19"/>
      <c r="B433" s="20"/>
      <c r="C433" s="24"/>
      <c r="D433" s="24"/>
      <c r="I433" s="67"/>
      <c r="J433" s="67"/>
      <c r="K433" s="67"/>
      <c r="L433" s="67"/>
      <c r="M433" s="67"/>
      <c r="N433" s="67"/>
    </row>
    <row r="434" spans="1:14" hidden="1">
      <c r="A434" s="19"/>
      <c r="B434" s="28" t="s">
        <v>30</v>
      </c>
      <c r="C434" s="24"/>
      <c r="D434" s="24"/>
      <c r="I434" s="67"/>
      <c r="J434" s="67"/>
      <c r="K434" s="67"/>
      <c r="L434" s="67"/>
      <c r="M434" s="67"/>
      <c r="N434" s="67"/>
    </row>
    <row r="435" spans="1:14" hidden="1">
      <c r="A435" s="19"/>
      <c r="B435" s="28" t="s">
        <v>21</v>
      </c>
      <c r="C435" s="24"/>
      <c r="D435" s="24"/>
      <c r="I435" s="67"/>
      <c r="J435" s="67"/>
      <c r="K435" s="67"/>
      <c r="L435" s="67"/>
      <c r="M435" s="67"/>
      <c r="N435" s="67"/>
    </row>
    <row r="436" spans="1:14" hidden="1">
      <c r="A436" s="19"/>
      <c r="B436" s="28" t="s">
        <v>31</v>
      </c>
      <c r="C436" s="24"/>
      <c r="D436" s="24"/>
      <c r="I436" s="67"/>
      <c r="J436" s="67"/>
      <c r="K436" s="67"/>
      <c r="L436" s="67"/>
      <c r="M436" s="67"/>
      <c r="N436" s="67"/>
    </row>
    <row r="437" spans="1:14" hidden="1">
      <c r="A437" s="19"/>
      <c r="B437" s="28" t="s">
        <v>4</v>
      </c>
      <c r="C437" s="24"/>
      <c r="D437" s="24"/>
      <c r="G437" s="19"/>
      <c r="I437" s="67"/>
      <c r="J437" s="67"/>
      <c r="K437" s="67"/>
      <c r="L437" s="67"/>
      <c r="M437" s="67"/>
      <c r="N437" s="67"/>
    </row>
    <row r="438" spans="1:14" hidden="1">
      <c r="A438" s="19"/>
      <c r="B438" s="28" t="s">
        <v>83</v>
      </c>
      <c r="C438" s="24"/>
      <c r="D438" s="24"/>
      <c r="I438" s="67"/>
      <c r="J438" s="67"/>
      <c r="K438" s="67"/>
      <c r="L438" s="67"/>
      <c r="M438" s="67"/>
      <c r="N438" s="67"/>
    </row>
    <row r="439" spans="1:14" hidden="1">
      <c r="A439" s="19"/>
      <c r="B439" s="20"/>
      <c r="C439" s="125"/>
      <c r="D439" s="126"/>
      <c r="E439" s="23"/>
      <c r="F439" s="24"/>
      <c r="I439" s="67"/>
      <c r="J439" s="67"/>
      <c r="K439" s="67"/>
      <c r="L439" s="67"/>
      <c r="M439" s="67"/>
      <c r="N439" s="67"/>
    </row>
    <row r="440" spans="1:14" hidden="1">
      <c r="A440" s="19"/>
      <c r="B440" s="20"/>
      <c r="C440" s="125"/>
      <c r="D440" s="126"/>
      <c r="E440" s="23"/>
      <c r="F440" s="24"/>
      <c r="I440" s="67"/>
      <c r="J440" s="67"/>
      <c r="K440" s="67"/>
      <c r="L440" s="67"/>
      <c r="M440" s="67"/>
      <c r="N440" s="67"/>
    </row>
    <row r="441" spans="1:14">
      <c r="A441" s="19"/>
      <c r="B441" s="20"/>
      <c r="C441" s="125"/>
      <c r="D441" s="126"/>
      <c r="E441" s="23"/>
      <c r="F441" s="24"/>
      <c r="I441" s="67"/>
      <c r="J441" s="67"/>
      <c r="K441" s="67"/>
      <c r="L441" s="67"/>
      <c r="M441" s="67"/>
      <c r="N441" s="67"/>
    </row>
    <row r="442" spans="1:14">
      <c r="A442" s="19"/>
      <c r="B442" s="20"/>
      <c r="C442" s="125"/>
      <c r="D442" s="126"/>
      <c r="E442" s="23"/>
      <c r="F442" s="24"/>
      <c r="I442" s="67"/>
      <c r="J442" s="67"/>
      <c r="K442" s="67"/>
      <c r="L442" s="67"/>
      <c r="M442" s="67"/>
      <c r="N442" s="67"/>
    </row>
    <row r="443" spans="1:14" s="70" customFormat="1">
      <c r="A443" s="79" t="s">
        <v>298</v>
      </c>
      <c r="B443" s="45" t="s">
        <v>299</v>
      </c>
      <c r="C443" s="125">
        <v>4</v>
      </c>
      <c r="D443" s="126" t="s">
        <v>14</v>
      </c>
      <c r="E443" s="23">
        <v>0</v>
      </c>
      <c r="F443" s="24">
        <f>C443*E443</f>
        <v>0</v>
      </c>
      <c r="G443" s="59"/>
      <c r="H443" s="59"/>
      <c r="I443" s="67"/>
      <c r="J443" s="67"/>
      <c r="K443" s="67"/>
      <c r="L443" s="67"/>
      <c r="M443" s="67"/>
      <c r="N443" s="67"/>
    </row>
    <row r="444" spans="1:14">
      <c r="A444" s="19"/>
      <c r="B444" s="41"/>
      <c r="C444" s="125"/>
      <c r="D444" s="24"/>
      <c r="G444" s="93"/>
      <c r="H444" s="94"/>
      <c r="I444" s="69"/>
      <c r="J444" s="69"/>
      <c r="K444" s="69"/>
      <c r="L444" s="69"/>
      <c r="M444" s="69"/>
      <c r="N444" s="69"/>
    </row>
    <row r="445" spans="1:14">
      <c r="A445" s="79"/>
      <c r="B445" s="27" t="s">
        <v>75</v>
      </c>
      <c r="C445" s="125"/>
      <c r="D445" s="126"/>
      <c r="E445" s="23"/>
      <c r="F445" s="24"/>
      <c r="I445" s="67"/>
      <c r="J445" s="67"/>
      <c r="K445" s="67"/>
      <c r="L445" s="67"/>
      <c r="M445" s="67"/>
      <c r="N445" s="67"/>
    </row>
    <row r="446" spans="1:14" s="70" customFormat="1" ht="24">
      <c r="A446" s="79"/>
      <c r="B446" s="46" t="s">
        <v>300</v>
      </c>
      <c r="C446" s="125"/>
      <c r="D446" s="126"/>
      <c r="E446" s="23"/>
      <c r="F446" s="24"/>
      <c r="G446" s="59"/>
      <c r="H446" s="59"/>
      <c r="I446" s="67"/>
      <c r="J446" s="67"/>
      <c r="K446" s="67"/>
      <c r="L446" s="67"/>
      <c r="M446" s="67"/>
      <c r="N446" s="67"/>
    </row>
    <row r="447" spans="1:14">
      <c r="A447" s="79"/>
      <c r="B447" s="20" t="s">
        <v>301</v>
      </c>
      <c r="C447" s="125"/>
      <c r="D447" s="126"/>
      <c r="E447" s="23"/>
      <c r="F447" s="24"/>
      <c r="I447" s="67"/>
      <c r="J447" s="67"/>
      <c r="K447" s="67"/>
      <c r="L447" s="67"/>
      <c r="M447" s="67"/>
      <c r="N447" s="67"/>
    </row>
    <row r="448" spans="1:14" ht="24">
      <c r="A448" s="79"/>
      <c r="B448" s="20" t="s">
        <v>302</v>
      </c>
      <c r="C448" s="125"/>
      <c r="D448" s="126"/>
      <c r="E448" s="23"/>
      <c r="F448" s="24"/>
      <c r="I448" s="67"/>
      <c r="J448" s="67"/>
      <c r="K448" s="67"/>
      <c r="L448" s="67"/>
      <c r="M448" s="67"/>
      <c r="N448" s="67"/>
    </row>
    <row r="449" spans="1:14" ht="24">
      <c r="A449" s="79"/>
      <c r="B449" s="20" t="s">
        <v>303</v>
      </c>
      <c r="C449" s="125"/>
      <c r="D449" s="126"/>
      <c r="E449" s="23"/>
      <c r="F449" s="24"/>
      <c r="I449" s="67"/>
      <c r="J449" s="67"/>
      <c r="K449" s="67"/>
      <c r="L449" s="67"/>
      <c r="M449" s="67"/>
      <c r="N449" s="67"/>
    </row>
    <row r="450" spans="1:14" ht="24">
      <c r="A450" s="79"/>
      <c r="B450" s="20" t="s">
        <v>304</v>
      </c>
      <c r="C450" s="125"/>
      <c r="D450" s="126"/>
      <c r="E450" s="23"/>
      <c r="F450" s="24"/>
      <c r="I450" s="67"/>
      <c r="J450" s="67"/>
      <c r="K450" s="67"/>
      <c r="L450" s="67"/>
      <c r="M450" s="67"/>
      <c r="N450" s="67"/>
    </row>
    <row r="451" spans="1:14" ht="24">
      <c r="A451" s="79"/>
      <c r="B451" s="20" t="s">
        <v>305</v>
      </c>
      <c r="C451" s="125"/>
      <c r="D451" s="126"/>
      <c r="E451" s="23"/>
      <c r="F451" s="24"/>
      <c r="I451" s="67"/>
      <c r="J451" s="67"/>
      <c r="K451" s="67"/>
      <c r="L451" s="67"/>
      <c r="M451" s="67"/>
      <c r="N451" s="67"/>
    </row>
    <row r="452" spans="1:14">
      <c r="A452" s="79"/>
      <c r="B452" s="20" t="s">
        <v>306</v>
      </c>
      <c r="C452" s="125"/>
      <c r="D452" s="126"/>
      <c r="E452" s="23"/>
      <c r="F452" s="24"/>
      <c r="I452" s="67"/>
      <c r="J452" s="67"/>
      <c r="K452" s="67"/>
      <c r="L452" s="67"/>
      <c r="M452" s="67"/>
      <c r="N452" s="67"/>
    </row>
    <row r="453" spans="1:14" ht="48">
      <c r="A453" s="79"/>
      <c r="B453" s="20" t="s">
        <v>2624</v>
      </c>
      <c r="C453" s="125"/>
      <c r="D453" s="126"/>
      <c r="E453" s="23"/>
      <c r="F453" s="24"/>
      <c r="I453" s="67"/>
      <c r="J453" s="67"/>
      <c r="K453" s="67"/>
      <c r="L453" s="67"/>
      <c r="M453" s="67"/>
      <c r="N453" s="67"/>
    </row>
    <row r="454" spans="1:14" s="70" customFormat="1">
      <c r="A454" s="79"/>
      <c r="B454" s="46" t="s">
        <v>307</v>
      </c>
      <c r="C454" s="125"/>
      <c r="D454" s="126"/>
      <c r="E454" s="23"/>
      <c r="F454" s="24"/>
      <c r="G454" s="59"/>
      <c r="H454" s="59"/>
      <c r="I454" s="67"/>
      <c r="J454" s="67"/>
      <c r="K454" s="67"/>
      <c r="L454" s="67"/>
      <c r="M454" s="67"/>
      <c r="N454" s="67"/>
    </row>
    <row r="455" spans="1:14" ht="24">
      <c r="A455" s="79"/>
      <c r="B455" s="20" t="s">
        <v>308</v>
      </c>
      <c r="C455" s="125"/>
      <c r="D455" s="126"/>
      <c r="E455" s="23"/>
      <c r="F455" s="24"/>
      <c r="I455" s="67"/>
      <c r="J455" s="67"/>
      <c r="K455" s="67"/>
      <c r="L455" s="67"/>
      <c r="M455" s="67"/>
      <c r="N455" s="67"/>
    </row>
    <row r="456" spans="1:14" ht="24">
      <c r="A456" s="79"/>
      <c r="B456" s="20" t="s">
        <v>309</v>
      </c>
      <c r="C456" s="125"/>
      <c r="D456" s="126"/>
      <c r="E456" s="23"/>
      <c r="F456" s="24"/>
      <c r="I456" s="67"/>
      <c r="J456" s="67"/>
      <c r="K456" s="67"/>
      <c r="L456" s="67"/>
      <c r="M456" s="67"/>
      <c r="N456" s="67"/>
    </row>
    <row r="457" spans="1:14" ht="24">
      <c r="A457" s="79"/>
      <c r="B457" s="20" t="s">
        <v>310</v>
      </c>
      <c r="C457" s="125"/>
      <c r="D457" s="126"/>
      <c r="E457" s="23"/>
      <c r="F457" s="24"/>
      <c r="I457" s="67"/>
      <c r="J457" s="67"/>
      <c r="K457" s="67"/>
      <c r="L457" s="67"/>
      <c r="M457" s="67"/>
      <c r="N457" s="67"/>
    </row>
    <row r="458" spans="1:14" ht="24">
      <c r="A458" s="79"/>
      <c r="B458" s="20" t="s">
        <v>311</v>
      </c>
      <c r="C458" s="125"/>
      <c r="D458" s="126"/>
      <c r="E458" s="23"/>
      <c r="F458" s="24"/>
      <c r="I458" s="67"/>
      <c r="J458" s="67"/>
      <c r="K458" s="67"/>
      <c r="L458" s="67"/>
      <c r="M458" s="67"/>
      <c r="N458" s="67"/>
    </row>
    <row r="459" spans="1:14">
      <c r="A459" s="79"/>
      <c r="B459" s="20" t="s">
        <v>312</v>
      </c>
      <c r="C459" s="125"/>
      <c r="D459" s="126"/>
      <c r="E459" s="23"/>
      <c r="F459" s="24"/>
      <c r="I459" s="67"/>
      <c r="J459" s="67"/>
      <c r="K459" s="67"/>
      <c r="L459" s="67"/>
      <c r="M459" s="67"/>
      <c r="N459" s="67"/>
    </row>
    <row r="460" spans="1:14" ht="24">
      <c r="A460" s="79"/>
      <c r="B460" s="20" t="s">
        <v>313</v>
      </c>
      <c r="C460" s="125"/>
      <c r="D460" s="126"/>
      <c r="E460" s="23"/>
      <c r="F460" s="24"/>
      <c r="I460" s="67"/>
      <c r="J460" s="67"/>
      <c r="K460" s="67"/>
      <c r="L460" s="67"/>
      <c r="M460" s="67"/>
      <c r="N460" s="67"/>
    </row>
    <row r="461" spans="1:14">
      <c r="A461" s="79"/>
      <c r="B461" s="20" t="s">
        <v>314</v>
      </c>
      <c r="C461" s="125"/>
      <c r="D461" s="126"/>
      <c r="E461" s="23"/>
      <c r="F461" s="24"/>
      <c r="I461" s="67"/>
      <c r="J461" s="67"/>
      <c r="K461" s="67"/>
      <c r="L461" s="67"/>
      <c r="M461" s="67"/>
      <c r="N461" s="67"/>
    </row>
    <row r="462" spans="1:14">
      <c r="A462" s="79"/>
      <c r="B462" s="20" t="s">
        <v>315</v>
      </c>
      <c r="C462" s="125"/>
      <c r="D462" s="126"/>
      <c r="E462" s="23"/>
      <c r="F462" s="24"/>
      <c r="I462" s="67"/>
      <c r="J462" s="67"/>
      <c r="K462" s="67"/>
      <c r="L462" s="67"/>
      <c r="M462" s="67"/>
      <c r="N462" s="67"/>
    </row>
    <row r="463" spans="1:14">
      <c r="A463" s="79"/>
      <c r="B463" s="20" t="s">
        <v>316</v>
      </c>
      <c r="C463" s="125"/>
      <c r="D463" s="126"/>
      <c r="E463" s="23"/>
      <c r="F463" s="24"/>
      <c r="I463" s="67"/>
      <c r="J463" s="67"/>
      <c r="K463" s="67"/>
      <c r="L463" s="67"/>
      <c r="M463" s="67"/>
      <c r="N463" s="67"/>
    </row>
    <row r="464" spans="1:14" ht="24">
      <c r="A464" s="79"/>
      <c r="B464" s="20" t="s">
        <v>317</v>
      </c>
      <c r="C464" s="125"/>
      <c r="D464" s="126"/>
      <c r="E464" s="23"/>
      <c r="F464" s="24"/>
      <c r="I464" s="67"/>
      <c r="J464" s="67"/>
      <c r="K464" s="67"/>
      <c r="L464" s="67"/>
      <c r="M464" s="67"/>
      <c r="N464" s="67"/>
    </row>
    <row r="465" spans="1:14" ht="36">
      <c r="A465" s="79"/>
      <c r="B465" s="20" t="s">
        <v>318</v>
      </c>
      <c r="C465" s="125"/>
      <c r="D465" s="126"/>
      <c r="E465" s="23"/>
      <c r="F465" s="24"/>
      <c r="I465" s="67"/>
      <c r="J465" s="67"/>
      <c r="K465" s="67"/>
      <c r="L465" s="67"/>
      <c r="M465" s="67"/>
      <c r="N465" s="67"/>
    </row>
    <row r="466" spans="1:14" ht="84">
      <c r="A466" s="79"/>
      <c r="B466" s="20" t="s">
        <v>2647</v>
      </c>
      <c r="C466" s="125"/>
      <c r="D466" s="126"/>
      <c r="E466" s="23"/>
      <c r="F466" s="24"/>
      <c r="I466" s="67"/>
      <c r="J466" s="67"/>
      <c r="K466" s="67"/>
      <c r="L466" s="67"/>
      <c r="M466" s="67"/>
      <c r="N466" s="67"/>
    </row>
    <row r="467" spans="1:14">
      <c r="A467" s="19"/>
      <c r="B467" s="20" t="s">
        <v>319</v>
      </c>
      <c r="C467" s="24"/>
      <c r="D467" s="24"/>
      <c r="I467" s="67"/>
      <c r="J467" s="67"/>
      <c r="K467" s="67"/>
      <c r="L467" s="67"/>
      <c r="M467" s="67"/>
      <c r="N467" s="67"/>
    </row>
    <row r="468" spans="1:14" ht="48">
      <c r="A468" s="19"/>
      <c r="B468" s="20" t="s">
        <v>320</v>
      </c>
      <c r="C468" s="125"/>
      <c r="D468" s="126"/>
      <c r="E468" s="23"/>
      <c r="F468" s="24"/>
      <c r="I468" s="67"/>
      <c r="J468" s="67"/>
      <c r="K468" s="67"/>
      <c r="L468" s="67"/>
      <c r="M468" s="67"/>
      <c r="N468" s="67"/>
    </row>
    <row r="469" spans="1:14">
      <c r="A469" s="19"/>
      <c r="B469" s="20" t="s">
        <v>321</v>
      </c>
      <c r="C469" s="125"/>
      <c r="D469" s="126"/>
      <c r="E469" s="23"/>
      <c r="F469" s="24"/>
      <c r="I469" s="67"/>
      <c r="J469" s="67"/>
      <c r="K469" s="67"/>
      <c r="L469" s="67"/>
      <c r="M469" s="67"/>
      <c r="N469" s="67"/>
    </row>
    <row r="470" spans="1:14" ht="24">
      <c r="A470" s="19"/>
      <c r="B470" s="20" t="s">
        <v>322</v>
      </c>
      <c r="C470" s="125"/>
      <c r="D470" s="126"/>
      <c r="E470" s="23"/>
      <c r="F470" s="24"/>
      <c r="I470" s="67"/>
      <c r="J470" s="67"/>
      <c r="K470" s="67"/>
      <c r="L470" s="67"/>
      <c r="M470" s="67"/>
      <c r="N470" s="67"/>
    </row>
    <row r="471" spans="1:14">
      <c r="A471" s="19"/>
      <c r="B471" s="20" t="s">
        <v>323</v>
      </c>
      <c r="C471" s="125"/>
      <c r="D471" s="126"/>
      <c r="E471" s="23"/>
      <c r="F471" s="24"/>
      <c r="I471" s="67"/>
      <c r="J471" s="67"/>
      <c r="K471" s="67"/>
      <c r="L471" s="67"/>
      <c r="M471" s="67"/>
      <c r="N471" s="67"/>
    </row>
    <row r="472" spans="1:14">
      <c r="A472" s="19"/>
      <c r="B472" s="20" t="s">
        <v>324</v>
      </c>
      <c r="C472" s="125"/>
      <c r="D472" s="126"/>
      <c r="E472" s="23"/>
      <c r="F472" s="24"/>
      <c r="I472" s="67"/>
      <c r="J472" s="67"/>
      <c r="K472" s="67"/>
      <c r="L472" s="67"/>
      <c r="M472" s="67"/>
      <c r="N472" s="67"/>
    </row>
    <row r="473" spans="1:14" ht="24">
      <c r="A473" s="19"/>
      <c r="B473" s="20" t="s">
        <v>325</v>
      </c>
      <c r="C473" s="125"/>
      <c r="D473" s="126"/>
      <c r="E473" s="23"/>
      <c r="F473" s="24"/>
      <c r="I473" s="67"/>
      <c r="J473" s="67"/>
      <c r="K473" s="67"/>
      <c r="L473" s="67"/>
      <c r="M473" s="67"/>
      <c r="N473" s="67"/>
    </row>
    <row r="474" spans="1:14" ht="24">
      <c r="A474" s="19"/>
      <c r="B474" s="20" t="s">
        <v>326</v>
      </c>
      <c r="C474" s="125"/>
      <c r="D474" s="126"/>
      <c r="E474" s="23"/>
      <c r="F474" s="24"/>
      <c r="I474" s="67"/>
      <c r="J474" s="67"/>
      <c r="K474" s="67"/>
      <c r="L474" s="67"/>
      <c r="M474" s="67"/>
      <c r="N474" s="67"/>
    </row>
    <row r="475" spans="1:14" ht="24">
      <c r="A475" s="19"/>
      <c r="B475" s="20" t="s">
        <v>327</v>
      </c>
      <c r="C475" s="125"/>
      <c r="D475" s="126"/>
      <c r="E475" s="23"/>
      <c r="F475" s="24"/>
      <c r="I475" s="67"/>
      <c r="J475" s="67"/>
      <c r="K475" s="67"/>
      <c r="L475" s="67"/>
      <c r="M475" s="67"/>
      <c r="N475" s="67"/>
    </row>
    <row r="476" spans="1:14" ht="48">
      <c r="A476" s="19"/>
      <c r="B476" s="20" t="s">
        <v>328</v>
      </c>
      <c r="C476" s="125"/>
      <c r="D476" s="126"/>
      <c r="E476" s="23"/>
      <c r="F476" s="24"/>
      <c r="I476" s="67"/>
      <c r="J476" s="67"/>
      <c r="K476" s="67"/>
      <c r="L476" s="67"/>
      <c r="M476" s="67"/>
      <c r="N476" s="67"/>
    </row>
    <row r="477" spans="1:14" ht="36">
      <c r="A477" s="19"/>
      <c r="B477" s="20" t="s">
        <v>329</v>
      </c>
      <c r="C477" s="125"/>
      <c r="D477" s="126"/>
      <c r="E477" s="23"/>
      <c r="F477" s="24"/>
      <c r="I477" s="67"/>
      <c r="J477" s="67"/>
      <c r="K477" s="67"/>
      <c r="L477" s="67"/>
      <c r="M477" s="67"/>
      <c r="N477" s="67"/>
    </row>
    <row r="478" spans="1:14">
      <c r="A478" s="19"/>
      <c r="B478" s="20" t="s">
        <v>5</v>
      </c>
      <c r="C478" s="125"/>
      <c r="D478" s="126"/>
      <c r="E478" s="23"/>
      <c r="F478" s="24"/>
      <c r="I478" s="67"/>
      <c r="J478" s="67"/>
      <c r="K478" s="67"/>
      <c r="L478" s="67"/>
      <c r="M478" s="67"/>
      <c r="N478" s="67"/>
    </row>
    <row r="479" spans="1:14">
      <c r="A479" s="19"/>
      <c r="B479" s="20" t="s">
        <v>330</v>
      </c>
      <c r="C479" s="125"/>
      <c r="D479" s="126"/>
      <c r="E479" s="23"/>
      <c r="F479" s="24"/>
      <c r="I479" s="67"/>
      <c r="J479" s="67"/>
      <c r="K479" s="67"/>
      <c r="L479" s="67"/>
      <c r="M479" s="67"/>
      <c r="N479" s="67"/>
    </row>
    <row r="480" spans="1:14">
      <c r="A480" s="19"/>
      <c r="B480" s="20" t="s">
        <v>331</v>
      </c>
      <c r="C480" s="125"/>
      <c r="D480" s="126"/>
      <c r="E480" s="23"/>
      <c r="F480" s="24"/>
      <c r="I480" s="67"/>
      <c r="J480" s="67"/>
      <c r="K480" s="67"/>
      <c r="L480" s="67"/>
      <c r="M480" s="67"/>
      <c r="N480" s="67"/>
    </row>
    <row r="481" spans="1:14">
      <c r="A481" s="19"/>
      <c r="B481" s="20" t="s">
        <v>332</v>
      </c>
      <c r="C481" s="125"/>
      <c r="D481" s="126"/>
      <c r="E481" s="23"/>
      <c r="F481" s="24"/>
      <c r="I481" s="67"/>
      <c r="J481" s="67"/>
      <c r="K481" s="67"/>
      <c r="L481" s="67"/>
      <c r="M481" s="67"/>
      <c r="N481" s="67"/>
    </row>
    <row r="482" spans="1:14" ht="36">
      <c r="A482" s="19"/>
      <c r="B482" s="20" t="s">
        <v>2658</v>
      </c>
      <c r="C482" s="125"/>
      <c r="D482" s="126"/>
      <c r="E482" s="23"/>
      <c r="F482" s="24"/>
      <c r="I482" s="67"/>
      <c r="J482" s="67"/>
      <c r="K482" s="67"/>
      <c r="L482" s="67"/>
      <c r="M482" s="67"/>
      <c r="N482" s="67"/>
    </row>
    <row r="483" spans="1:14" ht="24">
      <c r="A483" s="19"/>
      <c r="B483" s="20" t="s">
        <v>333</v>
      </c>
      <c r="C483" s="125"/>
      <c r="D483" s="126"/>
      <c r="E483" s="23"/>
      <c r="F483" s="24"/>
      <c r="I483" s="67"/>
      <c r="J483" s="67"/>
      <c r="K483" s="67"/>
      <c r="L483" s="67"/>
      <c r="M483" s="67"/>
      <c r="N483" s="67"/>
    </row>
    <row r="484" spans="1:14" ht="24">
      <c r="A484" s="19"/>
      <c r="B484" s="20" t="s">
        <v>334</v>
      </c>
      <c r="C484" s="125"/>
      <c r="D484" s="126"/>
      <c r="E484" s="23"/>
      <c r="F484" s="24"/>
      <c r="I484" s="67"/>
      <c r="J484" s="67"/>
      <c r="K484" s="67"/>
      <c r="L484" s="67"/>
      <c r="M484" s="67"/>
      <c r="N484" s="67"/>
    </row>
    <row r="485" spans="1:14" ht="36">
      <c r="A485" s="19"/>
      <c r="B485" s="20" t="s">
        <v>335</v>
      </c>
      <c r="C485" s="125"/>
      <c r="D485" s="126"/>
      <c r="E485" s="23"/>
      <c r="F485" s="24"/>
      <c r="I485" s="67"/>
      <c r="J485" s="67"/>
      <c r="K485" s="67"/>
      <c r="L485" s="67"/>
      <c r="M485" s="67"/>
      <c r="N485" s="67"/>
    </row>
    <row r="486" spans="1:14" ht="96">
      <c r="A486" s="19"/>
      <c r="B486" s="20" t="s">
        <v>336</v>
      </c>
      <c r="C486" s="125"/>
      <c r="D486" s="126"/>
      <c r="E486" s="23"/>
      <c r="F486" s="24"/>
      <c r="I486" s="67"/>
      <c r="J486" s="67"/>
      <c r="K486" s="67"/>
      <c r="L486" s="67"/>
      <c r="M486" s="67"/>
      <c r="N486" s="67"/>
    </row>
    <row r="487" spans="1:14" ht="24">
      <c r="A487" s="19"/>
      <c r="B487" s="20" t="s">
        <v>337</v>
      </c>
      <c r="C487" s="125"/>
      <c r="D487" s="126"/>
      <c r="E487" s="23"/>
      <c r="F487" s="24"/>
      <c r="I487" s="67"/>
      <c r="J487" s="67"/>
      <c r="K487" s="67"/>
      <c r="L487" s="67"/>
      <c r="M487" s="67"/>
      <c r="N487" s="67"/>
    </row>
    <row r="488" spans="1:14">
      <c r="A488" s="19"/>
      <c r="B488" s="20" t="s">
        <v>338</v>
      </c>
      <c r="C488" s="125"/>
      <c r="D488" s="126"/>
      <c r="E488" s="23"/>
      <c r="F488" s="24"/>
      <c r="I488" s="67"/>
      <c r="J488" s="67"/>
      <c r="K488" s="67"/>
      <c r="L488" s="67"/>
      <c r="M488" s="67"/>
      <c r="N488" s="67"/>
    </row>
    <row r="489" spans="1:14" ht="24">
      <c r="A489" s="19"/>
      <c r="B489" s="20" t="s">
        <v>2623</v>
      </c>
      <c r="C489" s="125"/>
      <c r="D489" s="126"/>
      <c r="E489" s="23"/>
      <c r="F489" s="24"/>
      <c r="I489" s="67"/>
      <c r="J489" s="67"/>
      <c r="K489" s="67"/>
      <c r="L489" s="67"/>
      <c r="M489" s="67"/>
      <c r="N489" s="67"/>
    </row>
    <row r="490" spans="1:14" ht="36">
      <c r="A490" s="19"/>
      <c r="B490" s="20" t="s">
        <v>2654</v>
      </c>
      <c r="C490" s="125"/>
      <c r="D490" s="126"/>
      <c r="E490" s="23"/>
      <c r="F490" s="24"/>
      <c r="I490" s="67"/>
      <c r="J490" s="67"/>
      <c r="K490" s="67"/>
      <c r="L490" s="67"/>
      <c r="M490" s="67"/>
      <c r="N490" s="67"/>
    </row>
    <row r="491" spans="1:14">
      <c r="A491" s="19"/>
      <c r="B491" s="20"/>
      <c r="C491" s="125"/>
      <c r="D491" s="126"/>
      <c r="E491" s="23"/>
      <c r="F491" s="24"/>
      <c r="I491" s="67"/>
      <c r="J491" s="67"/>
      <c r="K491" s="67"/>
      <c r="L491" s="67"/>
      <c r="M491" s="67"/>
      <c r="N491" s="67"/>
    </row>
    <row r="492" spans="1:14">
      <c r="A492" s="19"/>
      <c r="B492" s="20"/>
      <c r="C492" s="125"/>
      <c r="D492" s="126"/>
      <c r="E492" s="23"/>
      <c r="F492" s="24"/>
      <c r="I492" s="67"/>
      <c r="J492" s="67"/>
      <c r="K492" s="67"/>
      <c r="L492" s="67"/>
      <c r="M492" s="67"/>
      <c r="N492" s="67"/>
    </row>
    <row r="493" spans="1:14">
      <c r="A493" s="19"/>
      <c r="B493" s="20"/>
      <c r="C493" s="125"/>
      <c r="D493" s="126"/>
      <c r="E493" s="23"/>
      <c r="F493" s="24"/>
      <c r="I493" s="67"/>
      <c r="J493" s="67"/>
      <c r="K493" s="67"/>
      <c r="L493" s="67"/>
      <c r="M493" s="67"/>
      <c r="N493" s="67"/>
    </row>
    <row r="494" spans="1:14">
      <c r="A494" s="79" t="s">
        <v>339</v>
      </c>
      <c r="B494" s="27" t="s">
        <v>340</v>
      </c>
      <c r="C494" s="125">
        <v>2</v>
      </c>
      <c r="D494" s="126" t="s">
        <v>14</v>
      </c>
      <c r="E494" s="23">
        <v>0</v>
      </c>
      <c r="F494" s="24">
        <f>E494*C494</f>
        <v>0</v>
      </c>
      <c r="I494" s="67"/>
      <c r="J494" s="67"/>
      <c r="K494" s="67"/>
      <c r="L494" s="67"/>
      <c r="M494" s="67"/>
      <c r="N494" s="67"/>
    </row>
    <row r="495" spans="1:14">
      <c r="A495" s="19"/>
      <c r="B495" s="20" t="s">
        <v>341</v>
      </c>
      <c r="C495" s="125"/>
      <c r="D495" s="126"/>
      <c r="E495" s="23"/>
      <c r="F495" s="24"/>
      <c r="I495" s="67"/>
      <c r="J495" s="67"/>
      <c r="K495" s="67"/>
      <c r="L495" s="67"/>
      <c r="M495" s="67"/>
      <c r="N495" s="67"/>
    </row>
    <row r="496" spans="1:14" ht="108">
      <c r="A496" s="19"/>
      <c r="B496" s="20" t="s">
        <v>2655</v>
      </c>
      <c r="C496" s="125"/>
      <c r="D496" s="126"/>
      <c r="E496" s="23"/>
      <c r="F496" s="24"/>
      <c r="I496" s="67"/>
      <c r="J496" s="67"/>
      <c r="K496" s="67"/>
      <c r="L496" s="67"/>
      <c r="M496" s="67"/>
      <c r="N496" s="67"/>
    </row>
    <row r="497" spans="1:14">
      <c r="A497" s="19"/>
      <c r="B497" s="20"/>
      <c r="C497" s="24"/>
      <c r="D497" s="24"/>
      <c r="I497" s="67"/>
      <c r="J497" s="67"/>
      <c r="K497" s="67"/>
      <c r="L497" s="67"/>
      <c r="M497" s="67"/>
      <c r="N497" s="67"/>
    </row>
    <row r="498" spans="1:14" hidden="1">
      <c r="A498" s="19"/>
      <c r="B498" s="28" t="s">
        <v>30</v>
      </c>
      <c r="C498" s="24"/>
      <c r="D498" s="24"/>
      <c r="I498" s="67"/>
      <c r="J498" s="67"/>
      <c r="K498" s="67"/>
      <c r="L498" s="67"/>
      <c r="M498" s="67"/>
      <c r="N498" s="67"/>
    </row>
    <row r="499" spans="1:14" hidden="1">
      <c r="A499" s="19"/>
      <c r="B499" s="28" t="s">
        <v>21</v>
      </c>
      <c r="C499" s="24"/>
      <c r="D499" s="24"/>
      <c r="I499" s="67"/>
      <c r="J499" s="67"/>
      <c r="K499" s="67"/>
      <c r="L499" s="67"/>
      <c r="M499" s="67"/>
      <c r="N499" s="67"/>
    </row>
    <row r="500" spans="1:14" hidden="1">
      <c r="A500" s="19"/>
      <c r="B500" s="28" t="s">
        <v>31</v>
      </c>
      <c r="C500" s="24"/>
      <c r="D500" s="24"/>
      <c r="I500" s="67"/>
      <c r="J500" s="67"/>
      <c r="K500" s="67"/>
      <c r="L500" s="67"/>
      <c r="M500" s="67"/>
      <c r="N500" s="67"/>
    </row>
    <row r="501" spans="1:14" hidden="1">
      <c r="A501" s="19"/>
      <c r="B501" s="28" t="s">
        <v>4</v>
      </c>
      <c r="C501" s="24"/>
      <c r="D501" s="24"/>
      <c r="I501" s="67"/>
      <c r="J501" s="67"/>
      <c r="K501" s="67"/>
      <c r="L501" s="67"/>
      <c r="M501" s="67"/>
      <c r="N501" s="67"/>
    </row>
    <row r="502" spans="1:14" hidden="1">
      <c r="A502" s="19"/>
      <c r="B502" s="28" t="s">
        <v>83</v>
      </c>
      <c r="C502" s="24"/>
      <c r="D502" s="24"/>
      <c r="I502" s="67"/>
      <c r="J502" s="67"/>
      <c r="K502" s="67"/>
      <c r="L502" s="67"/>
      <c r="M502" s="67"/>
      <c r="N502" s="67"/>
    </row>
    <row r="503" spans="1:14">
      <c r="A503" s="19"/>
      <c r="B503" s="20"/>
      <c r="C503" s="125"/>
      <c r="D503" s="126"/>
      <c r="E503" s="23"/>
      <c r="F503" s="24"/>
      <c r="I503" s="67"/>
      <c r="J503" s="67"/>
      <c r="K503" s="67"/>
      <c r="L503" s="67"/>
      <c r="M503" s="67"/>
      <c r="N503" s="67"/>
    </row>
    <row r="504" spans="1:14">
      <c r="A504" s="19"/>
      <c r="B504" s="20"/>
      <c r="C504" s="125"/>
      <c r="D504" s="126"/>
      <c r="E504" s="23"/>
      <c r="F504" s="24"/>
      <c r="I504" s="67"/>
      <c r="J504" s="67"/>
      <c r="K504" s="67"/>
      <c r="L504" s="67"/>
      <c r="M504" s="67"/>
      <c r="N504" s="67"/>
    </row>
    <row r="505" spans="1:14">
      <c r="A505" s="79" t="s">
        <v>342</v>
      </c>
      <c r="B505" s="27" t="s">
        <v>343</v>
      </c>
      <c r="C505" s="125">
        <v>18</v>
      </c>
      <c r="D505" s="126" t="s">
        <v>14</v>
      </c>
      <c r="E505" s="23">
        <v>0</v>
      </c>
      <c r="F505" s="24">
        <f>E505*C505</f>
        <v>0</v>
      </c>
      <c r="I505" s="67"/>
      <c r="J505" s="67"/>
      <c r="K505" s="67"/>
      <c r="L505" s="67"/>
      <c r="M505" s="67"/>
      <c r="N505" s="67"/>
    </row>
    <row r="506" spans="1:14" s="70" customFormat="1">
      <c r="A506" s="19"/>
      <c r="B506" s="52"/>
      <c r="C506" s="125"/>
      <c r="D506" s="24"/>
      <c r="E506" s="67"/>
      <c r="F506" s="59"/>
      <c r="G506" s="93"/>
      <c r="H506" s="94"/>
      <c r="I506" s="69"/>
      <c r="J506" s="69"/>
      <c r="K506" s="69"/>
      <c r="L506" s="69"/>
      <c r="M506" s="69"/>
      <c r="N506" s="69"/>
    </row>
    <row r="507" spans="1:14">
      <c r="A507" s="79"/>
      <c r="B507" s="27" t="s">
        <v>33</v>
      </c>
      <c r="C507" s="125"/>
      <c r="D507" s="126"/>
      <c r="E507" s="23"/>
      <c r="F507" s="24"/>
      <c r="I507" s="84"/>
      <c r="J507" s="84"/>
      <c r="K507" s="84"/>
      <c r="L507" s="84"/>
      <c r="M507" s="84"/>
      <c r="N507" s="84"/>
    </row>
    <row r="508" spans="1:14">
      <c r="A508" s="19"/>
      <c r="B508" s="20" t="s">
        <v>344</v>
      </c>
      <c r="C508" s="125"/>
      <c r="D508" s="126"/>
      <c r="E508" s="23"/>
      <c r="F508" s="24"/>
      <c r="I508" s="84"/>
      <c r="J508" s="84"/>
      <c r="K508" s="84"/>
      <c r="L508" s="84"/>
      <c r="M508" s="84"/>
      <c r="N508" s="84"/>
    </row>
    <row r="509" spans="1:14" ht="60">
      <c r="A509" s="19"/>
      <c r="B509" s="20" t="s">
        <v>2618</v>
      </c>
      <c r="C509" s="125"/>
      <c r="D509" s="126"/>
      <c r="E509" s="23"/>
      <c r="F509" s="24"/>
      <c r="I509" s="84"/>
      <c r="J509" s="84"/>
      <c r="K509" s="84"/>
      <c r="L509" s="84"/>
      <c r="M509" s="84"/>
      <c r="N509" s="84"/>
    </row>
    <row r="510" spans="1:14">
      <c r="A510" s="19"/>
      <c r="B510" s="20" t="s">
        <v>345</v>
      </c>
      <c r="C510" s="125"/>
      <c r="D510" s="126"/>
      <c r="E510" s="23"/>
      <c r="F510" s="24"/>
      <c r="I510" s="84"/>
      <c r="J510" s="84"/>
      <c r="K510" s="84"/>
      <c r="L510" s="84"/>
      <c r="M510" s="84"/>
      <c r="N510" s="84"/>
    </row>
    <row r="511" spans="1:14" ht="24">
      <c r="A511" s="19"/>
      <c r="B511" s="20" t="s">
        <v>2619</v>
      </c>
      <c r="C511" s="125"/>
      <c r="D511" s="126"/>
      <c r="E511" s="23"/>
      <c r="F511" s="24"/>
      <c r="I511" s="84"/>
      <c r="J511" s="84"/>
      <c r="K511" s="84"/>
      <c r="L511" s="84"/>
      <c r="M511" s="84"/>
      <c r="N511" s="84"/>
    </row>
    <row r="512" spans="1:14">
      <c r="A512" s="19"/>
      <c r="B512" s="20" t="s">
        <v>2620</v>
      </c>
      <c r="C512" s="125"/>
      <c r="D512" s="126"/>
      <c r="E512" s="23"/>
      <c r="F512" s="24"/>
      <c r="I512" s="84"/>
      <c r="J512" s="84"/>
      <c r="K512" s="84"/>
      <c r="L512" s="84"/>
      <c r="M512" s="84"/>
      <c r="N512" s="84"/>
    </row>
    <row r="513" spans="1:14">
      <c r="A513" s="19"/>
      <c r="B513" s="20" t="s">
        <v>346</v>
      </c>
      <c r="C513" s="125"/>
      <c r="D513" s="126"/>
      <c r="E513" s="23"/>
      <c r="F513" s="24"/>
      <c r="I513" s="84"/>
      <c r="J513" s="84"/>
      <c r="K513" s="84"/>
      <c r="L513" s="84"/>
      <c r="M513" s="84"/>
      <c r="N513" s="84"/>
    </row>
    <row r="514" spans="1:14">
      <c r="A514" s="19"/>
      <c r="B514" s="20" t="s">
        <v>347</v>
      </c>
      <c r="C514" s="125"/>
      <c r="D514" s="126"/>
      <c r="E514" s="23"/>
      <c r="F514" s="24"/>
      <c r="I514" s="84"/>
      <c r="J514" s="84"/>
      <c r="K514" s="84"/>
      <c r="L514" s="84"/>
      <c r="M514" s="84"/>
      <c r="N514" s="84"/>
    </row>
    <row r="515" spans="1:14" ht="24">
      <c r="A515" s="19"/>
      <c r="B515" s="20" t="s">
        <v>348</v>
      </c>
      <c r="C515" s="125"/>
      <c r="D515" s="126"/>
      <c r="E515" s="23"/>
      <c r="F515" s="24"/>
      <c r="I515" s="84"/>
      <c r="J515" s="84"/>
      <c r="K515" s="84"/>
      <c r="L515" s="84"/>
      <c r="M515" s="84"/>
      <c r="N515" s="84"/>
    </row>
    <row r="516" spans="1:14">
      <c r="A516" s="19"/>
      <c r="B516" s="20" t="s">
        <v>349</v>
      </c>
      <c r="C516" s="125"/>
      <c r="D516" s="126"/>
      <c r="E516" s="23"/>
      <c r="F516" s="24"/>
      <c r="I516" s="84"/>
      <c r="J516" s="84"/>
      <c r="K516" s="84"/>
      <c r="L516" s="84"/>
      <c r="M516" s="84"/>
      <c r="N516" s="84"/>
    </row>
    <row r="517" spans="1:14" ht="60.75" customHeight="1">
      <c r="A517" s="19"/>
      <c r="B517" s="20" t="s">
        <v>2611</v>
      </c>
      <c r="C517" s="125"/>
      <c r="D517" s="126"/>
      <c r="E517" s="23"/>
      <c r="F517" s="24"/>
      <c r="I517" s="84"/>
      <c r="J517" s="84"/>
      <c r="K517" s="84"/>
      <c r="L517" s="84"/>
      <c r="M517" s="84"/>
      <c r="N517" s="84"/>
    </row>
    <row r="518" spans="1:14" ht="24">
      <c r="A518" s="19"/>
      <c r="B518" s="20" t="s">
        <v>350</v>
      </c>
      <c r="C518" s="125"/>
      <c r="D518" s="126"/>
      <c r="E518" s="23"/>
      <c r="F518" s="24"/>
      <c r="I518" s="84"/>
      <c r="J518" s="84"/>
      <c r="K518" s="84"/>
      <c r="L518" s="84"/>
      <c r="M518" s="84"/>
      <c r="N518" s="84"/>
    </row>
    <row r="519" spans="1:14">
      <c r="A519" s="19"/>
      <c r="B519" s="20" t="s">
        <v>351</v>
      </c>
      <c r="C519" s="125"/>
      <c r="D519" s="126"/>
      <c r="E519" s="23"/>
      <c r="F519" s="24"/>
      <c r="I519" s="84"/>
      <c r="J519" s="84"/>
      <c r="K519" s="84"/>
      <c r="L519" s="84"/>
      <c r="M519" s="84"/>
      <c r="N519" s="84"/>
    </row>
    <row r="520" spans="1:14">
      <c r="A520" s="19"/>
      <c r="B520" s="20" t="s">
        <v>352</v>
      </c>
      <c r="C520" s="125"/>
      <c r="D520" s="126"/>
      <c r="E520" s="23"/>
      <c r="F520" s="24"/>
      <c r="I520" s="84"/>
      <c r="J520" s="84"/>
      <c r="K520" s="84"/>
      <c r="L520" s="84"/>
      <c r="M520" s="84"/>
      <c r="N520" s="84"/>
    </row>
    <row r="521" spans="1:14" ht="24">
      <c r="A521" s="19"/>
      <c r="B521" s="20" t="s">
        <v>353</v>
      </c>
      <c r="C521" s="125"/>
      <c r="D521" s="126"/>
      <c r="E521" s="23"/>
      <c r="F521" s="24"/>
      <c r="I521" s="84"/>
      <c r="J521" s="84"/>
      <c r="K521" s="84"/>
      <c r="L521" s="84"/>
      <c r="M521" s="84"/>
      <c r="N521" s="84"/>
    </row>
    <row r="522" spans="1:14" ht="24">
      <c r="A522" s="19"/>
      <c r="B522" s="20" t="s">
        <v>354</v>
      </c>
      <c r="C522" s="125"/>
      <c r="D522" s="126"/>
      <c r="E522" s="23"/>
      <c r="F522" s="24"/>
      <c r="I522" s="84"/>
      <c r="J522" s="84"/>
      <c r="K522" s="84"/>
      <c r="L522" s="84"/>
      <c r="M522" s="84"/>
      <c r="N522" s="84"/>
    </row>
    <row r="523" spans="1:14" s="70" customFormat="1" ht="24">
      <c r="A523" s="19"/>
      <c r="B523" s="46" t="s">
        <v>2659</v>
      </c>
      <c r="C523" s="125"/>
      <c r="D523" s="126"/>
      <c r="E523" s="23"/>
      <c r="F523" s="24"/>
      <c r="G523" s="59"/>
      <c r="H523" s="59"/>
      <c r="I523" s="84"/>
      <c r="J523" s="84"/>
      <c r="K523" s="84"/>
      <c r="L523" s="84"/>
      <c r="M523" s="84"/>
      <c r="N523" s="84"/>
    </row>
    <row r="524" spans="1:14" ht="60">
      <c r="A524" s="19"/>
      <c r="B524" s="20" t="s">
        <v>355</v>
      </c>
      <c r="C524" s="125"/>
      <c r="D524" s="126"/>
      <c r="E524" s="23"/>
      <c r="F524" s="24"/>
      <c r="I524" s="84"/>
      <c r="J524" s="84"/>
      <c r="K524" s="84"/>
      <c r="L524" s="84"/>
      <c r="M524" s="84"/>
      <c r="N524" s="84"/>
    </row>
    <row r="525" spans="1:14" ht="48">
      <c r="A525" s="19"/>
      <c r="B525" s="20" t="s">
        <v>356</v>
      </c>
      <c r="C525" s="125"/>
      <c r="D525" s="126"/>
      <c r="E525" s="23"/>
      <c r="F525" s="24"/>
      <c r="I525" s="84"/>
      <c r="J525" s="84"/>
      <c r="K525" s="84"/>
      <c r="L525" s="84"/>
      <c r="M525" s="84"/>
      <c r="N525" s="84"/>
    </row>
    <row r="526" spans="1:14" ht="60">
      <c r="A526" s="19"/>
      <c r="B526" s="20" t="s">
        <v>2612</v>
      </c>
      <c r="C526" s="24"/>
      <c r="D526" s="24"/>
      <c r="I526" s="84"/>
      <c r="J526" s="84"/>
      <c r="K526" s="84"/>
      <c r="L526" s="84"/>
      <c r="M526" s="84"/>
      <c r="N526" s="84"/>
    </row>
    <row r="527" spans="1:14" hidden="1">
      <c r="A527" s="19"/>
      <c r="B527" s="28" t="s">
        <v>30</v>
      </c>
      <c r="C527" s="24"/>
      <c r="D527" s="24"/>
      <c r="I527" s="84"/>
      <c r="J527" s="84"/>
      <c r="K527" s="84"/>
      <c r="L527" s="84"/>
      <c r="M527" s="84"/>
      <c r="N527" s="84"/>
    </row>
    <row r="528" spans="1:14" hidden="1">
      <c r="A528" s="19"/>
      <c r="B528" s="28" t="s">
        <v>21</v>
      </c>
      <c r="C528" s="24"/>
      <c r="D528" s="24"/>
      <c r="I528" s="84"/>
      <c r="J528" s="84"/>
      <c r="K528" s="84"/>
      <c r="L528" s="84"/>
      <c r="M528" s="84"/>
      <c r="N528" s="84"/>
    </row>
    <row r="529" spans="1:14" hidden="1">
      <c r="A529" s="19"/>
      <c r="B529" s="28" t="s">
        <v>31</v>
      </c>
      <c r="C529" s="24"/>
      <c r="D529" s="24"/>
      <c r="I529" s="84"/>
      <c r="J529" s="84"/>
      <c r="K529" s="84"/>
      <c r="L529" s="84"/>
      <c r="M529" s="84"/>
      <c r="N529" s="84"/>
    </row>
    <row r="530" spans="1:14" hidden="1">
      <c r="A530" s="19"/>
      <c r="B530" s="28" t="s">
        <v>4</v>
      </c>
      <c r="C530" s="24"/>
      <c r="D530" s="24"/>
      <c r="I530" s="84"/>
      <c r="J530" s="84"/>
      <c r="K530" s="84"/>
      <c r="L530" s="84"/>
      <c r="M530" s="84"/>
      <c r="N530" s="84"/>
    </row>
    <row r="531" spans="1:14" hidden="1">
      <c r="A531" s="19"/>
      <c r="B531" s="28" t="s">
        <v>83</v>
      </c>
      <c r="C531" s="24"/>
      <c r="D531" s="24"/>
      <c r="I531" s="84"/>
      <c r="J531" s="84"/>
      <c r="K531" s="84"/>
      <c r="L531" s="84"/>
      <c r="M531" s="84"/>
      <c r="N531" s="84"/>
    </row>
    <row r="532" spans="1:14">
      <c r="A532" s="19"/>
      <c r="B532" s="20"/>
      <c r="C532" s="125"/>
      <c r="D532" s="126"/>
      <c r="E532" s="23"/>
      <c r="F532" s="24"/>
      <c r="I532" s="84"/>
      <c r="J532" s="84"/>
      <c r="K532" s="84"/>
      <c r="L532" s="84"/>
      <c r="M532" s="84"/>
      <c r="N532" s="84"/>
    </row>
    <row r="533" spans="1:14">
      <c r="A533" s="19"/>
      <c r="B533" s="20"/>
      <c r="C533" s="125"/>
      <c r="D533" s="126"/>
      <c r="E533" s="23"/>
      <c r="F533" s="24"/>
      <c r="I533" s="84"/>
      <c r="J533" s="84"/>
      <c r="K533" s="84"/>
      <c r="L533" s="84"/>
      <c r="M533" s="84"/>
      <c r="N533" s="84"/>
    </row>
    <row r="534" spans="1:14" ht="25.5">
      <c r="A534" s="79" t="s">
        <v>357</v>
      </c>
      <c r="B534" s="27" t="s">
        <v>358</v>
      </c>
      <c r="C534" s="125">
        <v>49</v>
      </c>
      <c r="D534" s="126" t="s">
        <v>14</v>
      </c>
      <c r="E534" s="23">
        <v>0</v>
      </c>
      <c r="F534" s="24">
        <f>E534*C534</f>
        <v>0</v>
      </c>
      <c r="I534" s="84"/>
      <c r="J534" s="84"/>
      <c r="K534" s="84"/>
      <c r="L534" s="84"/>
      <c r="M534" s="84"/>
      <c r="N534" s="84"/>
    </row>
    <row r="535" spans="1:14">
      <c r="A535" s="79"/>
      <c r="B535" s="27" t="s">
        <v>33</v>
      </c>
      <c r="C535" s="125"/>
      <c r="D535" s="126"/>
      <c r="E535" s="23"/>
      <c r="F535" s="24"/>
      <c r="I535" s="84"/>
      <c r="J535" s="84"/>
      <c r="K535" s="84"/>
      <c r="L535" s="84"/>
      <c r="M535" s="84"/>
      <c r="N535" s="84"/>
    </row>
    <row r="536" spans="1:14" ht="57" customHeight="1">
      <c r="A536" s="19"/>
      <c r="B536" s="20" t="s">
        <v>2579</v>
      </c>
      <c r="C536" s="24"/>
      <c r="D536" s="24"/>
      <c r="I536" s="84"/>
      <c r="J536" s="84"/>
      <c r="K536" s="84"/>
      <c r="L536" s="84"/>
      <c r="M536" s="84"/>
      <c r="N536" s="84"/>
    </row>
    <row r="537" spans="1:14">
      <c r="A537" s="19"/>
      <c r="B537" s="20"/>
      <c r="C537" s="24"/>
      <c r="D537" s="24"/>
      <c r="I537" s="84"/>
      <c r="J537" s="84"/>
      <c r="K537" s="84"/>
      <c r="L537" s="84"/>
      <c r="M537" s="84"/>
      <c r="N537" s="84"/>
    </row>
    <row r="538" spans="1:14" hidden="1">
      <c r="A538" s="19"/>
      <c r="B538" s="28" t="s">
        <v>30</v>
      </c>
      <c r="C538" s="24"/>
      <c r="D538" s="24"/>
      <c r="I538" s="84"/>
      <c r="J538" s="84"/>
      <c r="K538" s="84"/>
      <c r="L538" s="84"/>
      <c r="M538" s="84"/>
      <c r="N538" s="84"/>
    </row>
    <row r="539" spans="1:14" hidden="1">
      <c r="A539" s="19"/>
      <c r="B539" s="28" t="s">
        <v>21</v>
      </c>
      <c r="C539" s="24"/>
      <c r="D539" s="24"/>
      <c r="I539" s="84"/>
      <c r="J539" s="84"/>
      <c r="K539" s="84"/>
      <c r="L539" s="84"/>
      <c r="M539" s="84"/>
      <c r="N539" s="84"/>
    </row>
    <row r="540" spans="1:14" hidden="1">
      <c r="A540" s="19"/>
      <c r="B540" s="28" t="s">
        <v>31</v>
      </c>
      <c r="C540" s="24"/>
      <c r="D540" s="24"/>
      <c r="I540" s="84"/>
      <c r="J540" s="84"/>
      <c r="K540" s="84"/>
      <c r="L540" s="84"/>
      <c r="M540" s="84"/>
      <c r="N540" s="84"/>
    </row>
    <row r="541" spans="1:14" hidden="1">
      <c r="A541" s="19"/>
      <c r="B541" s="28" t="s">
        <v>4</v>
      </c>
      <c r="C541" s="24"/>
      <c r="D541" s="24"/>
      <c r="I541" s="84"/>
      <c r="J541" s="84"/>
      <c r="K541" s="84"/>
      <c r="L541" s="84"/>
      <c r="M541" s="84"/>
      <c r="N541" s="84"/>
    </row>
    <row r="542" spans="1:14" hidden="1">
      <c r="A542" s="19"/>
      <c r="B542" s="28" t="s">
        <v>83</v>
      </c>
      <c r="C542" s="24"/>
      <c r="D542" s="24"/>
      <c r="I542" s="84"/>
      <c r="J542" s="84"/>
      <c r="K542" s="84"/>
      <c r="L542" s="84"/>
      <c r="M542" s="84"/>
      <c r="N542" s="84"/>
    </row>
    <row r="543" spans="1:14">
      <c r="A543" s="19"/>
      <c r="B543" s="20"/>
      <c r="C543" s="125"/>
      <c r="D543" s="126"/>
      <c r="E543" s="23"/>
      <c r="F543" s="24"/>
      <c r="I543" s="84"/>
      <c r="J543" s="84"/>
      <c r="K543" s="84"/>
      <c r="L543" s="84"/>
      <c r="M543" s="84"/>
      <c r="N543" s="84"/>
    </row>
    <row r="544" spans="1:14">
      <c r="A544" s="19"/>
      <c r="B544" s="20"/>
      <c r="C544" s="125"/>
      <c r="D544" s="126"/>
      <c r="E544" s="23"/>
      <c r="F544" s="24"/>
      <c r="I544" s="84"/>
      <c r="J544" s="84"/>
      <c r="K544" s="84"/>
      <c r="L544" s="84"/>
      <c r="M544" s="84"/>
      <c r="N544" s="84"/>
    </row>
    <row r="545" spans="1:14" ht="25.5">
      <c r="A545" s="79" t="s">
        <v>359</v>
      </c>
      <c r="B545" s="27" t="s">
        <v>360</v>
      </c>
      <c r="C545" s="125">
        <v>2</v>
      </c>
      <c r="D545" s="126" t="s">
        <v>14</v>
      </c>
      <c r="E545" s="23">
        <v>0</v>
      </c>
      <c r="F545" s="24">
        <f>E545*C545</f>
        <v>0</v>
      </c>
      <c r="I545" s="84"/>
      <c r="J545" s="84"/>
      <c r="K545" s="84"/>
      <c r="L545" s="84"/>
      <c r="M545" s="84"/>
      <c r="N545" s="84"/>
    </row>
    <row r="546" spans="1:14">
      <c r="A546" s="79"/>
      <c r="B546" s="27" t="s">
        <v>33</v>
      </c>
      <c r="C546" s="125"/>
      <c r="D546" s="126"/>
      <c r="E546" s="23"/>
      <c r="F546" s="24"/>
      <c r="I546" s="84"/>
      <c r="J546" s="84"/>
      <c r="K546" s="84"/>
      <c r="L546" s="84"/>
      <c r="M546" s="84"/>
      <c r="N546" s="84"/>
    </row>
    <row r="547" spans="1:14" ht="96">
      <c r="A547" s="19"/>
      <c r="B547" s="20" t="s">
        <v>2593</v>
      </c>
      <c r="C547" s="24"/>
      <c r="D547" s="24"/>
      <c r="I547" s="84"/>
      <c r="J547" s="84"/>
      <c r="K547" s="84"/>
      <c r="L547" s="84"/>
      <c r="M547" s="84"/>
      <c r="N547" s="84"/>
    </row>
    <row r="548" spans="1:14">
      <c r="A548" s="19"/>
      <c r="B548" s="20"/>
      <c r="C548" s="24"/>
      <c r="D548" s="24"/>
      <c r="I548" s="84"/>
      <c r="J548" s="84"/>
      <c r="K548" s="84"/>
      <c r="L548" s="84"/>
      <c r="M548" s="84"/>
      <c r="N548" s="84"/>
    </row>
    <row r="549" spans="1:14">
      <c r="A549" s="19"/>
      <c r="B549" s="20"/>
      <c r="C549" s="24"/>
      <c r="D549" s="24"/>
      <c r="I549" s="84"/>
      <c r="J549" s="84"/>
      <c r="K549" s="84"/>
      <c r="L549" s="84"/>
      <c r="M549" s="84"/>
      <c r="N549" s="84"/>
    </row>
    <row r="550" spans="1:14" hidden="1">
      <c r="A550" s="19"/>
      <c r="B550" s="28" t="s">
        <v>30</v>
      </c>
      <c r="C550" s="24"/>
      <c r="D550" s="24"/>
      <c r="I550" s="84"/>
      <c r="J550" s="84"/>
      <c r="K550" s="84"/>
      <c r="L550" s="84"/>
      <c r="M550" s="84"/>
      <c r="N550" s="84"/>
    </row>
    <row r="551" spans="1:14" hidden="1">
      <c r="A551" s="19"/>
      <c r="B551" s="28" t="s">
        <v>21</v>
      </c>
      <c r="C551" s="24"/>
      <c r="D551" s="24"/>
      <c r="I551" s="84"/>
      <c r="J551" s="84"/>
      <c r="K551" s="84"/>
      <c r="L551" s="84"/>
      <c r="M551" s="84"/>
      <c r="N551" s="84"/>
    </row>
    <row r="552" spans="1:14" hidden="1">
      <c r="A552" s="19"/>
      <c r="B552" s="28" t="s">
        <v>31</v>
      </c>
      <c r="C552" s="24"/>
      <c r="D552" s="24"/>
      <c r="I552" s="84"/>
      <c r="J552" s="84"/>
      <c r="K552" s="84"/>
      <c r="L552" s="84"/>
      <c r="M552" s="84"/>
      <c r="N552" s="84"/>
    </row>
    <row r="553" spans="1:14" hidden="1">
      <c r="A553" s="19"/>
      <c r="B553" s="28" t="s">
        <v>4</v>
      </c>
      <c r="C553" s="24"/>
      <c r="D553" s="24"/>
      <c r="I553" s="84"/>
      <c r="J553" s="84"/>
      <c r="K553" s="84"/>
      <c r="L553" s="84"/>
      <c r="M553" s="84"/>
      <c r="N553" s="84"/>
    </row>
    <row r="554" spans="1:14" hidden="1">
      <c r="A554" s="19"/>
      <c r="B554" s="28" t="s">
        <v>83</v>
      </c>
      <c r="C554" s="24"/>
      <c r="D554" s="24"/>
      <c r="I554" s="84"/>
      <c r="J554" s="84"/>
      <c r="K554" s="84"/>
      <c r="L554" s="84"/>
      <c r="M554" s="84"/>
      <c r="N554" s="84"/>
    </row>
    <row r="555" spans="1:14" ht="19.5" customHeight="1">
      <c r="A555" s="19"/>
      <c r="B555" s="20"/>
      <c r="C555" s="125"/>
      <c r="D555" s="126"/>
      <c r="E555" s="23"/>
      <c r="F555" s="24"/>
      <c r="I555" s="84"/>
      <c r="J555" s="84"/>
      <c r="K555" s="84"/>
      <c r="L555" s="84"/>
      <c r="M555" s="84"/>
      <c r="N555" s="84"/>
    </row>
    <row r="556" spans="1:14">
      <c r="A556" s="79" t="s">
        <v>361</v>
      </c>
      <c r="B556" s="27" t="s">
        <v>362</v>
      </c>
      <c r="C556" s="125">
        <v>3</v>
      </c>
      <c r="D556" s="126" t="s">
        <v>14</v>
      </c>
      <c r="E556" s="23">
        <v>0</v>
      </c>
      <c r="F556" s="24">
        <f>C556*E556</f>
        <v>0</v>
      </c>
      <c r="I556" s="84"/>
      <c r="J556" s="84"/>
      <c r="K556" s="84"/>
      <c r="L556" s="84"/>
      <c r="M556" s="84"/>
      <c r="N556" s="84"/>
    </row>
    <row r="557" spans="1:14">
      <c r="A557" s="79"/>
      <c r="B557" s="27" t="s">
        <v>86</v>
      </c>
      <c r="C557" s="125"/>
      <c r="D557" s="126"/>
      <c r="E557" s="23"/>
      <c r="F557" s="24"/>
      <c r="I557" s="84"/>
      <c r="J557" s="84"/>
      <c r="K557" s="84"/>
      <c r="L557" s="84"/>
      <c r="M557" s="84"/>
      <c r="N557" s="84"/>
    </row>
    <row r="558" spans="1:14" ht="60">
      <c r="A558" s="19"/>
      <c r="B558" s="20" t="s">
        <v>363</v>
      </c>
      <c r="C558" s="24"/>
      <c r="D558" s="24"/>
      <c r="I558" s="84"/>
      <c r="J558" s="84"/>
      <c r="K558" s="84"/>
      <c r="L558" s="84"/>
      <c r="M558" s="84"/>
      <c r="N558" s="84"/>
    </row>
    <row r="559" spans="1:14" ht="48">
      <c r="A559" s="19"/>
      <c r="B559" s="20" t="s">
        <v>364</v>
      </c>
      <c r="C559" s="24"/>
      <c r="D559" s="24"/>
      <c r="I559" s="84"/>
      <c r="J559" s="84"/>
      <c r="K559" s="84"/>
      <c r="L559" s="84"/>
      <c r="M559" s="84"/>
      <c r="N559" s="84"/>
    </row>
    <row r="560" spans="1:14" ht="48">
      <c r="A560" s="79"/>
      <c r="B560" s="20" t="s">
        <v>365</v>
      </c>
      <c r="C560" s="125"/>
      <c r="D560" s="126"/>
      <c r="E560" s="23"/>
      <c r="F560" s="24"/>
      <c r="I560" s="84"/>
      <c r="J560" s="84"/>
      <c r="K560" s="84"/>
      <c r="L560" s="84"/>
      <c r="M560" s="84"/>
      <c r="N560" s="84"/>
    </row>
    <row r="561" spans="1:14" ht="24">
      <c r="A561" s="79"/>
      <c r="B561" s="20" t="s">
        <v>366</v>
      </c>
      <c r="C561" s="125"/>
      <c r="D561" s="126"/>
      <c r="E561" s="23"/>
      <c r="F561" s="24"/>
      <c r="I561" s="84"/>
      <c r="J561" s="84"/>
      <c r="K561" s="84"/>
      <c r="L561" s="84"/>
      <c r="M561" s="84"/>
      <c r="N561" s="84"/>
    </row>
    <row r="562" spans="1:14" ht="36">
      <c r="A562" s="19"/>
      <c r="B562" s="20" t="s">
        <v>367</v>
      </c>
      <c r="C562" s="24"/>
      <c r="D562" s="24"/>
      <c r="I562" s="84"/>
      <c r="J562" s="84"/>
      <c r="K562" s="84"/>
      <c r="L562" s="84"/>
      <c r="M562" s="84"/>
      <c r="N562" s="84"/>
    </row>
    <row r="563" spans="1:14" ht="48">
      <c r="A563" s="19"/>
      <c r="B563" s="20" t="s">
        <v>368</v>
      </c>
      <c r="C563" s="125"/>
      <c r="D563" s="126"/>
      <c r="E563" s="23"/>
      <c r="F563" s="24"/>
      <c r="I563" s="84"/>
      <c r="J563" s="84"/>
      <c r="K563" s="84"/>
      <c r="L563" s="84"/>
      <c r="M563" s="84"/>
      <c r="N563" s="84"/>
    </row>
    <row r="564" spans="1:14" ht="24">
      <c r="A564" s="79"/>
      <c r="B564" s="20" t="s">
        <v>369</v>
      </c>
      <c r="C564" s="125"/>
      <c r="D564" s="126"/>
      <c r="E564" s="23"/>
      <c r="F564" s="24"/>
      <c r="I564" s="84"/>
      <c r="J564" s="84"/>
      <c r="K564" s="84"/>
      <c r="L564" s="84"/>
      <c r="M564" s="84"/>
      <c r="N564" s="84"/>
    </row>
    <row r="565" spans="1:14" ht="36">
      <c r="A565" s="19"/>
      <c r="B565" s="20" t="s">
        <v>370</v>
      </c>
      <c r="C565" s="125"/>
      <c r="D565" s="126"/>
      <c r="E565" s="23"/>
      <c r="F565" s="24"/>
      <c r="I565" s="84"/>
      <c r="J565" s="84"/>
      <c r="K565" s="84"/>
      <c r="L565" s="84"/>
      <c r="M565" s="84"/>
      <c r="N565" s="84"/>
    </row>
    <row r="566" spans="1:14" ht="60">
      <c r="A566" s="19"/>
      <c r="B566" s="20" t="s">
        <v>371</v>
      </c>
      <c r="C566" s="125"/>
      <c r="D566" s="126"/>
      <c r="E566" s="23"/>
      <c r="F566" s="24"/>
      <c r="I566" s="84"/>
      <c r="J566" s="84"/>
      <c r="K566" s="84"/>
      <c r="L566" s="84"/>
      <c r="M566" s="84"/>
      <c r="N566" s="84"/>
    </row>
    <row r="567" spans="1:14" ht="24">
      <c r="A567" s="19"/>
      <c r="B567" s="20" t="s">
        <v>372</v>
      </c>
      <c r="C567" s="125"/>
      <c r="D567" s="126"/>
      <c r="E567" s="23"/>
      <c r="F567" s="24"/>
      <c r="I567" s="84"/>
      <c r="J567" s="84"/>
      <c r="K567" s="84"/>
      <c r="L567" s="84"/>
      <c r="M567" s="84"/>
      <c r="N567" s="84"/>
    </row>
    <row r="568" spans="1:14">
      <c r="A568" s="19"/>
      <c r="B568" s="20"/>
      <c r="C568" s="125"/>
      <c r="D568" s="126"/>
      <c r="E568" s="23"/>
      <c r="F568" s="24"/>
      <c r="I568" s="84"/>
      <c r="J568" s="84"/>
      <c r="K568" s="84"/>
      <c r="L568" s="84"/>
      <c r="M568" s="84"/>
      <c r="N568" s="84"/>
    </row>
    <row r="569" spans="1:14" hidden="1">
      <c r="A569" s="19"/>
      <c r="B569" s="28" t="s">
        <v>30</v>
      </c>
      <c r="C569" s="24"/>
      <c r="D569" s="24"/>
      <c r="I569" s="84"/>
      <c r="J569" s="84"/>
      <c r="K569" s="84"/>
      <c r="L569" s="84"/>
      <c r="M569" s="84"/>
      <c r="N569" s="84"/>
    </row>
    <row r="570" spans="1:14" hidden="1">
      <c r="A570" s="19"/>
      <c r="B570" s="28" t="s">
        <v>21</v>
      </c>
      <c r="C570" s="24"/>
      <c r="D570" s="24"/>
      <c r="I570" s="84"/>
      <c r="J570" s="84"/>
      <c r="K570" s="84"/>
      <c r="L570" s="84"/>
      <c r="M570" s="84"/>
      <c r="N570" s="84"/>
    </row>
    <row r="571" spans="1:14" hidden="1">
      <c r="A571" s="19"/>
      <c r="B571" s="28" t="s">
        <v>31</v>
      </c>
      <c r="C571" s="24"/>
      <c r="D571" s="24"/>
      <c r="I571" s="84"/>
      <c r="J571" s="84"/>
      <c r="K571" s="84"/>
      <c r="L571" s="84"/>
      <c r="M571" s="84"/>
      <c r="N571" s="84"/>
    </row>
    <row r="572" spans="1:14" hidden="1">
      <c r="A572" s="19"/>
      <c r="B572" s="28" t="s">
        <v>4</v>
      </c>
      <c r="C572" s="24"/>
      <c r="D572" s="24"/>
      <c r="I572" s="84"/>
      <c r="J572" s="84"/>
      <c r="K572" s="84"/>
      <c r="L572" s="84"/>
      <c r="M572" s="84"/>
      <c r="N572" s="84"/>
    </row>
    <row r="573" spans="1:14" hidden="1">
      <c r="A573" s="19"/>
      <c r="B573" s="28" t="s">
        <v>83</v>
      </c>
      <c r="C573" s="24"/>
      <c r="D573" s="24"/>
      <c r="I573" s="84"/>
      <c r="J573" s="84"/>
      <c r="K573" s="84"/>
      <c r="L573" s="84"/>
      <c r="M573" s="84"/>
      <c r="N573" s="84"/>
    </row>
    <row r="574" spans="1:14">
      <c r="A574" s="19"/>
      <c r="B574" s="20"/>
      <c r="C574" s="125"/>
      <c r="D574" s="126"/>
      <c r="E574" s="23"/>
      <c r="F574" s="24"/>
      <c r="I574" s="84"/>
      <c r="J574" s="84"/>
      <c r="K574" s="84"/>
      <c r="L574" s="84"/>
      <c r="M574" s="84"/>
      <c r="N574" s="84"/>
    </row>
    <row r="575" spans="1:14">
      <c r="A575" s="19"/>
      <c r="B575" s="20"/>
      <c r="C575" s="125"/>
      <c r="D575" s="126"/>
      <c r="E575" s="23"/>
      <c r="F575" s="24"/>
      <c r="I575" s="84"/>
      <c r="J575" s="84"/>
      <c r="K575" s="84"/>
      <c r="L575" s="84"/>
      <c r="M575" s="84"/>
      <c r="N575" s="84"/>
    </row>
    <row r="576" spans="1:14">
      <c r="A576" s="79" t="s">
        <v>373</v>
      </c>
      <c r="B576" s="27" t="s">
        <v>374</v>
      </c>
      <c r="C576" s="125">
        <v>4</v>
      </c>
      <c r="D576" s="126" t="s">
        <v>14</v>
      </c>
      <c r="E576" s="23">
        <v>0</v>
      </c>
      <c r="F576" s="24">
        <f>C576*E576</f>
        <v>0</v>
      </c>
      <c r="I576" s="84"/>
      <c r="J576" s="84"/>
      <c r="K576" s="84"/>
      <c r="L576" s="84"/>
      <c r="M576" s="84"/>
      <c r="N576" s="84"/>
    </row>
    <row r="577" spans="1:14">
      <c r="A577" s="79"/>
      <c r="B577" s="27" t="s">
        <v>86</v>
      </c>
      <c r="C577" s="125"/>
      <c r="D577" s="126"/>
      <c r="E577" s="23"/>
      <c r="F577" s="24"/>
      <c r="I577" s="84"/>
      <c r="J577" s="84"/>
      <c r="K577" s="84"/>
      <c r="L577" s="84"/>
      <c r="M577" s="84"/>
      <c r="N577" s="84"/>
    </row>
    <row r="578" spans="1:14" ht="60">
      <c r="A578" s="19"/>
      <c r="B578" s="20" t="s">
        <v>363</v>
      </c>
      <c r="C578" s="24"/>
      <c r="D578" s="24"/>
      <c r="I578" s="84"/>
      <c r="J578" s="84"/>
      <c r="K578" s="84"/>
      <c r="L578" s="84"/>
      <c r="M578" s="84"/>
      <c r="N578" s="84"/>
    </row>
    <row r="579" spans="1:14" ht="48">
      <c r="A579" s="19"/>
      <c r="B579" s="20" t="s">
        <v>375</v>
      </c>
      <c r="C579" s="24"/>
      <c r="D579" s="24"/>
      <c r="I579" s="84"/>
      <c r="J579" s="84"/>
      <c r="K579" s="84"/>
      <c r="L579" s="84"/>
      <c r="M579" s="84"/>
      <c r="N579" s="84"/>
    </row>
    <row r="580" spans="1:14" ht="60">
      <c r="A580" s="19"/>
      <c r="B580" s="20" t="s">
        <v>376</v>
      </c>
      <c r="C580" s="24"/>
      <c r="D580" s="24"/>
      <c r="I580" s="84"/>
      <c r="J580" s="84"/>
      <c r="K580" s="84"/>
      <c r="L580" s="84"/>
      <c r="M580" s="84"/>
      <c r="N580" s="84"/>
    </row>
    <row r="581" spans="1:14">
      <c r="A581" s="19"/>
      <c r="B581" s="41" t="s">
        <v>377</v>
      </c>
      <c r="C581" s="24"/>
      <c r="D581" s="24"/>
      <c r="I581" s="84"/>
      <c r="J581" s="84"/>
      <c r="K581" s="84"/>
      <c r="L581" s="84"/>
      <c r="M581" s="84"/>
      <c r="N581" s="84"/>
    </row>
    <row r="582" spans="1:14" ht="24">
      <c r="A582" s="19"/>
      <c r="B582" s="49" t="s">
        <v>378</v>
      </c>
      <c r="C582" s="125"/>
      <c r="D582" s="126"/>
      <c r="E582" s="23"/>
      <c r="F582" s="24"/>
      <c r="I582" s="84"/>
      <c r="J582" s="84"/>
      <c r="K582" s="84"/>
      <c r="L582" s="84"/>
      <c r="M582" s="84"/>
      <c r="N582" s="84"/>
    </row>
    <row r="583" spans="1:14">
      <c r="A583" s="19"/>
      <c r="B583" s="49" t="s">
        <v>92</v>
      </c>
      <c r="C583" s="125"/>
      <c r="D583" s="126"/>
      <c r="E583" s="23"/>
      <c r="F583" s="24"/>
      <c r="I583" s="84"/>
      <c r="J583" s="84"/>
      <c r="K583" s="84"/>
      <c r="L583" s="84"/>
      <c r="M583" s="84"/>
      <c r="N583" s="84"/>
    </row>
    <row r="584" spans="1:14">
      <c r="A584" s="19"/>
      <c r="B584" s="49" t="s">
        <v>379</v>
      </c>
      <c r="C584" s="125"/>
      <c r="D584" s="126"/>
      <c r="E584" s="23"/>
      <c r="F584" s="24"/>
      <c r="I584" s="84"/>
      <c r="J584" s="84"/>
      <c r="K584" s="84"/>
      <c r="L584" s="84"/>
      <c r="M584" s="84"/>
      <c r="N584" s="84"/>
    </row>
    <row r="585" spans="1:14">
      <c r="A585" s="19"/>
      <c r="B585" s="49" t="s">
        <v>380</v>
      </c>
      <c r="C585" s="125"/>
      <c r="D585" s="126"/>
      <c r="E585" s="23"/>
      <c r="F585" s="24"/>
      <c r="I585" s="84"/>
      <c r="J585" s="84"/>
      <c r="K585" s="84"/>
      <c r="L585" s="84"/>
      <c r="M585" s="84"/>
      <c r="N585" s="84"/>
    </row>
    <row r="586" spans="1:14" ht="24">
      <c r="A586" s="19"/>
      <c r="B586" s="49" t="s">
        <v>381</v>
      </c>
      <c r="C586" s="125"/>
      <c r="D586" s="126"/>
      <c r="E586" s="23"/>
      <c r="F586" s="24"/>
      <c r="I586" s="84"/>
      <c r="J586" s="84"/>
      <c r="K586" s="84"/>
      <c r="L586" s="84"/>
      <c r="M586" s="84"/>
      <c r="N586" s="84"/>
    </row>
    <row r="587" spans="1:14" ht="36">
      <c r="A587" s="19"/>
      <c r="B587" s="20" t="s">
        <v>367</v>
      </c>
      <c r="C587" s="125"/>
      <c r="D587" s="126"/>
      <c r="E587" s="23"/>
      <c r="F587" s="24"/>
      <c r="I587" s="84"/>
      <c r="J587" s="84"/>
      <c r="K587" s="84"/>
      <c r="L587" s="84"/>
      <c r="M587" s="84"/>
      <c r="N587" s="84"/>
    </row>
    <row r="588" spans="1:14" ht="60">
      <c r="A588" s="19"/>
      <c r="B588" s="20" t="s">
        <v>99</v>
      </c>
      <c r="C588" s="125"/>
      <c r="D588" s="126"/>
      <c r="E588" s="23"/>
      <c r="F588" s="24"/>
      <c r="I588" s="84"/>
      <c r="J588" s="84"/>
      <c r="K588" s="84"/>
      <c r="L588" s="84"/>
      <c r="M588" s="84"/>
      <c r="N588" s="84"/>
    </row>
    <row r="589" spans="1:14" ht="24">
      <c r="A589" s="19"/>
      <c r="B589" s="20" t="s">
        <v>382</v>
      </c>
      <c r="C589" s="125"/>
      <c r="D589" s="126"/>
      <c r="E589" s="23"/>
      <c r="F589" s="24"/>
      <c r="I589" s="84"/>
      <c r="J589" s="84"/>
      <c r="K589" s="84"/>
      <c r="L589" s="84"/>
      <c r="M589" s="84"/>
      <c r="N589" s="84"/>
    </row>
    <row r="590" spans="1:14" ht="36">
      <c r="A590" s="19"/>
      <c r="B590" s="20" t="s">
        <v>383</v>
      </c>
      <c r="C590" s="125"/>
      <c r="D590" s="126"/>
      <c r="E590" s="23"/>
      <c r="F590" s="24"/>
      <c r="I590" s="84"/>
      <c r="J590" s="84"/>
      <c r="K590" s="84"/>
      <c r="L590" s="84"/>
      <c r="M590" s="84"/>
      <c r="N590" s="84"/>
    </row>
    <row r="591" spans="1:14" s="70" customFormat="1" ht="48">
      <c r="A591" s="19"/>
      <c r="B591" s="46" t="s">
        <v>384</v>
      </c>
      <c r="C591" s="125"/>
      <c r="D591" s="126"/>
      <c r="E591" s="23"/>
      <c r="F591" s="24"/>
      <c r="G591" s="59"/>
      <c r="H591" s="59"/>
      <c r="I591" s="84"/>
      <c r="J591" s="84"/>
      <c r="K591" s="84"/>
      <c r="L591" s="84"/>
      <c r="M591" s="84"/>
      <c r="N591" s="84"/>
    </row>
    <row r="592" spans="1:14" ht="60">
      <c r="A592" s="19"/>
      <c r="B592" s="20" t="s">
        <v>371</v>
      </c>
      <c r="C592" s="125"/>
      <c r="D592" s="126"/>
      <c r="E592" s="23"/>
      <c r="F592" s="24"/>
      <c r="I592" s="84"/>
      <c r="J592" s="84"/>
      <c r="K592" s="84"/>
      <c r="L592" s="84"/>
      <c r="M592" s="84"/>
      <c r="N592" s="84"/>
    </row>
    <row r="593" spans="1:15">
      <c r="A593" s="19"/>
      <c r="B593" s="20" t="s">
        <v>106</v>
      </c>
      <c r="C593" s="125"/>
      <c r="D593" s="126"/>
      <c r="E593" s="23"/>
      <c r="F593" s="24"/>
      <c r="I593" s="84"/>
      <c r="J593" s="84"/>
      <c r="K593" s="84"/>
      <c r="L593" s="84"/>
      <c r="M593" s="84"/>
      <c r="N593" s="84"/>
    </row>
    <row r="594" spans="1:15">
      <c r="A594" s="19"/>
      <c r="B594" s="20"/>
      <c r="C594" s="24"/>
      <c r="D594" s="24"/>
      <c r="I594" s="84"/>
      <c r="J594" s="84"/>
      <c r="K594" s="84"/>
      <c r="L594" s="84"/>
      <c r="M594" s="84"/>
      <c r="N594" s="84"/>
    </row>
    <row r="595" spans="1:15" hidden="1">
      <c r="A595" s="19"/>
      <c r="B595" s="28" t="s">
        <v>30</v>
      </c>
      <c r="C595" s="24"/>
      <c r="D595" s="24"/>
      <c r="I595" s="84"/>
      <c r="J595" s="84"/>
      <c r="K595" s="84"/>
      <c r="L595" s="84"/>
      <c r="M595" s="84"/>
      <c r="N595" s="84"/>
    </row>
    <row r="596" spans="1:15" hidden="1">
      <c r="A596" s="19"/>
      <c r="B596" s="28" t="s">
        <v>21</v>
      </c>
      <c r="C596" s="24"/>
      <c r="D596" s="24"/>
      <c r="I596" s="84"/>
      <c r="J596" s="84"/>
      <c r="K596" s="84"/>
      <c r="L596" s="84"/>
      <c r="M596" s="84"/>
      <c r="N596" s="84"/>
    </row>
    <row r="597" spans="1:15" hidden="1">
      <c r="A597" s="19"/>
      <c r="B597" s="28" t="s">
        <v>31</v>
      </c>
      <c r="C597" s="24"/>
      <c r="D597" s="24"/>
      <c r="I597" s="84"/>
      <c r="J597" s="84"/>
      <c r="K597" s="84"/>
      <c r="L597" s="84"/>
      <c r="M597" s="84"/>
      <c r="N597" s="84"/>
    </row>
    <row r="598" spans="1:15" hidden="1">
      <c r="A598" s="19"/>
      <c r="B598" s="28" t="s">
        <v>4</v>
      </c>
      <c r="C598" s="24"/>
      <c r="D598" s="24"/>
      <c r="I598" s="84"/>
      <c r="J598" s="84"/>
      <c r="K598" s="84"/>
      <c r="L598" s="84"/>
      <c r="M598" s="84"/>
      <c r="N598" s="84"/>
    </row>
    <row r="599" spans="1:15" hidden="1">
      <c r="A599" s="19"/>
      <c r="B599" s="28" t="s">
        <v>83</v>
      </c>
      <c r="C599" s="24"/>
      <c r="D599" s="24"/>
      <c r="I599" s="84"/>
      <c r="J599" s="84"/>
      <c r="K599" s="84"/>
      <c r="L599" s="84"/>
      <c r="M599" s="84"/>
      <c r="N599" s="84"/>
    </row>
    <row r="600" spans="1:15">
      <c r="A600" s="19"/>
      <c r="B600" s="20"/>
      <c r="C600" s="125"/>
      <c r="D600" s="126"/>
      <c r="E600" s="23"/>
      <c r="F600" s="24"/>
      <c r="I600" s="84"/>
      <c r="J600" s="84"/>
      <c r="K600" s="84"/>
      <c r="L600" s="84"/>
      <c r="M600" s="84"/>
      <c r="N600" s="84"/>
    </row>
    <row r="601" spans="1:15">
      <c r="A601" s="19"/>
      <c r="B601" s="20"/>
      <c r="C601" s="125"/>
      <c r="D601" s="126"/>
      <c r="E601" s="23"/>
      <c r="F601" s="24"/>
    </row>
    <row r="602" spans="1:15" ht="15.75">
      <c r="A602" s="80"/>
      <c r="B602" s="30"/>
      <c r="C602" s="128"/>
      <c r="D602" s="129"/>
      <c r="E602" s="32"/>
      <c r="F602" s="42" t="s">
        <v>32</v>
      </c>
      <c r="G602" s="42" t="s">
        <v>45</v>
      </c>
      <c r="H602" s="85"/>
      <c r="I602" s="85"/>
      <c r="J602" s="85"/>
      <c r="K602" s="85"/>
      <c r="L602" s="85"/>
      <c r="M602" s="85"/>
      <c r="N602" s="85"/>
      <c r="O602" s="43"/>
    </row>
    <row r="603" spans="1:15" ht="31.5">
      <c r="A603" s="81"/>
      <c r="B603" s="53" t="s">
        <v>385</v>
      </c>
      <c r="C603" s="130"/>
      <c r="D603" s="131"/>
      <c r="E603" s="34"/>
      <c r="F603" s="35">
        <f t="shared" ref="F603:N603" si="0">SUM(F3:F600)</f>
        <v>0</v>
      </c>
      <c r="G603" s="35">
        <f t="shared" si="0"/>
        <v>0</v>
      </c>
      <c r="H603" s="35">
        <f t="shared" si="0"/>
        <v>0</v>
      </c>
      <c r="I603" s="35">
        <f t="shared" si="0"/>
        <v>0</v>
      </c>
      <c r="J603" s="35">
        <f t="shared" si="0"/>
        <v>0</v>
      </c>
      <c r="K603" s="35">
        <f t="shared" si="0"/>
        <v>0</v>
      </c>
      <c r="L603" s="35">
        <f t="shared" si="0"/>
        <v>0</v>
      </c>
      <c r="M603" s="35">
        <f t="shared" si="0"/>
        <v>0</v>
      </c>
      <c r="N603" s="35">
        <f t="shared" si="0"/>
        <v>0</v>
      </c>
      <c r="O603" s="43"/>
    </row>
    <row r="604" spans="1:15">
      <c r="A604" s="82"/>
      <c r="B604" s="36"/>
      <c r="C604" s="132"/>
      <c r="D604" s="133"/>
      <c r="E604" s="38"/>
      <c r="F604" s="39"/>
      <c r="G604" s="39"/>
      <c r="H604" s="39"/>
      <c r="I604" s="39"/>
      <c r="J604" s="39"/>
      <c r="K604" s="39"/>
      <c r="L604" s="39"/>
      <c r="M604" s="39"/>
      <c r="N604" s="39"/>
      <c r="O604" s="29"/>
    </row>
    <row r="605" spans="1:15">
      <c r="A605" s="19"/>
      <c r="B605" s="20"/>
      <c r="C605" s="125"/>
      <c r="D605" s="126"/>
      <c r="E605" s="23"/>
      <c r="F605" s="24"/>
    </row>
  </sheetData>
  <sheetProtection algorithmName="SHA-512" hashValue="3zE6ElvbDrxRqjpqoaQfjpHLImjc4gOOGJGfkS8hwf8i8wK7xoGUMxN33b4buHwFT34cHD/GuxoONl5pduiDmQ==" saltValue="HtzyuwVr4plFND6au5CjMA==" spinCount="100000" sheet="1" formatColumns="0" formatRows="0" selectLockedCells="1"/>
  <protectedRanges>
    <protectedRange sqref="I194:N194 I375:N506" name="Obseg7"/>
    <protectedRange sqref="B569:B573 B595:B599" name="Obseg5"/>
    <protectedRange sqref="B251:B255 B266:B270 B290:B294 B302:B306 B324:B328" name="Obseg3"/>
    <protectedRange sqref="E1:E1048576" name="Obseg1"/>
    <protectedRange sqref="B26:B30 B55:B59 B69:B73 B94:B98 B117:B121 B136:B140 B158:B162 B174:B178 B186:B190" name="Obseg2"/>
    <protectedRange sqref="B343:B347 B550:B554 B353:B357 B368:B372 B388:B392 B400:B404 B434:B438 B538:B542 B498:B502 B527:B531" name="Obseg4"/>
  </protectedRanges>
  <conditionalFormatting sqref="C2:C3">
    <cfRule type="cellIs" dxfId="249" priority="34" stopIfTrue="1" operator="equal">
      <formula>0</formula>
    </cfRule>
    <cfRule type="cellIs" dxfId="248" priority="35" stopIfTrue="1" operator="equal">
      <formula>0</formula>
    </cfRule>
  </conditionalFormatting>
  <conditionalFormatting sqref="C2:F3 D18:D21 D26:D31 D54:D59 D64:D67 D69:D73 D77 D82:D85 D92:D98 D102 D104:D107 D114:D121 D132:D140 D148:D151 D158:D162 D169:D171 D174:D192 D196:D198 D205:D208 D216:D219 D227:D230 D247:D255 D258:D349 D352:D361 D363 D368:D373 D375 D377:D380 D387:D392 D399:D404 D408 D413:D416 D423:D426 D433:D438 D444 D467 D497:D533 D536:D542 D547:D554 D558:D559 D562 D569:D573 D578:D581 D594:D599">
    <cfRule type="cellIs" dxfId="247" priority="33" stopIfTrue="1" operator="equal">
      <formula>0</formula>
    </cfRule>
  </conditionalFormatting>
  <conditionalFormatting sqref="D194">
    <cfRule type="cellIs" dxfId="246" priority="1" stopIfTrue="1" operator="equal">
      <formula>0</formula>
    </cfRule>
  </conditionalFormatting>
  <conditionalFormatting sqref="D2:F3">
    <cfRule type="cellIs" dxfId="245" priority="3" stopIfTrue="1" operator="equal">
      <formula>0</formula>
    </cfRule>
  </conditionalFormatting>
  <pageMargins left="0.59055118110236227" right="0.39370078740157483" top="0.70866141732283472" bottom="0.59055118110236227" header="0.19685039370078741" footer="0.19685039370078741"/>
  <pageSetup paperSize="9" scale="35" fitToHeight="0" orientation="portrait" r:id="rId1"/>
  <headerFooter>
    <oddHeader>&amp;R&amp;G</oddHeader>
    <oddFooter>Stran &amp;P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N1068"/>
  <sheetViews>
    <sheetView view="pageLayout" zoomScale="80" zoomScaleNormal="130" zoomScaleSheetLayoutView="100" zoomScalePageLayoutView="80" workbookViewId="0">
      <selection activeCell="J7" sqref="J7"/>
    </sheetView>
  </sheetViews>
  <sheetFormatPr defaultColWidth="8.85546875" defaultRowHeight="15"/>
  <cols>
    <col min="1" max="1" width="11" style="59" customWidth="1"/>
    <col min="2" max="2" width="47.28515625" style="59" customWidth="1"/>
    <col min="3" max="3" width="13.140625" style="59" customWidth="1"/>
    <col min="4" max="4" width="6.7109375" style="59" customWidth="1"/>
    <col min="5" max="5" width="17.85546875" style="67" customWidth="1"/>
    <col min="6" max="6" width="21.42578125" style="59" customWidth="1"/>
    <col min="7" max="7" width="19" style="59" customWidth="1"/>
    <col min="8" max="8" width="13.28515625" style="59" bestFit="1" customWidth="1"/>
    <col min="9" max="14" width="18.140625" style="71" customWidth="1"/>
    <col min="15" max="16384" width="8.85546875" style="59"/>
  </cols>
  <sheetData>
    <row r="1" spans="1:14">
      <c r="A1" s="19"/>
      <c r="B1" s="20"/>
      <c r="C1" s="21"/>
      <c r="D1" s="22"/>
      <c r="E1" s="23"/>
      <c r="F1" s="24"/>
      <c r="G1" s="19"/>
    </row>
    <row r="2" spans="1:14" ht="31.5">
      <c r="A2" s="83" t="s">
        <v>386</v>
      </c>
      <c r="B2" s="48" t="s">
        <v>387</v>
      </c>
      <c r="C2" s="25" t="s">
        <v>17</v>
      </c>
      <c r="D2" s="25" t="s">
        <v>16</v>
      </c>
      <c r="E2" s="26" t="s">
        <v>0</v>
      </c>
      <c r="F2" s="25" t="s">
        <v>28</v>
      </c>
      <c r="G2" s="86" t="s">
        <v>34</v>
      </c>
      <c r="H2" s="86" t="s">
        <v>35</v>
      </c>
      <c r="I2" s="72" t="s">
        <v>36</v>
      </c>
      <c r="J2" s="72" t="s">
        <v>37</v>
      </c>
      <c r="K2" s="72" t="s">
        <v>38</v>
      </c>
      <c r="L2" s="72" t="s">
        <v>39</v>
      </c>
      <c r="M2" s="72" t="s">
        <v>40</v>
      </c>
      <c r="N2" s="72" t="s">
        <v>41</v>
      </c>
    </row>
    <row r="3" spans="1:14">
      <c r="A3" s="19"/>
      <c r="B3" s="20"/>
      <c r="C3" s="21"/>
      <c r="D3" s="22"/>
      <c r="E3" s="23"/>
      <c r="F3" s="24"/>
      <c r="G3" s="19"/>
    </row>
    <row r="4" spans="1:14" ht="120">
      <c r="A4" s="19"/>
      <c r="B4" s="20" t="s">
        <v>42</v>
      </c>
      <c r="C4" s="21"/>
      <c r="D4" s="22"/>
      <c r="E4" s="23"/>
      <c r="F4" s="24"/>
      <c r="G4" s="19"/>
      <c r="H4" s="92" t="s">
        <v>43</v>
      </c>
    </row>
    <row r="5" spans="1:14">
      <c r="A5" s="19"/>
      <c r="B5" s="20"/>
      <c r="C5" s="21"/>
      <c r="D5" s="22"/>
      <c r="E5" s="23"/>
      <c r="F5" s="24"/>
      <c r="G5" s="19"/>
    </row>
    <row r="6" spans="1:14" ht="25.5">
      <c r="A6" s="79"/>
      <c r="B6" s="27" t="s">
        <v>65</v>
      </c>
      <c r="C6" s="21"/>
      <c r="D6" s="22"/>
      <c r="E6" s="23"/>
      <c r="F6" s="24"/>
      <c r="I6" s="67"/>
      <c r="J6" s="67"/>
      <c r="K6" s="67"/>
      <c r="L6" s="67"/>
      <c r="M6" s="67"/>
      <c r="N6" s="67"/>
    </row>
    <row r="7" spans="1:14" ht="36">
      <c r="A7" s="19"/>
      <c r="B7" s="20" t="s">
        <v>66</v>
      </c>
      <c r="C7" s="98"/>
      <c r="D7" s="22"/>
      <c r="E7" s="23"/>
      <c r="F7" s="24"/>
      <c r="I7" s="67"/>
      <c r="J7" s="67"/>
      <c r="K7" s="67"/>
      <c r="L7" s="67"/>
      <c r="M7" s="67"/>
      <c r="N7" s="67"/>
    </row>
    <row r="8" spans="1:14" ht="36">
      <c r="A8" s="19"/>
      <c r="B8" s="20" t="s">
        <v>67</v>
      </c>
      <c r="C8" s="21"/>
      <c r="D8" s="22"/>
      <c r="E8" s="23"/>
      <c r="F8" s="24"/>
      <c r="G8" s="101"/>
      <c r="H8" s="102"/>
      <c r="I8" s="68"/>
      <c r="J8" s="68"/>
      <c r="K8" s="68"/>
      <c r="L8" s="68"/>
      <c r="M8" s="68"/>
      <c r="N8" s="68"/>
    </row>
    <row r="9" spans="1:14" ht="48">
      <c r="A9" s="19"/>
      <c r="B9" s="20" t="s">
        <v>68</v>
      </c>
      <c r="C9" s="21"/>
      <c r="D9" s="22"/>
      <c r="E9" s="23"/>
      <c r="F9" s="24"/>
      <c r="G9" s="19"/>
      <c r="I9" s="67"/>
      <c r="J9" s="67"/>
      <c r="K9" s="67"/>
      <c r="L9" s="67"/>
      <c r="M9" s="67"/>
      <c r="N9" s="67"/>
    </row>
    <row r="10" spans="1:14">
      <c r="A10" s="19"/>
      <c r="B10" s="20" t="s">
        <v>69</v>
      </c>
      <c r="C10" s="21"/>
      <c r="D10" s="22"/>
      <c r="E10" s="23"/>
      <c r="F10" s="24"/>
      <c r="G10" s="19"/>
      <c r="I10" s="67"/>
      <c r="J10" s="67"/>
      <c r="K10" s="67"/>
      <c r="L10" s="67"/>
      <c r="M10" s="67"/>
      <c r="N10" s="67"/>
    </row>
    <row r="11" spans="1:14" ht="24">
      <c r="A11" s="19"/>
      <c r="B11" s="20" t="s">
        <v>70</v>
      </c>
      <c r="C11" s="21"/>
      <c r="D11" s="22"/>
      <c r="E11" s="23"/>
      <c r="F11" s="24"/>
      <c r="I11" s="67"/>
      <c r="J11" s="67"/>
      <c r="K11" s="67"/>
      <c r="L11" s="67"/>
      <c r="M11" s="67"/>
      <c r="N11" s="67"/>
    </row>
    <row r="12" spans="1:14" ht="48">
      <c r="A12" s="19"/>
      <c r="B12" s="20" t="s">
        <v>71</v>
      </c>
      <c r="C12" s="21"/>
      <c r="D12" s="22"/>
      <c r="E12" s="23"/>
      <c r="F12" s="24"/>
      <c r="I12" s="67"/>
      <c r="J12" s="67"/>
      <c r="K12" s="67"/>
      <c r="L12" s="67"/>
      <c r="M12" s="67"/>
      <c r="N12" s="67"/>
    </row>
    <row r="13" spans="1:14" ht="24">
      <c r="A13" s="19"/>
      <c r="B13" s="20" t="s">
        <v>72</v>
      </c>
      <c r="C13" s="21"/>
      <c r="D13" s="22"/>
      <c r="E13" s="23"/>
      <c r="F13" s="24"/>
      <c r="I13" s="67"/>
      <c r="J13" s="67"/>
      <c r="K13" s="67"/>
      <c r="L13" s="67"/>
      <c r="M13" s="67"/>
      <c r="N13" s="67"/>
    </row>
    <row r="14" spans="1:14">
      <c r="A14" s="19"/>
      <c r="B14" s="20"/>
      <c r="C14" s="21"/>
      <c r="D14" s="22"/>
      <c r="E14" s="23"/>
      <c r="F14" s="24"/>
      <c r="I14" s="67"/>
      <c r="J14" s="67"/>
      <c r="K14" s="67"/>
      <c r="L14" s="67"/>
      <c r="M14" s="67"/>
      <c r="N14" s="67"/>
    </row>
    <row r="15" spans="1:14">
      <c r="A15" s="79" t="s">
        <v>388</v>
      </c>
      <c r="B15" s="27" t="s">
        <v>389</v>
      </c>
      <c r="C15" s="21">
        <v>1</v>
      </c>
      <c r="D15" s="22" t="s">
        <v>14</v>
      </c>
      <c r="E15" s="23">
        <v>0</v>
      </c>
      <c r="F15" s="24">
        <f>C15*E15</f>
        <v>0</v>
      </c>
      <c r="I15" s="67"/>
      <c r="J15" s="67"/>
      <c r="K15" s="67"/>
      <c r="L15" s="67"/>
      <c r="M15" s="67"/>
      <c r="N15" s="67"/>
    </row>
    <row r="16" spans="1:14">
      <c r="A16" s="79"/>
      <c r="B16" s="27" t="s">
        <v>75</v>
      </c>
      <c r="C16" s="21"/>
      <c r="D16" s="22"/>
      <c r="E16" s="23"/>
      <c r="F16" s="24"/>
      <c r="G16" s="19"/>
      <c r="I16" s="67"/>
      <c r="J16" s="67"/>
      <c r="K16" s="67"/>
      <c r="L16" s="67"/>
      <c r="M16" s="67"/>
      <c r="N16" s="67"/>
    </row>
    <row r="17" spans="1:14">
      <c r="A17" s="19"/>
      <c r="B17" s="20" t="s">
        <v>390</v>
      </c>
      <c r="C17" s="21"/>
      <c r="D17" s="22"/>
      <c r="E17" s="23"/>
      <c r="F17" s="24"/>
      <c r="G17" s="19"/>
      <c r="I17" s="67"/>
      <c r="J17" s="67"/>
      <c r="K17" s="67"/>
      <c r="L17" s="67"/>
      <c r="M17" s="67"/>
      <c r="N17" s="67"/>
    </row>
    <row r="18" spans="1:14" ht="24">
      <c r="A18" s="19"/>
      <c r="B18" s="20" t="s">
        <v>391</v>
      </c>
      <c r="C18" s="21"/>
      <c r="D18" s="22"/>
      <c r="E18" s="23"/>
      <c r="F18" s="24"/>
      <c r="I18" s="67"/>
      <c r="J18" s="67"/>
      <c r="K18" s="67"/>
      <c r="L18" s="67"/>
      <c r="M18" s="67"/>
      <c r="N18" s="67"/>
    </row>
    <row r="19" spans="1:14" ht="36">
      <c r="A19" s="19"/>
      <c r="B19" s="20" t="s">
        <v>392</v>
      </c>
      <c r="C19" s="21"/>
      <c r="D19" s="22"/>
      <c r="E19" s="23"/>
      <c r="F19" s="24"/>
      <c r="I19" s="67"/>
      <c r="J19" s="67"/>
      <c r="K19" s="67"/>
      <c r="L19" s="67"/>
      <c r="M19" s="67"/>
      <c r="N19" s="67"/>
    </row>
    <row r="20" spans="1:14">
      <c r="A20" s="19"/>
      <c r="B20" s="20" t="s">
        <v>80</v>
      </c>
      <c r="C20" s="24"/>
      <c r="D20" s="24"/>
      <c r="G20" s="101"/>
      <c r="H20" s="102"/>
      <c r="I20" s="68"/>
      <c r="J20" s="68"/>
      <c r="K20" s="68"/>
      <c r="L20" s="68"/>
      <c r="M20" s="68"/>
      <c r="N20" s="68"/>
    </row>
    <row r="21" spans="1:14" ht="24">
      <c r="A21" s="19"/>
      <c r="B21" s="20" t="s">
        <v>393</v>
      </c>
      <c r="C21" s="24"/>
      <c r="D21" s="24"/>
      <c r="G21" s="19"/>
      <c r="I21" s="67"/>
      <c r="J21" s="67"/>
      <c r="K21" s="67"/>
      <c r="L21" s="67"/>
      <c r="M21" s="67"/>
      <c r="N21" s="67"/>
    </row>
    <row r="22" spans="1:14">
      <c r="A22" s="19"/>
      <c r="B22" s="20" t="s">
        <v>394</v>
      </c>
      <c r="C22" s="24"/>
      <c r="D22" s="24"/>
      <c r="G22" s="19"/>
      <c r="I22" s="67"/>
      <c r="J22" s="67"/>
      <c r="K22" s="67"/>
      <c r="L22" s="67"/>
      <c r="M22" s="67"/>
      <c r="N22" s="67"/>
    </row>
    <row r="23" spans="1:14">
      <c r="A23" s="19"/>
      <c r="B23" s="20"/>
      <c r="C23" s="24"/>
      <c r="D23" s="24"/>
      <c r="G23" s="19"/>
      <c r="I23" s="67"/>
      <c r="J23" s="67"/>
      <c r="K23" s="67"/>
      <c r="L23" s="67"/>
      <c r="M23" s="67"/>
      <c r="N23" s="67"/>
    </row>
    <row r="24" spans="1:14" hidden="1">
      <c r="A24" s="19"/>
      <c r="B24" s="99" t="s">
        <v>30</v>
      </c>
      <c r="C24" s="24"/>
      <c r="D24" s="24"/>
      <c r="G24" s="19"/>
      <c r="I24" s="67"/>
      <c r="J24" s="67"/>
      <c r="K24" s="67"/>
      <c r="L24" s="67"/>
      <c r="M24" s="67"/>
      <c r="N24" s="67"/>
    </row>
    <row r="25" spans="1:14" hidden="1">
      <c r="A25" s="19"/>
      <c r="B25" s="99" t="s">
        <v>21</v>
      </c>
      <c r="C25" s="24"/>
      <c r="D25" s="24"/>
      <c r="G25" s="19"/>
      <c r="I25" s="67"/>
      <c r="J25" s="67"/>
      <c r="K25" s="67"/>
      <c r="L25" s="67"/>
      <c r="M25" s="67"/>
      <c r="N25" s="67"/>
    </row>
    <row r="26" spans="1:14" hidden="1">
      <c r="A26" s="19"/>
      <c r="B26" s="99" t="s">
        <v>31</v>
      </c>
      <c r="C26" s="24"/>
      <c r="D26" s="24"/>
      <c r="G26" s="19"/>
      <c r="I26" s="67"/>
      <c r="J26" s="67"/>
      <c r="K26" s="67"/>
      <c r="L26" s="67"/>
      <c r="M26" s="67"/>
      <c r="N26" s="67"/>
    </row>
    <row r="27" spans="1:14" hidden="1">
      <c r="A27" s="19"/>
      <c r="B27" s="99" t="s">
        <v>4</v>
      </c>
      <c r="C27" s="24"/>
      <c r="D27" s="24"/>
      <c r="G27" s="19"/>
      <c r="I27" s="67"/>
      <c r="J27" s="67"/>
      <c r="K27" s="67"/>
      <c r="L27" s="67"/>
      <c r="M27" s="67"/>
      <c r="N27" s="67"/>
    </row>
    <row r="28" spans="1:14" hidden="1">
      <c r="A28" s="19"/>
      <c r="B28" s="99" t="s">
        <v>83</v>
      </c>
      <c r="C28" s="24"/>
      <c r="D28" s="24"/>
      <c r="G28" s="19"/>
      <c r="I28" s="67"/>
      <c r="J28" s="67"/>
      <c r="K28" s="67"/>
      <c r="L28" s="67"/>
      <c r="M28" s="67"/>
      <c r="N28" s="67"/>
    </row>
    <row r="29" spans="1:14">
      <c r="A29" s="19"/>
      <c r="B29" s="20"/>
      <c r="C29" s="21"/>
      <c r="D29" s="22"/>
      <c r="E29" s="23"/>
      <c r="F29" s="24"/>
      <c r="G29" s="19"/>
      <c r="I29" s="67"/>
      <c r="J29" s="67"/>
      <c r="K29" s="67"/>
      <c r="L29" s="67"/>
      <c r="M29" s="67"/>
      <c r="N29" s="67"/>
    </row>
    <row r="30" spans="1:14">
      <c r="A30" s="19"/>
      <c r="B30" s="20"/>
      <c r="C30" s="21"/>
      <c r="D30" s="22"/>
      <c r="E30" s="23"/>
      <c r="F30" s="24"/>
      <c r="G30" s="19"/>
      <c r="I30" s="67"/>
      <c r="J30" s="67"/>
      <c r="K30" s="67"/>
      <c r="L30" s="67"/>
      <c r="M30" s="67"/>
      <c r="N30" s="67"/>
    </row>
    <row r="31" spans="1:14">
      <c r="A31" s="79" t="s">
        <v>395</v>
      </c>
      <c r="B31" s="27" t="s">
        <v>396</v>
      </c>
      <c r="C31" s="21">
        <v>3</v>
      </c>
      <c r="D31" s="22" t="s">
        <v>14</v>
      </c>
      <c r="E31" s="23">
        <v>0</v>
      </c>
      <c r="F31" s="24">
        <f>C31*E31</f>
        <v>0</v>
      </c>
      <c r="G31" s="19"/>
      <c r="I31" s="67"/>
      <c r="J31" s="67"/>
      <c r="K31" s="67"/>
      <c r="L31" s="67"/>
      <c r="M31" s="67"/>
      <c r="N31" s="67"/>
    </row>
    <row r="32" spans="1:14">
      <c r="A32" s="79"/>
      <c r="B32" s="27" t="s">
        <v>75</v>
      </c>
      <c r="C32" s="21"/>
      <c r="D32" s="22"/>
      <c r="E32" s="23"/>
      <c r="F32" s="24"/>
      <c r="G32" s="19"/>
      <c r="I32" s="67"/>
      <c r="J32" s="67"/>
      <c r="K32" s="67"/>
      <c r="L32" s="67"/>
      <c r="M32" s="67"/>
      <c r="N32" s="67"/>
    </row>
    <row r="33" spans="1:14">
      <c r="A33" s="19"/>
      <c r="B33" s="20" t="s">
        <v>76</v>
      </c>
      <c r="C33" s="21"/>
      <c r="D33" s="22"/>
      <c r="E33" s="23"/>
      <c r="F33" s="24"/>
      <c r="I33" s="67"/>
      <c r="J33" s="67"/>
      <c r="K33" s="67"/>
      <c r="L33" s="67"/>
      <c r="M33" s="67"/>
      <c r="N33" s="67"/>
    </row>
    <row r="34" spans="1:14" ht="48">
      <c r="A34" s="19"/>
      <c r="B34" s="20" t="s">
        <v>2661</v>
      </c>
      <c r="C34" s="21"/>
      <c r="D34" s="22"/>
      <c r="E34" s="23"/>
      <c r="F34" s="24"/>
      <c r="I34" s="67"/>
      <c r="J34" s="67"/>
      <c r="K34" s="67"/>
      <c r="L34" s="67"/>
      <c r="M34" s="67"/>
      <c r="N34" s="67"/>
    </row>
    <row r="35" spans="1:14">
      <c r="A35" s="19"/>
      <c r="B35" s="20" t="s">
        <v>77</v>
      </c>
      <c r="C35" s="21"/>
      <c r="D35" s="22"/>
      <c r="E35" s="23"/>
      <c r="F35" s="24"/>
      <c r="I35" s="67"/>
      <c r="J35" s="67"/>
      <c r="K35" s="67"/>
      <c r="L35" s="67"/>
      <c r="M35" s="67"/>
      <c r="N35" s="67"/>
    </row>
    <row r="36" spans="1:14" ht="24">
      <c r="A36" s="19"/>
      <c r="B36" s="20" t="s">
        <v>397</v>
      </c>
      <c r="C36" s="21"/>
      <c r="D36" s="22"/>
      <c r="E36" s="23"/>
      <c r="F36" s="24"/>
      <c r="I36" s="67"/>
      <c r="J36" s="67"/>
      <c r="K36" s="67"/>
      <c r="L36" s="67"/>
      <c r="M36" s="67"/>
      <c r="N36" s="67"/>
    </row>
    <row r="37" spans="1:14" ht="24">
      <c r="A37" s="19"/>
      <c r="B37" s="20" t="s">
        <v>398</v>
      </c>
      <c r="C37" s="21"/>
      <c r="D37" s="22"/>
      <c r="E37" s="23"/>
      <c r="F37" s="24"/>
      <c r="I37" s="67"/>
      <c r="J37" s="67"/>
      <c r="K37" s="67"/>
      <c r="L37" s="67"/>
      <c r="M37" s="67"/>
      <c r="N37" s="67"/>
    </row>
    <row r="38" spans="1:14">
      <c r="A38" s="19"/>
      <c r="B38" s="20" t="s">
        <v>80</v>
      </c>
      <c r="C38" s="21"/>
      <c r="D38" s="22"/>
      <c r="E38" s="23"/>
      <c r="F38" s="24"/>
      <c r="G38" s="19"/>
      <c r="I38" s="67"/>
      <c r="J38" s="67"/>
      <c r="K38" s="67"/>
      <c r="L38" s="67"/>
      <c r="M38" s="67"/>
      <c r="N38" s="67"/>
    </row>
    <row r="39" spans="1:14">
      <c r="A39" s="19"/>
      <c r="B39" s="20"/>
      <c r="C39" s="21"/>
      <c r="D39" s="22"/>
      <c r="E39" s="23"/>
      <c r="F39" s="24"/>
      <c r="G39" s="19"/>
      <c r="I39" s="67"/>
      <c r="J39" s="67"/>
      <c r="K39" s="67"/>
      <c r="L39" s="67"/>
      <c r="M39" s="67"/>
      <c r="N39" s="67"/>
    </row>
    <row r="40" spans="1:14" hidden="1">
      <c r="A40" s="19"/>
      <c r="B40" s="99" t="s">
        <v>30</v>
      </c>
      <c r="C40" s="24"/>
      <c r="D40" s="24"/>
      <c r="I40" s="67"/>
      <c r="J40" s="67"/>
      <c r="K40" s="67"/>
      <c r="L40" s="67"/>
      <c r="M40" s="67"/>
      <c r="N40" s="67"/>
    </row>
    <row r="41" spans="1:14" hidden="1">
      <c r="A41" s="19"/>
      <c r="B41" s="99" t="s">
        <v>21</v>
      </c>
      <c r="C41" s="24"/>
      <c r="D41" s="24"/>
      <c r="I41" s="67"/>
      <c r="J41" s="67"/>
      <c r="K41" s="67"/>
      <c r="L41" s="67"/>
      <c r="M41" s="67"/>
      <c r="N41" s="67"/>
    </row>
    <row r="42" spans="1:14" hidden="1">
      <c r="A42" s="19"/>
      <c r="B42" s="99" t="s">
        <v>31</v>
      </c>
      <c r="C42" s="24"/>
      <c r="D42" s="24"/>
      <c r="G42" s="101"/>
      <c r="H42" s="102"/>
      <c r="I42" s="68"/>
      <c r="J42" s="68"/>
      <c r="K42" s="68"/>
      <c r="L42" s="68"/>
      <c r="M42" s="68"/>
      <c r="N42" s="68"/>
    </row>
    <row r="43" spans="1:14" hidden="1">
      <c r="A43" s="19"/>
      <c r="B43" s="99" t="s">
        <v>4</v>
      </c>
      <c r="C43" s="24"/>
      <c r="D43" s="24"/>
      <c r="G43" s="19"/>
      <c r="I43" s="67"/>
      <c r="J43" s="67"/>
      <c r="K43" s="67"/>
      <c r="L43" s="67"/>
      <c r="M43" s="67"/>
      <c r="N43" s="67"/>
    </row>
    <row r="44" spans="1:14" hidden="1">
      <c r="A44" s="19"/>
      <c r="B44" s="99" t="s">
        <v>83</v>
      </c>
      <c r="C44" s="24"/>
      <c r="D44" s="24"/>
      <c r="G44" s="19"/>
      <c r="I44" s="67"/>
      <c r="J44" s="67"/>
      <c r="K44" s="67"/>
      <c r="L44" s="67"/>
      <c r="M44" s="67"/>
      <c r="N44" s="67"/>
    </row>
    <row r="45" spans="1:14">
      <c r="A45" s="19"/>
      <c r="B45" s="20"/>
      <c r="C45" s="24"/>
      <c r="D45" s="24"/>
      <c r="G45" s="19"/>
      <c r="I45" s="67"/>
      <c r="J45" s="67"/>
      <c r="K45" s="67"/>
      <c r="L45" s="67"/>
      <c r="M45" s="67"/>
      <c r="N45" s="67"/>
    </row>
    <row r="46" spans="1:14">
      <c r="A46" s="19"/>
      <c r="B46" s="20"/>
      <c r="C46" s="21"/>
      <c r="D46" s="22"/>
      <c r="E46" s="23"/>
      <c r="F46" s="24"/>
      <c r="G46" s="19"/>
      <c r="I46" s="67"/>
      <c r="J46" s="67"/>
      <c r="K46" s="67"/>
      <c r="L46" s="67"/>
      <c r="M46" s="67"/>
      <c r="N46" s="67"/>
    </row>
    <row r="47" spans="1:14">
      <c r="A47" s="79" t="s">
        <v>399</v>
      </c>
      <c r="B47" s="27" t="s">
        <v>400</v>
      </c>
      <c r="C47" s="21">
        <v>4</v>
      </c>
      <c r="D47" s="22" t="s">
        <v>14</v>
      </c>
      <c r="E47" s="23">
        <v>0</v>
      </c>
      <c r="F47" s="24">
        <f>C47*E47</f>
        <v>0</v>
      </c>
      <c r="G47" s="19"/>
      <c r="I47" s="67"/>
      <c r="J47" s="67"/>
      <c r="K47" s="67"/>
      <c r="L47" s="67"/>
      <c r="M47" s="67"/>
      <c r="N47" s="67"/>
    </row>
    <row r="48" spans="1:14">
      <c r="A48" s="79"/>
      <c r="B48" s="27" t="s">
        <v>75</v>
      </c>
      <c r="C48" s="21"/>
      <c r="D48" s="22"/>
      <c r="E48" s="23"/>
      <c r="F48" s="24"/>
      <c r="G48" s="19"/>
      <c r="I48" s="67"/>
      <c r="J48" s="67"/>
      <c r="K48" s="67"/>
      <c r="L48" s="67"/>
      <c r="M48" s="67"/>
      <c r="N48" s="67"/>
    </row>
    <row r="49" spans="1:14">
      <c r="A49" s="19"/>
      <c r="B49" s="20" t="s">
        <v>401</v>
      </c>
      <c r="C49" s="21"/>
      <c r="D49" s="22"/>
      <c r="E49" s="23"/>
      <c r="F49" s="24"/>
      <c r="G49" s="19"/>
      <c r="I49" s="67"/>
      <c r="J49" s="67"/>
      <c r="K49" s="67"/>
      <c r="L49" s="67"/>
      <c r="M49" s="67"/>
      <c r="N49" s="67"/>
    </row>
    <row r="50" spans="1:14" ht="36">
      <c r="A50" s="19"/>
      <c r="B50" s="20" t="s">
        <v>402</v>
      </c>
      <c r="C50" s="21"/>
      <c r="D50" s="22"/>
      <c r="E50" s="23"/>
      <c r="F50" s="24"/>
      <c r="G50" s="19"/>
      <c r="I50" s="67"/>
      <c r="J50" s="67"/>
      <c r="K50" s="67"/>
      <c r="L50" s="67"/>
      <c r="M50" s="67"/>
      <c r="N50" s="67"/>
    </row>
    <row r="51" spans="1:14">
      <c r="A51" s="19"/>
      <c r="B51" s="20" t="s">
        <v>80</v>
      </c>
      <c r="C51" s="21"/>
      <c r="D51" s="24"/>
      <c r="E51" s="23"/>
      <c r="F51" s="24"/>
      <c r="G51" s="19"/>
      <c r="I51" s="67"/>
      <c r="J51" s="67"/>
      <c r="K51" s="67"/>
      <c r="L51" s="67"/>
      <c r="M51" s="67"/>
      <c r="N51" s="67"/>
    </row>
    <row r="52" spans="1:14">
      <c r="A52" s="19"/>
      <c r="B52" s="20" t="s">
        <v>403</v>
      </c>
      <c r="C52" s="21"/>
      <c r="D52" s="24"/>
      <c r="E52" s="23"/>
      <c r="F52" s="24"/>
      <c r="G52" s="19"/>
      <c r="I52" s="67"/>
      <c r="J52" s="67"/>
      <c r="K52" s="67"/>
      <c r="L52" s="67"/>
      <c r="M52" s="67"/>
      <c r="N52" s="67"/>
    </row>
    <row r="53" spans="1:14">
      <c r="A53" s="19"/>
      <c r="B53" s="20"/>
      <c r="C53" s="100"/>
      <c r="D53" s="24"/>
      <c r="E53" s="23"/>
      <c r="F53" s="24"/>
      <c r="G53" s="19"/>
      <c r="I53" s="67"/>
      <c r="J53" s="67"/>
      <c r="K53" s="67"/>
      <c r="L53" s="67"/>
      <c r="M53" s="67"/>
      <c r="N53" s="67"/>
    </row>
    <row r="54" spans="1:14" hidden="1">
      <c r="A54" s="19"/>
      <c r="B54" s="99" t="s">
        <v>30</v>
      </c>
      <c r="C54" s="24"/>
      <c r="D54" s="24"/>
      <c r="E54" s="23"/>
      <c r="F54" s="24"/>
      <c r="G54" s="19"/>
      <c r="I54" s="67"/>
      <c r="J54" s="67"/>
      <c r="K54" s="67"/>
      <c r="L54" s="67"/>
      <c r="M54" s="67"/>
      <c r="N54" s="67"/>
    </row>
    <row r="55" spans="1:14" hidden="1">
      <c r="A55" s="19"/>
      <c r="B55" s="99" t="s">
        <v>21</v>
      </c>
      <c r="C55" s="24"/>
      <c r="D55" s="24"/>
      <c r="E55" s="23"/>
      <c r="F55" s="24"/>
      <c r="I55" s="67"/>
      <c r="J55" s="67"/>
      <c r="K55" s="67"/>
      <c r="L55" s="67"/>
      <c r="M55" s="67"/>
      <c r="N55" s="67"/>
    </row>
    <row r="56" spans="1:14" hidden="1">
      <c r="A56" s="19"/>
      <c r="B56" s="99" t="s">
        <v>31</v>
      </c>
      <c r="C56" s="24"/>
      <c r="D56" s="24"/>
      <c r="E56" s="23"/>
      <c r="F56" s="24"/>
      <c r="I56" s="67"/>
      <c r="J56" s="67"/>
      <c r="K56" s="67"/>
      <c r="L56" s="67"/>
      <c r="M56" s="67"/>
      <c r="N56" s="67"/>
    </row>
    <row r="57" spans="1:14" hidden="1">
      <c r="A57" s="19"/>
      <c r="B57" s="99" t="s">
        <v>4</v>
      </c>
      <c r="C57" s="24"/>
      <c r="D57" s="24"/>
      <c r="E57" s="23"/>
      <c r="F57" s="24"/>
      <c r="I57" s="67"/>
      <c r="J57" s="67"/>
      <c r="K57" s="67"/>
      <c r="L57" s="67"/>
      <c r="M57" s="67"/>
      <c r="N57" s="67"/>
    </row>
    <row r="58" spans="1:14" hidden="1">
      <c r="A58" s="19"/>
      <c r="B58" s="99" t="s">
        <v>83</v>
      </c>
      <c r="C58" s="24"/>
      <c r="D58" s="24"/>
      <c r="G58" s="19"/>
      <c r="I58" s="67"/>
      <c r="J58" s="67"/>
      <c r="K58" s="67"/>
      <c r="L58" s="67"/>
      <c r="M58" s="67"/>
      <c r="N58" s="67"/>
    </row>
    <row r="59" spans="1:14">
      <c r="A59" s="19"/>
      <c r="B59" s="20"/>
      <c r="C59" s="24"/>
      <c r="D59" s="24"/>
      <c r="E59" s="23"/>
      <c r="F59" s="24"/>
      <c r="I59" s="67"/>
      <c r="J59" s="67"/>
      <c r="K59" s="67"/>
      <c r="L59" s="67"/>
      <c r="M59" s="67"/>
      <c r="N59" s="67"/>
    </row>
    <row r="60" spans="1:14">
      <c r="A60" s="19"/>
      <c r="B60" s="20"/>
      <c r="C60" s="100"/>
      <c r="D60" s="24"/>
      <c r="E60" s="23"/>
      <c r="F60" s="24"/>
      <c r="I60" s="67"/>
      <c r="J60" s="67"/>
      <c r="K60" s="67"/>
      <c r="L60" s="67"/>
      <c r="M60" s="67"/>
      <c r="N60" s="67"/>
    </row>
    <row r="61" spans="1:14">
      <c r="A61" s="79" t="s">
        <v>404</v>
      </c>
      <c r="B61" s="27" t="s">
        <v>405</v>
      </c>
      <c r="C61" s="21">
        <v>1</v>
      </c>
      <c r="D61" s="22" t="s">
        <v>14</v>
      </c>
      <c r="E61" s="23">
        <v>0</v>
      </c>
      <c r="F61" s="24">
        <f>C61*E61</f>
        <v>0</v>
      </c>
      <c r="G61" s="19"/>
      <c r="I61" s="67"/>
      <c r="J61" s="67"/>
      <c r="K61" s="67"/>
      <c r="L61" s="67"/>
      <c r="M61" s="67"/>
      <c r="N61" s="67"/>
    </row>
    <row r="62" spans="1:14">
      <c r="A62" s="19"/>
      <c r="B62" s="41"/>
      <c r="C62" s="21"/>
      <c r="D62" s="24"/>
      <c r="G62" s="101"/>
      <c r="H62" s="102"/>
      <c r="I62" s="69"/>
      <c r="J62" s="69"/>
      <c r="K62" s="69"/>
      <c r="L62" s="69"/>
      <c r="M62" s="69"/>
      <c r="N62" s="69"/>
    </row>
    <row r="63" spans="1:14">
      <c r="A63" s="79"/>
      <c r="B63" s="27" t="s">
        <v>75</v>
      </c>
      <c r="C63" s="21"/>
      <c r="D63" s="22"/>
      <c r="E63" s="23"/>
      <c r="F63" s="24"/>
      <c r="G63" s="19"/>
      <c r="I63" s="67"/>
      <c r="J63" s="67"/>
      <c r="K63" s="67"/>
      <c r="L63" s="67"/>
      <c r="M63" s="67"/>
      <c r="N63" s="67"/>
    </row>
    <row r="64" spans="1:14">
      <c r="A64" s="19"/>
      <c r="B64" s="20" t="s">
        <v>406</v>
      </c>
      <c r="C64" s="21"/>
      <c r="D64" s="22"/>
      <c r="E64" s="23"/>
      <c r="F64" s="24"/>
      <c r="G64" s="35"/>
      <c r="H64" s="35"/>
      <c r="I64" s="34"/>
      <c r="J64" s="34"/>
      <c r="K64" s="34"/>
      <c r="L64" s="34"/>
      <c r="M64" s="34"/>
      <c r="N64" s="34"/>
    </row>
    <row r="65" spans="1:14">
      <c r="A65" s="19"/>
      <c r="B65" s="20" t="s">
        <v>407</v>
      </c>
      <c r="C65" s="21"/>
      <c r="D65" s="22"/>
      <c r="E65" s="23"/>
      <c r="F65" s="24"/>
      <c r="G65" s="35"/>
      <c r="H65" s="35"/>
      <c r="I65" s="34"/>
      <c r="J65" s="34"/>
      <c r="K65" s="34"/>
      <c r="L65" s="34"/>
      <c r="M65" s="34"/>
      <c r="N65" s="34"/>
    </row>
    <row r="66" spans="1:14" ht="24">
      <c r="A66" s="19"/>
      <c r="B66" s="20" t="s">
        <v>408</v>
      </c>
      <c r="C66" s="21"/>
      <c r="D66" s="22"/>
      <c r="E66" s="23"/>
      <c r="F66" s="24"/>
      <c r="G66" s="24"/>
      <c r="H66" s="24"/>
      <c r="I66" s="23"/>
      <c r="J66" s="23"/>
      <c r="K66" s="23"/>
      <c r="L66" s="23"/>
      <c r="M66" s="23"/>
      <c r="N66" s="23"/>
    </row>
    <row r="67" spans="1:14">
      <c r="A67" s="19"/>
      <c r="B67" s="20" t="s">
        <v>409</v>
      </c>
      <c r="C67" s="21"/>
      <c r="D67" s="22"/>
      <c r="E67" s="23"/>
      <c r="F67" s="24"/>
      <c r="G67" s="19"/>
      <c r="I67" s="67"/>
      <c r="J67" s="67"/>
      <c r="K67" s="67"/>
      <c r="L67" s="67"/>
      <c r="M67" s="67"/>
      <c r="N67" s="67"/>
    </row>
    <row r="68" spans="1:14" ht="24">
      <c r="A68" s="19"/>
      <c r="B68" s="20" t="s">
        <v>410</v>
      </c>
      <c r="C68" s="24"/>
      <c r="D68" s="24"/>
      <c r="I68" s="67"/>
      <c r="J68" s="67"/>
      <c r="K68" s="67"/>
      <c r="L68" s="67"/>
      <c r="M68" s="67"/>
      <c r="N68" s="67"/>
    </row>
    <row r="69" spans="1:14" ht="24">
      <c r="A69" s="19"/>
      <c r="B69" s="20" t="s">
        <v>2573</v>
      </c>
      <c r="C69" s="24"/>
      <c r="D69" s="24"/>
      <c r="I69" s="67"/>
      <c r="J69" s="67"/>
      <c r="K69" s="67"/>
      <c r="L69" s="67"/>
      <c r="M69" s="67"/>
      <c r="N69" s="67"/>
    </row>
    <row r="70" spans="1:14">
      <c r="A70" s="19"/>
      <c r="B70" s="20" t="s">
        <v>411</v>
      </c>
      <c r="C70" s="24"/>
      <c r="D70" s="24"/>
      <c r="I70" s="67"/>
      <c r="J70" s="67"/>
      <c r="K70" s="67"/>
      <c r="L70" s="67"/>
      <c r="M70" s="67"/>
      <c r="N70" s="67"/>
    </row>
    <row r="71" spans="1:14">
      <c r="A71" s="19"/>
      <c r="B71" s="20" t="s">
        <v>412</v>
      </c>
      <c r="C71" s="24"/>
      <c r="D71" s="24"/>
      <c r="I71" s="67"/>
      <c r="J71" s="67"/>
      <c r="K71" s="67"/>
      <c r="L71" s="67"/>
      <c r="M71" s="67"/>
      <c r="N71" s="67"/>
    </row>
    <row r="72" spans="1:14">
      <c r="A72" s="19"/>
      <c r="B72" s="20" t="s">
        <v>413</v>
      </c>
      <c r="C72" s="21"/>
      <c r="D72" s="22"/>
      <c r="E72" s="23"/>
      <c r="F72" s="24"/>
      <c r="I72" s="67"/>
      <c r="J72" s="67"/>
      <c r="K72" s="67"/>
      <c r="L72" s="67"/>
      <c r="M72" s="67"/>
      <c r="N72" s="67"/>
    </row>
    <row r="73" spans="1:14">
      <c r="A73" s="19"/>
      <c r="B73" s="20"/>
      <c r="C73" s="21"/>
      <c r="D73" s="22"/>
      <c r="E73" s="23"/>
      <c r="F73" s="24"/>
      <c r="I73" s="67"/>
      <c r="J73" s="67"/>
      <c r="K73" s="67"/>
      <c r="L73" s="67"/>
      <c r="M73" s="67"/>
      <c r="N73" s="67"/>
    </row>
    <row r="74" spans="1:14" hidden="1">
      <c r="A74" s="19"/>
      <c r="B74" s="99" t="s">
        <v>30</v>
      </c>
      <c r="C74" s="24"/>
      <c r="D74" s="24"/>
      <c r="I74" s="67"/>
      <c r="J74" s="67"/>
      <c r="K74" s="67"/>
      <c r="L74" s="67"/>
      <c r="M74" s="67"/>
      <c r="N74" s="67"/>
    </row>
    <row r="75" spans="1:14" hidden="1">
      <c r="A75" s="19"/>
      <c r="B75" s="99" t="s">
        <v>21</v>
      </c>
      <c r="C75" s="24"/>
      <c r="D75" s="24"/>
      <c r="I75" s="67"/>
      <c r="J75" s="67"/>
      <c r="K75" s="67"/>
      <c r="L75" s="67"/>
      <c r="M75" s="67"/>
      <c r="N75" s="67"/>
    </row>
    <row r="76" spans="1:14" hidden="1">
      <c r="A76" s="19"/>
      <c r="B76" s="99" t="s">
        <v>31</v>
      </c>
      <c r="C76" s="24"/>
      <c r="D76" s="24"/>
      <c r="I76" s="67"/>
      <c r="J76" s="67"/>
      <c r="K76" s="67"/>
      <c r="L76" s="67"/>
      <c r="M76" s="67"/>
      <c r="N76" s="67"/>
    </row>
    <row r="77" spans="1:14" hidden="1">
      <c r="A77" s="19"/>
      <c r="B77" s="99" t="s">
        <v>4</v>
      </c>
      <c r="C77" s="24"/>
      <c r="D77" s="24"/>
      <c r="I77" s="67"/>
      <c r="J77" s="67"/>
      <c r="K77" s="67"/>
      <c r="L77" s="67"/>
      <c r="M77" s="67"/>
      <c r="N77" s="67"/>
    </row>
    <row r="78" spans="1:14" hidden="1">
      <c r="A78" s="19"/>
      <c r="B78" s="99" t="s">
        <v>83</v>
      </c>
      <c r="C78" s="24"/>
      <c r="D78" s="24"/>
      <c r="G78" s="19"/>
      <c r="I78" s="67"/>
      <c r="J78" s="67"/>
      <c r="K78" s="67"/>
      <c r="L78" s="67"/>
      <c r="M78" s="67"/>
      <c r="N78" s="67"/>
    </row>
    <row r="79" spans="1:14">
      <c r="A79" s="19"/>
      <c r="B79" s="20"/>
      <c r="C79" s="24"/>
      <c r="D79" s="24"/>
      <c r="E79" s="75"/>
      <c r="I79" s="67"/>
      <c r="J79" s="67"/>
      <c r="K79" s="67"/>
      <c r="L79" s="67"/>
      <c r="M79" s="67"/>
      <c r="N79" s="67"/>
    </row>
    <row r="80" spans="1:14">
      <c r="A80" s="19"/>
      <c r="B80" s="20"/>
      <c r="C80" s="24"/>
      <c r="D80" s="24"/>
      <c r="I80" s="67"/>
      <c r="J80" s="67"/>
      <c r="K80" s="67"/>
      <c r="L80" s="67"/>
      <c r="M80" s="67"/>
      <c r="N80" s="67"/>
    </row>
    <row r="81" spans="1:14">
      <c r="A81" s="79" t="s">
        <v>414</v>
      </c>
      <c r="B81" s="27" t="s">
        <v>415</v>
      </c>
      <c r="C81" s="21">
        <v>6</v>
      </c>
      <c r="D81" s="22" t="s">
        <v>14</v>
      </c>
      <c r="E81" s="23">
        <v>0</v>
      </c>
      <c r="F81" s="24">
        <f>C81*E81</f>
        <v>0</v>
      </c>
      <c r="I81" s="67"/>
      <c r="J81" s="67"/>
      <c r="K81" s="67"/>
      <c r="L81" s="67"/>
      <c r="M81" s="67"/>
      <c r="N81" s="67"/>
    </row>
    <row r="82" spans="1:14">
      <c r="A82" s="79"/>
      <c r="B82" s="27" t="s">
        <v>75</v>
      </c>
      <c r="C82" s="21"/>
      <c r="D82" s="22"/>
      <c r="E82" s="23"/>
      <c r="F82" s="24"/>
      <c r="I82" s="67"/>
      <c r="J82" s="67"/>
      <c r="K82" s="67"/>
      <c r="L82" s="67"/>
      <c r="M82" s="67"/>
      <c r="N82" s="67"/>
    </row>
    <row r="83" spans="1:14" ht="24">
      <c r="A83" s="19"/>
      <c r="B83" s="20" t="s">
        <v>2574</v>
      </c>
      <c r="C83" s="24"/>
      <c r="D83" s="24"/>
      <c r="I83" s="67"/>
      <c r="J83" s="67"/>
      <c r="K83" s="67"/>
      <c r="L83" s="67"/>
      <c r="M83" s="67"/>
      <c r="N83" s="67"/>
    </row>
    <row r="84" spans="1:14">
      <c r="A84" s="19"/>
      <c r="B84" s="20" t="s">
        <v>416</v>
      </c>
      <c r="C84" s="24"/>
      <c r="D84" s="24"/>
      <c r="I84" s="67"/>
      <c r="J84" s="67"/>
      <c r="K84" s="67"/>
      <c r="L84" s="67"/>
      <c r="M84" s="67"/>
      <c r="N84" s="67"/>
    </row>
    <row r="85" spans="1:14" ht="24">
      <c r="A85" s="19"/>
      <c r="B85" s="20" t="s">
        <v>417</v>
      </c>
      <c r="C85" s="21"/>
      <c r="D85" s="22"/>
      <c r="E85" s="23"/>
      <c r="F85" s="24"/>
      <c r="I85" s="67"/>
      <c r="J85" s="67"/>
      <c r="K85" s="67"/>
      <c r="L85" s="67"/>
      <c r="M85" s="67"/>
      <c r="N85" s="67"/>
    </row>
    <row r="86" spans="1:14">
      <c r="A86" s="19"/>
      <c r="B86" s="20" t="s">
        <v>418</v>
      </c>
      <c r="I86" s="67"/>
      <c r="J86" s="67"/>
      <c r="K86" s="67"/>
      <c r="L86" s="67"/>
      <c r="M86" s="67"/>
      <c r="N86" s="67"/>
    </row>
    <row r="87" spans="1:14">
      <c r="A87" s="19"/>
      <c r="B87" s="20" t="s">
        <v>419</v>
      </c>
      <c r="C87" s="21"/>
      <c r="D87" s="22"/>
      <c r="E87" s="23"/>
      <c r="F87" s="24"/>
      <c r="I87" s="67"/>
      <c r="J87" s="67"/>
      <c r="K87" s="67"/>
      <c r="L87" s="67"/>
      <c r="M87" s="67"/>
      <c r="N87" s="67"/>
    </row>
    <row r="88" spans="1:14">
      <c r="A88" s="19"/>
      <c r="B88" s="20" t="s">
        <v>420</v>
      </c>
      <c r="C88" s="21"/>
      <c r="D88" s="22"/>
      <c r="E88" s="23"/>
      <c r="F88" s="24"/>
      <c r="I88" s="67"/>
      <c r="J88" s="67"/>
      <c r="K88" s="67"/>
      <c r="L88" s="67"/>
      <c r="M88" s="67"/>
      <c r="N88" s="67"/>
    </row>
    <row r="89" spans="1:14">
      <c r="A89" s="19"/>
      <c r="B89" s="20"/>
      <c r="C89" s="21"/>
      <c r="D89" s="22"/>
      <c r="E89" s="23"/>
      <c r="F89" s="24"/>
      <c r="I89" s="67"/>
      <c r="J89" s="67"/>
      <c r="K89" s="67"/>
      <c r="L89" s="67"/>
      <c r="M89" s="67"/>
      <c r="N89" s="67"/>
    </row>
    <row r="90" spans="1:14" hidden="1">
      <c r="A90" s="19"/>
      <c r="B90" s="99" t="s">
        <v>30</v>
      </c>
      <c r="C90" s="24"/>
      <c r="D90" s="24"/>
      <c r="I90" s="67"/>
      <c r="J90" s="67"/>
      <c r="K90" s="67"/>
      <c r="L90" s="67"/>
      <c r="M90" s="67"/>
      <c r="N90" s="67"/>
    </row>
    <row r="91" spans="1:14" hidden="1">
      <c r="A91" s="19"/>
      <c r="B91" s="99" t="s">
        <v>21</v>
      </c>
      <c r="C91" s="24"/>
      <c r="D91" s="24"/>
      <c r="I91" s="67"/>
      <c r="J91" s="67"/>
      <c r="K91" s="67"/>
      <c r="L91" s="67"/>
      <c r="M91" s="67"/>
      <c r="N91" s="67"/>
    </row>
    <row r="92" spans="1:14" hidden="1">
      <c r="A92" s="19"/>
      <c r="B92" s="99" t="s">
        <v>31</v>
      </c>
      <c r="C92" s="24"/>
      <c r="D92" s="24"/>
      <c r="I92" s="67"/>
      <c r="J92" s="67"/>
      <c r="K92" s="67"/>
      <c r="L92" s="67"/>
      <c r="M92" s="67"/>
      <c r="N92" s="67"/>
    </row>
    <row r="93" spans="1:14" hidden="1">
      <c r="A93" s="19"/>
      <c r="B93" s="99" t="s">
        <v>4</v>
      </c>
      <c r="C93" s="24"/>
      <c r="D93" s="24"/>
      <c r="I93" s="67"/>
      <c r="J93" s="67"/>
      <c r="K93" s="67"/>
      <c r="L93" s="67"/>
      <c r="M93" s="67"/>
      <c r="N93" s="67"/>
    </row>
    <row r="94" spans="1:14" hidden="1">
      <c r="A94" s="19"/>
      <c r="B94" s="99" t="s">
        <v>83</v>
      </c>
      <c r="C94" s="24"/>
      <c r="D94" s="24"/>
      <c r="G94" s="19"/>
      <c r="I94" s="67"/>
      <c r="J94" s="67"/>
      <c r="K94" s="67"/>
      <c r="L94" s="67"/>
      <c r="M94" s="67"/>
      <c r="N94" s="67"/>
    </row>
    <row r="95" spans="1:14">
      <c r="A95" s="19"/>
      <c r="B95" s="20"/>
      <c r="C95" s="24"/>
      <c r="D95" s="24"/>
      <c r="I95" s="67"/>
      <c r="J95" s="67"/>
      <c r="K95" s="67"/>
      <c r="L95" s="67"/>
      <c r="M95" s="67"/>
      <c r="N95" s="67"/>
    </row>
    <row r="96" spans="1:14">
      <c r="A96" s="19"/>
      <c r="B96" s="20"/>
      <c r="C96" s="21"/>
      <c r="D96" s="22"/>
      <c r="E96" s="23"/>
      <c r="F96" s="24"/>
      <c r="I96" s="67"/>
      <c r="J96" s="67"/>
      <c r="K96" s="67"/>
      <c r="L96" s="67"/>
      <c r="M96" s="67"/>
      <c r="N96" s="67"/>
    </row>
    <row r="97" spans="1:14">
      <c r="A97" s="79" t="s">
        <v>73</v>
      </c>
      <c r="B97" s="27" t="s">
        <v>74</v>
      </c>
      <c r="C97" s="21">
        <v>3</v>
      </c>
      <c r="D97" s="22" t="s">
        <v>14</v>
      </c>
      <c r="E97" s="23">
        <v>0</v>
      </c>
      <c r="F97" s="24">
        <f>C97*E97</f>
        <v>0</v>
      </c>
      <c r="I97" s="67"/>
      <c r="J97" s="67"/>
      <c r="K97" s="67"/>
      <c r="L97" s="67"/>
      <c r="M97" s="67"/>
      <c r="N97" s="67"/>
    </row>
    <row r="98" spans="1:14">
      <c r="A98" s="79"/>
      <c r="B98" s="27" t="s">
        <v>75</v>
      </c>
      <c r="C98" s="21"/>
      <c r="D98" s="22"/>
      <c r="E98" s="23"/>
      <c r="F98" s="24"/>
      <c r="I98" s="67"/>
      <c r="J98" s="67"/>
      <c r="K98" s="67"/>
      <c r="L98" s="67"/>
      <c r="M98" s="67"/>
      <c r="N98" s="67"/>
    </row>
    <row r="99" spans="1:14">
      <c r="A99" s="19"/>
      <c r="B99" s="20" t="s">
        <v>76</v>
      </c>
      <c r="C99" s="21"/>
      <c r="D99" s="22"/>
      <c r="E99" s="23"/>
      <c r="F99" s="24"/>
      <c r="I99" s="67"/>
      <c r="J99" s="67"/>
      <c r="K99" s="67"/>
      <c r="L99" s="67"/>
      <c r="M99" s="67"/>
      <c r="N99" s="67"/>
    </row>
    <row r="100" spans="1:14" ht="48">
      <c r="A100" s="19"/>
      <c r="B100" s="20" t="s">
        <v>2661</v>
      </c>
      <c r="C100" s="24"/>
      <c r="D100" s="24"/>
      <c r="I100" s="67"/>
      <c r="J100" s="67"/>
      <c r="K100" s="67"/>
      <c r="L100" s="67"/>
      <c r="M100" s="67"/>
      <c r="N100" s="67"/>
    </row>
    <row r="101" spans="1:14">
      <c r="A101" s="19"/>
      <c r="B101" s="20" t="s">
        <v>77</v>
      </c>
      <c r="C101" s="24"/>
      <c r="D101" s="24"/>
      <c r="I101" s="67"/>
      <c r="J101" s="67"/>
      <c r="K101" s="67"/>
      <c r="L101" s="67"/>
      <c r="M101" s="67"/>
      <c r="N101" s="67"/>
    </row>
    <row r="102" spans="1:14" ht="24">
      <c r="A102" s="19"/>
      <c r="B102" s="20" t="s">
        <v>78</v>
      </c>
      <c r="C102" s="24"/>
      <c r="D102" s="24"/>
      <c r="I102" s="67"/>
      <c r="J102" s="67"/>
      <c r="K102" s="67"/>
      <c r="L102" s="67"/>
      <c r="M102" s="67"/>
      <c r="N102" s="67"/>
    </row>
    <row r="103" spans="1:14">
      <c r="A103" s="19"/>
      <c r="B103" s="20" t="s">
        <v>79</v>
      </c>
      <c r="C103" s="24"/>
      <c r="D103" s="24"/>
      <c r="I103" s="67"/>
      <c r="J103" s="67"/>
      <c r="K103" s="67"/>
      <c r="L103" s="67"/>
      <c r="M103" s="67"/>
      <c r="N103" s="67"/>
    </row>
    <row r="104" spans="1:14">
      <c r="A104" s="19"/>
      <c r="B104" s="20" t="s">
        <v>80</v>
      </c>
      <c r="C104" s="21"/>
      <c r="D104" s="22"/>
      <c r="E104" s="23"/>
      <c r="F104" s="24"/>
      <c r="I104" s="67"/>
      <c r="J104" s="67"/>
      <c r="K104" s="67"/>
      <c r="L104" s="67"/>
      <c r="M104" s="67"/>
      <c r="N104" s="67"/>
    </row>
    <row r="105" spans="1:14" ht="24">
      <c r="A105" s="19"/>
      <c r="B105" s="20" t="s">
        <v>81</v>
      </c>
      <c r="C105" s="21"/>
      <c r="D105" s="22"/>
      <c r="E105" s="23"/>
      <c r="F105" s="24"/>
      <c r="I105" s="67"/>
      <c r="J105" s="67"/>
      <c r="K105" s="67"/>
      <c r="L105" s="67"/>
      <c r="M105" s="67"/>
      <c r="N105" s="67"/>
    </row>
    <row r="106" spans="1:14" ht="24">
      <c r="A106" s="19"/>
      <c r="B106" s="20" t="s">
        <v>82</v>
      </c>
      <c r="C106" s="21"/>
      <c r="D106" s="22"/>
      <c r="E106" s="23"/>
      <c r="F106" s="24"/>
      <c r="I106" s="67"/>
      <c r="J106" s="67"/>
      <c r="K106" s="67"/>
      <c r="L106" s="67"/>
      <c r="M106" s="67"/>
      <c r="N106" s="67"/>
    </row>
    <row r="107" spans="1:14">
      <c r="A107" s="19"/>
      <c r="B107" s="20"/>
      <c r="C107" s="21"/>
      <c r="D107" s="22"/>
      <c r="E107" s="23"/>
      <c r="F107" s="24"/>
      <c r="I107" s="67"/>
      <c r="J107" s="67"/>
      <c r="K107" s="67"/>
      <c r="L107" s="67"/>
      <c r="M107" s="67"/>
      <c r="N107" s="67"/>
    </row>
    <row r="108" spans="1:14" hidden="1">
      <c r="A108" s="19"/>
      <c r="B108" s="99" t="s">
        <v>30</v>
      </c>
      <c r="C108" s="24"/>
      <c r="D108" s="24"/>
      <c r="I108" s="67"/>
      <c r="J108" s="67"/>
      <c r="K108" s="67"/>
      <c r="L108" s="67"/>
      <c r="M108" s="67"/>
      <c r="N108" s="67"/>
    </row>
    <row r="109" spans="1:14" hidden="1">
      <c r="A109" s="19"/>
      <c r="B109" s="99" t="s">
        <v>21</v>
      </c>
      <c r="C109" s="24"/>
      <c r="D109" s="24"/>
      <c r="I109" s="67"/>
      <c r="J109" s="67"/>
      <c r="K109" s="67"/>
      <c r="L109" s="67"/>
      <c r="M109" s="67"/>
      <c r="N109" s="67"/>
    </row>
    <row r="110" spans="1:14" hidden="1">
      <c r="A110" s="19"/>
      <c r="B110" s="99" t="s">
        <v>31</v>
      </c>
      <c r="C110" s="24"/>
      <c r="D110" s="24"/>
      <c r="I110" s="67"/>
      <c r="J110" s="67"/>
      <c r="K110" s="67"/>
      <c r="L110" s="67"/>
      <c r="M110" s="67"/>
      <c r="N110" s="67"/>
    </row>
    <row r="111" spans="1:14" hidden="1">
      <c r="A111" s="19"/>
      <c r="B111" s="99" t="s">
        <v>4</v>
      </c>
      <c r="C111" s="24"/>
      <c r="D111" s="24"/>
      <c r="I111" s="67"/>
      <c r="J111" s="67"/>
      <c r="K111" s="67"/>
      <c r="L111" s="67"/>
      <c r="M111" s="67"/>
      <c r="N111" s="67"/>
    </row>
    <row r="112" spans="1:14" hidden="1">
      <c r="A112" s="19"/>
      <c r="B112" s="99" t="s">
        <v>83</v>
      </c>
      <c r="C112" s="24"/>
      <c r="D112" s="24"/>
      <c r="G112" s="19"/>
      <c r="I112" s="67"/>
      <c r="J112" s="67"/>
      <c r="K112" s="67"/>
      <c r="L112" s="67"/>
      <c r="M112" s="67"/>
      <c r="N112" s="67"/>
    </row>
    <row r="113" spans="1:14">
      <c r="A113" s="19"/>
      <c r="B113" s="20"/>
      <c r="C113" s="24"/>
      <c r="D113" s="24"/>
      <c r="I113" s="67"/>
      <c r="J113" s="67"/>
      <c r="K113" s="67"/>
      <c r="L113" s="67"/>
      <c r="M113" s="67"/>
      <c r="N113" s="67"/>
    </row>
    <row r="114" spans="1:14">
      <c r="A114" s="19"/>
      <c r="B114" s="20"/>
      <c r="C114" s="24"/>
      <c r="D114" s="24"/>
      <c r="I114" s="67"/>
      <c r="J114" s="67"/>
      <c r="K114" s="67"/>
      <c r="L114" s="67"/>
      <c r="M114" s="67"/>
      <c r="N114" s="67"/>
    </row>
    <row r="115" spans="1:14">
      <c r="A115" s="79" t="s">
        <v>421</v>
      </c>
      <c r="B115" s="27" t="s">
        <v>422</v>
      </c>
      <c r="C115" s="21">
        <v>3</v>
      </c>
      <c r="D115" s="22" t="s">
        <v>14</v>
      </c>
      <c r="E115" s="23">
        <v>0</v>
      </c>
      <c r="F115" s="24">
        <f>C115*E115</f>
        <v>0</v>
      </c>
      <c r="I115" s="67"/>
      <c r="J115" s="67"/>
      <c r="K115" s="67"/>
      <c r="L115" s="67"/>
      <c r="M115" s="67"/>
      <c r="N115" s="67"/>
    </row>
    <row r="116" spans="1:14">
      <c r="A116" s="79"/>
      <c r="B116" s="27" t="s">
        <v>75</v>
      </c>
      <c r="C116" s="21"/>
      <c r="D116" s="22"/>
      <c r="E116" s="23"/>
      <c r="F116" s="24"/>
      <c r="I116" s="67"/>
      <c r="J116" s="67"/>
      <c r="K116" s="67"/>
      <c r="L116" s="67"/>
      <c r="M116" s="67"/>
      <c r="N116" s="67"/>
    </row>
    <row r="117" spans="1:14">
      <c r="A117" s="19"/>
      <c r="B117" s="20" t="s">
        <v>416</v>
      </c>
      <c r="C117" s="21"/>
      <c r="D117" s="22"/>
      <c r="E117" s="23"/>
      <c r="F117" s="24"/>
      <c r="I117" s="67"/>
      <c r="J117" s="67"/>
      <c r="K117" s="67"/>
      <c r="L117" s="67"/>
      <c r="M117" s="67"/>
      <c r="N117" s="67"/>
    </row>
    <row r="118" spans="1:14">
      <c r="A118" s="19"/>
      <c r="B118" s="20" t="s">
        <v>423</v>
      </c>
      <c r="C118" s="21"/>
      <c r="D118" s="22"/>
      <c r="E118" s="23"/>
      <c r="F118" s="24"/>
      <c r="I118" s="67"/>
      <c r="J118" s="67"/>
      <c r="K118" s="67"/>
      <c r="L118" s="67"/>
      <c r="M118" s="67"/>
      <c r="N118" s="67"/>
    </row>
    <row r="119" spans="1:14">
      <c r="A119" s="19"/>
      <c r="B119" s="20" t="s">
        <v>424</v>
      </c>
      <c r="C119" s="21"/>
      <c r="D119" s="22"/>
      <c r="E119" s="23"/>
      <c r="F119" s="24"/>
      <c r="I119" s="67"/>
      <c r="J119" s="67"/>
      <c r="K119" s="67"/>
      <c r="L119" s="67"/>
      <c r="M119" s="67"/>
      <c r="N119" s="67"/>
    </row>
    <row r="120" spans="1:14">
      <c r="A120" s="19"/>
      <c r="B120" s="20" t="s">
        <v>425</v>
      </c>
      <c r="C120" s="24"/>
      <c r="D120" s="24"/>
      <c r="I120" s="67"/>
      <c r="J120" s="67"/>
      <c r="K120" s="67"/>
      <c r="L120" s="67"/>
      <c r="M120" s="67"/>
      <c r="N120" s="67"/>
    </row>
    <row r="121" spans="1:14">
      <c r="A121" s="19"/>
      <c r="B121" s="20" t="s">
        <v>426</v>
      </c>
      <c r="C121" s="24"/>
      <c r="D121" s="24"/>
      <c r="I121" s="67"/>
      <c r="J121" s="67"/>
      <c r="K121" s="67"/>
      <c r="L121" s="67"/>
      <c r="M121" s="67"/>
      <c r="N121" s="67"/>
    </row>
    <row r="122" spans="1:14">
      <c r="A122" s="19"/>
      <c r="B122" s="20" t="s">
        <v>427</v>
      </c>
      <c r="C122" s="24"/>
      <c r="D122" s="24"/>
      <c r="I122" s="67"/>
      <c r="J122" s="67"/>
      <c r="K122" s="67"/>
      <c r="L122" s="67"/>
      <c r="M122" s="67"/>
      <c r="N122" s="67"/>
    </row>
    <row r="123" spans="1:14">
      <c r="A123" s="19"/>
      <c r="B123" s="20" t="s">
        <v>428</v>
      </c>
      <c r="C123" s="24"/>
      <c r="D123" s="24"/>
      <c r="I123" s="67"/>
      <c r="J123" s="67"/>
      <c r="K123" s="67"/>
      <c r="L123" s="67"/>
      <c r="M123" s="67"/>
      <c r="N123" s="67"/>
    </row>
    <row r="124" spans="1:14">
      <c r="A124" s="19"/>
      <c r="B124" s="20"/>
      <c r="C124" s="21"/>
      <c r="D124" s="22"/>
      <c r="E124" s="23"/>
      <c r="F124" s="24"/>
      <c r="I124" s="67"/>
      <c r="J124" s="67"/>
      <c r="K124" s="67"/>
      <c r="L124" s="67"/>
      <c r="M124" s="67"/>
      <c r="N124" s="67"/>
    </row>
    <row r="125" spans="1:14" hidden="1">
      <c r="A125" s="19"/>
      <c r="B125" s="99" t="s">
        <v>30</v>
      </c>
      <c r="C125" s="24"/>
      <c r="D125" s="24"/>
      <c r="I125" s="67"/>
      <c r="J125" s="67"/>
      <c r="K125" s="67"/>
      <c r="L125" s="67"/>
      <c r="M125" s="67"/>
      <c r="N125" s="67"/>
    </row>
    <row r="126" spans="1:14" hidden="1">
      <c r="A126" s="19"/>
      <c r="B126" s="99" t="s">
        <v>21</v>
      </c>
      <c r="C126" s="24"/>
      <c r="D126" s="24"/>
      <c r="I126" s="67"/>
      <c r="J126" s="67"/>
      <c r="K126" s="67"/>
      <c r="L126" s="67"/>
      <c r="M126" s="67"/>
      <c r="N126" s="67"/>
    </row>
    <row r="127" spans="1:14" hidden="1">
      <c r="A127" s="19"/>
      <c r="B127" s="99" t="s">
        <v>31</v>
      </c>
      <c r="C127" s="24"/>
      <c r="D127" s="24"/>
      <c r="I127" s="67"/>
      <c r="J127" s="67"/>
      <c r="K127" s="67"/>
      <c r="L127" s="67"/>
      <c r="M127" s="67"/>
      <c r="N127" s="67"/>
    </row>
    <row r="128" spans="1:14" hidden="1">
      <c r="A128" s="19"/>
      <c r="B128" s="99" t="s">
        <v>4</v>
      </c>
      <c r="C128" s="24"/>
      <c r="D128" s="24"/>
      <c r="I128" s="67"/>
      <c r="J128" s="67"/>
      <c r="K128" s="67"/>
      <c r="L128" s="67"/>
      <c r="M128" s="67"/>
      <c r="N128" s="67"/>
    </row>
    <row r="129" spans="1:14" hidden="1">
      <c r="A129" s="19"/>
      <c r="B129" s="99" t="s">
        <v>83</v>
      </c>
      <c r="C129" s="24"/>
      <c r="D129" s="24"/>
      <c r="G129" s="19"/>
      <c r="I129" s="67"/>
      <c r="J129" s="67"/>
      <c r="K129" s="67"/>
      <c r="L129" s="67"/>
      <c r="M129" s="67"/>
      <c r="N129" s="67"/>
    </row>
    <row r="130" spans="1:14">
      <c r="A130" s="19"/>
      <c r="B130" s="20"/>
      <c r="C130" s="21"/>
      <c r="D130" s="22"/>
      <c r="E130" s="23"/>
      <c r="F130" s="24"/>
      <c r="I130" s="67"/>
      <c r="J130" s="67"/>
      <c r="K130" s="67"/>
      <c r="L130" s="67"/>
      <c r="M130" s="67"/>
      <c r="N130" s="67"/>
    </row>
    <row r="131" spans="1:14">
      <c r="A131" s="19"/>
      <c r="B131" s="20"/>
      <c r="C131" s="24"/>
      <c r="D131" s="24"/>
      <c r="I131" s="67"/>
      <c r="J131" s="67"/>
      <c r="K131" s="67"/>
      <c r="L131" s="67"/>
      <c r="M131" s="67"/>
      <c r="N131" s="67"/>
    </row>
    <row r="132" spans="1:14">
      <c r="A132" s="79" t="s">
        <v>429</v>
      </c>
      <c r="B132" s="27" t="s">
        <v>430</v>
      </c>
      <c r="C132" s="21">
        <v>4</v>
      </c>
      <c r="D132" s="22" t="s">
        <v>14</v>
      </c>
      <c r="E132" s="23">
        <v>0</v>
      </c>
      <c r="F132" s="24">
        <f>C132*E132</f>
        <v>0</v>
      </c>
      <c r="I132" s="67"/>
      <c r="J132" s="67"/>
      <c r="K132" s="67"/>
      <c r="L132" s="67"/>
      <c r="M132" s="67"/>
      <c r="N132" s="67"/>
    </row>
    <row r="133" spans="1:14">
      <c r="A133" s="79"/>
      <c r="B133" s="27" t="s">
        <v>75</v>
      </c>
      <c r="C133" s="21"/>
      <c r="D133" s="22"/>
      <c r="E133" s="23"/>
      <c r="F133" s="24"/>
      <c r="I133" s="67"/>
      <c r="J133" s="67"/>
      <c r="K133" s="67"/>
      <c r="L133" s="67"/>
      <c r="M133" s="67"/>
      <c r="N133" s="67"/>
    </row>
    <row r="134" spans="1:14">
      <c r="A134" s="19"/>
      <c r="B134" s="20" t="s">
        <v>416</v>
      </c>
      <c r="C134" s="24"/>
      <c r="D134" s="24"/>
      <c r="I134" s="67"/>
      <c r="J134" s="67"/>
      <c r="K134" s="67"/>
      <c r="L134" s="67"/>
      <c r="M134" s="67"/>
      <c r="N134" s="67"/>
    </row>
    <row r="135" spans="1:14">
      <c r="A135" s="19"/>
      <c r="B135" s="20" t="s">
        <v>423</v>
      </c>
      <c r="C135" s="21"/>
      <c r="D135" s="22"/>
      <c r="E135" s="23"/>
      <c r="F135" s="24"/>
      <c r="I135" s="67"/>
      <c r="J135" s="67"/>
      <c r="K135" s="67"/>
      <c r="L135" s="67"/>
      <c r="M135" s="67"/>
      <c r="N135" s="67"/>
    </row>
    <row r="136" spans="1:14">
      <c r="A136" s="19"/>
      <c r="B136" s="20" t="s">
        <v>431</v>
      </c>
      <c r="C136" s="21"/>
      <c r="D136" s="22"/>
      <c r="E136" s="23"/>
      <c r="F136" s="24"/>
      <c r="I136" s="67"/>
      <c r="J136" s="67"/>
      <c r="K136" s="67"/>
      <c r="L136" s="67"/>
      <c r="M136" s="67"/>
      <c r="N136" s="67"/>
    </row>
    <row r="137" spans="1:14">
      <c r="A137" s="19"/>
      <c r="B137" s="20" t="s">
        <v>425</v>
      </c>
      <c r="C137" s="21"/>
      <c r="D137" s="22"/>
      <c r="E137" s="23"/>
      <c r="F137" s="24"/>
      <c r="I137" s="67"/>
      <c r="J137" s="67"/>
      <c r="K137" s="67"/>
      <c r="L137" s="67"/>
      <c r="M137" s="67"/>
      <c r="N137" s="67"/>
    </row>
    <row r="138" spans="1:14">
      <c r="A138" s="19"/>
      <c r="B138" s="20" t="s">
        <v>426</v>
      </c>
      <c r="C138" s="21"/>
      <c r="D138" s="22"/>
      <c r="E138" s="23"/>
      <c r="F138" s="24"/>
      <c r="I138" s="67"/>
      <c r="J138" s="67"/>
      <c r="K138" s="67"/>
      <c r="L138" s="67"/>
      <c r="M138" s="67"/>
      <c r="N138" s="67"/>
    </row>
    <row r="139" spans="1:14">
      <c r="A139" s="19"/>
      <c r="B139" s="20" t="s">
        <v>427</v>
      </c>
      <c r="C139" s="21"/>
      <c r="D139" s="22"/>
      <c r="E139" s="23"/>
      <c r="F139" s="24"/>
      <c r="I139" s="67"/>
      <c r="J139" s="67"/>
      <c r="K139" s="67"/>
      <c r="L139" s="67"/>
      <c r="M139" s="67"/>
      <c r="N139" s="67"/>
    </row>
    <row r="140" spans="1:14">
      <c r="A140" s="19"/>
      <c r="B140" s="20" t="s">
        <v>428</v>
      </c>
      <c r="C140" s="21"/>
      <c r="D140" s="22"/>
      <c r="E140" s="23"/>
      <c r="F140" s="24"/>
      <c r="I140" s="67"/>
      <c r="J140" s="67"/>
      <c r="K140" s="67"/>
      <c r="L140" s="67"/>
      <c r="M140" s="67"/>
      <c r="N140" s="67"/>
    </row>
    <row r="141" spans="1:14">
      <c r="A141" s="19"/>
      <c r="B141" s="20"/>
      <c r="C141" s="24"/>
      <c r="D141" s="24"/>
      <c r="I141" s="67"/>
      <c r="J141" s="67"/>
      <c r="K141" s="67"/>
      <c r="L141" s="67"/>
      <c r="M141" s="67"/>
      <c r="N141" s="67"/>
    </row>
    <row r="142" spans="1:14" hidden="1">
      <c r="A142" s="19"/>
      <c r="B142" s="99" t="s">
        <v>30</v>
      </c>
      <c r="C142" s="24"/>
      <c r="D142" s="24"/>
      <c r="I142" s="67"/>
      <c r="J142" s="67"/>
      <c r="K142" s="67"/>
      <c r="L142" s="67"/>
      <c r="M142" s="67"/>
      <c r="N142" s="67"/>
    </row>
    <row r="143" spans="1:14" hidden="1">
      <c r="A143" s="19"/>
      <c r="B143" s="99" t="s">
        <v>21</v>
      </c>
      <c r="C143" s="24"/>
      <c r="D143" s="24"/>
      <c r="I143" s="67"/>
      <c r="J143" s="67"/>
      <c r="K143" s="67"/>
      <c r="L143" s="67"/>
      <c r="M143" s="67"/>
      <c r="N143" s="67"/>
    </row>
    <row r="144" spans="1:14" hidden="1">
      <c r="A144" s="19"/>
      <c r="B144" s="99" t="s">
        <v>31</v>
      </c>
      <c r="C144" s="24"/>
      <c r="D144" s="24"/>
      <c r="I144" s="67"/>
      <c r="J144" s="67"/>
      <c r="K144" s="67"/>
      <c r="L144" s="67"/>
      <c r="M144" s="67"/>
      <c r="N144" s="67"/>
    </row>
    <row r="145" spans="1:14" hidden="1">
      <c r="A145" s="19"/>
      <c r="B145" s="99" t="s">
        <v>4</v>
      </c>
      <c r="C145" s="24"/>
      <c r="D145" s="24"/>
      <c r="I145" s="67"/>
      <c r="J145" s="67"/>
      <c r="K145" s="67"/>
      <c r="L145" s="67"/>
      <c r="M145" s="67"/>
      <c r="N145" s="67"/>
    </row>
    <row r="146" spans="1:14" hidden="1">
      <c r="A146" s="19"/>
      <c r="B146" s="99" t="s">
        <v>83</v>
      </c>
      <c r="C146" s="24"/>
      <c r="D146" s="24"/>
      <c r="G146" s="19"/>
      <c r="I146" s="67"/>
      <c r="J146" s="67"/>
      <c r="K146" s="67"/>
      <c r="L146" s="67"/>
      <c r="M146" s="67"/>
      <c r="N146" s="67"/>
    </row>
    <row r="147" spans="1:14">
      <c r="A147" s="19"/>
      <c r="B147" s="20"/>
      <c r="C147" s="24"/>
      <c r="D147" s="24"/>
      <c r="I147" s="67"/>
      <c r="J147" s="67"/>
      <c r="K147" s="67"/>
      <c r="L147" s="67"/>
      <c r="M147" s="67"/>
      <c r="N147" s="67"/>
    </row>
    <row r="148" spans="1:14">
      <c r="A148" s="19"/>
      <c r="B148" s="20"/>
      <c r="C148" s="24"/>
      <c r="D148" s="24"/>
      <c r="I148" s="67"/>
      <c r="J148" s="67"/>
      <c r="K148" s="67"/>
      <c r="L148" s="67"/>
      <c r="M148" s="67"/>
      <c r="N148" s="67"/>
    </row>
    <row r="149" spans="1:14">
      <c r="A149" s="79" t="s">
        <v>432</v>
      </c>
      <c r="B149" s="27" t="s">
        <v>433</v>
      </c>
      <c r="C149" s="21">
        <v>2</v>
      </c>
      <c r="D149" s="22" t="s">
        <v>14</v>
      </c>
      <c r="E149" s="23">
        <v>0</v>
      </c>
      <c r="F149" s="24">
        <f>C149*E149</f>
        <v>0</v>
      </c>
      <c r="I149" s="67"/>
      <c r="J149" s="67"/>
      <c r="K149" s="67"/>
      <c r="L149" s="67"/>
      <c r="M149" s="67"/>
      <c r="N149" s="67"/>
    </row>
    <row r="150" spans="1:14">
      <c r="A150" s="79"/>
      <c r="B150" s="27" t="s">
        <v>86</v>
      </c>
      <c r="C150" s="21"/>
      <c r="D150" s="22"/>
      <c r="E150" s="23"/>
      <c r="F150" s="24"/>
      <c r="I150" s="67"/>
      <c r="J150" s="67"/>
      <c r="K150" s="67"/>
      <c r="L150" s="67"/>
      <c r="M150" s="67"/>
      <c r="N150" s="67"/>
    </row>
    <row r="151" spans="1:14">
      <c r="A151" s="19"/>
      <c r="B151" s="20" t="s">
        <v>434</v>
      </c>
      <c r="C151" s="24"/>
      <c r="D151" s="24"/>
      <c r="I151" s="67"/>
      <c r="J151" s="67"/>
      <c r="K151" s="67"/>
      <c r="L151" s="67"/>
      <c r="M151" s="67"/>
      <c r="N151" s="67"/>
    </row>
    <row r="152" spans="1:14">
      <c r="A152" s="19"/>
      <c r="B152" s="20" t="s">
        <v>435</v>
      </c>
      <c r="C152" s="24"/>
      <c r="D152" s="24"/>
      <c r="I152" s="67"/>
      <c r="J152" s="67"/>
      <c r="K152" s="67"/>
      <c r="L152" s="67"/>
      <c r="M152" s="67"/>
      <c r="N152" s="67"/>
    </row>
    <row r="153" spans="1:14" ht="24">
      <c r="A153" s="19"/>
      <c r="B153" s="20" t="s">
        <v>436</v>
      </c>
      <c r="C153" s="24"/>
      <c r="D153" s="24"/>
      <c r="I153" s="67"/>
      <c r="J153" s="67"/>
      <c r="K153" s="67"/>
      <c r="L153" s="67"/>
      <c r="M153" s="67"/>
      <c r="N153" s="67"/>
    </row>
    <row r="154" spans="1:14">
      <c r="A154" s="19"/>
      <c r="B154" s="20" t="s">
        <v>437</v>
      </c>
      <c r="C154" s="21"/>
      <c r="D154" s="22"/>
      <c r="E154" s="23"/>
      <c r="F154" s="24"/>
      <c r="I154" s="67"/>
      <c r="J154" s="67"/>
      <c r="K154" s="67"/>
      <c r="L154" s="67"/>
      <c r="M154" s="67"/>
      <c r="N154" s="67"/>
    </row>
    <row r="155" spans="1:14" ht="60">
      <c r="A155" s="19"/>
      <c r="B155" s="20" t="s">
        <v>438</v>
      </c>
      <c r="C155" s="21"/>
      <c r="D155" s="22"/>
      <c r="E155" s="23"/>
      <c r="F155" s="24"/>
      <c r="I155" s="67"/>
      <c r="J155" s="67"/>
      <c r="K155" s="67"/>
      <c r="L155" s="67"/>
      <c r="M155" s="67"/>
      <c r="N155" s="67"/>
    </row>
    <row r="156" spans="1:14">
      <c r="A156" s="19"/>
      <c r="B156" s="20" t="s">
        <v>439</v>
      </c>
      <c r="C156" s="21"/>
      <c r="D156" s="22"/>
      <c r="E156" s="23"/>
      <c r="F156" s="24"/>
      <c r="I156" s="67"/>
      <c r="J156" s="67"/>
      <c r="K156" s="67"/>
      <c r="L156" s="67"/>
      <c r="M156" s="67"/>
      <c r="N156" s="67"/>
    </row>
    <row r="157" spans="1:14">
      <c r="A157" s="19"/>
      <c r="B157" s="20"/>
      <c r="C157" s="21"/>
      <c r="D157" s="22"/>
      <c r="E157" s="23"/>
      <c r="F157" s="24"/>
      <c r="I157" s="67"/>
      <c r="J157" s="67"/>
      <c r="K157" s="67"/>
      <c r="L157" s="67"/>
      <c r="M157" s="67"/>
      <c r="N157" s="67"/>
    </row>
    <row r="158" spans="1:14" hidden="1">
      <c r="A158" s="19"/>
      <c r="B158" s="99" t="s">
        <v>30</v>
      </c>
      <c r="C158" s="24"/>
      <c r="D158" s="24"/>
      <c r="I158" s="67"/>
      <c r="J158" s="67"/>
      <c r="K158" s="67"/>
      <c r="L158" s="67"/>
      <c r="M158" s="67"/>
      <c r="N158" s="67"/>
    </row>
    <row r="159" spans="1:14" hidden="1">
      <c r="A159" s="19"/>
      <c r="B159" s="99" t="s">
        <v>21</v>
      </c>
      <c r="C159" s="24"/>
      <c r="D159" s="24"/>
      <c r="I159" s="67"/>
      <c r="J159" s="67"/>
      <c r="K159" s="67"/>
      <c r="L159" s="67"/>
      <c r="M159" s="67"/>
      <c r="N159" s="67"/>
    </row>
    <row r="160" spans="1:14" hidden="1">
      <c r="A160" s="19"/>
      <c r="B160" s="99" t="s">
        <v>31</v>
      </c>
      <c r="C160" s="24"/>
      <c r="D160" s="24"/>
      <c r="I160" s="67"/>
      <c r="J160" s="67"/>
      <c r="K160" s="67"/>
      <c r="L160" s="67"/>
      <c r="M160" s="67"/>
      <c r="N160" s="67"/>
    </row>
    <row r="161" spans="1:14" hidden="1">
      <c r="A161" s="19"/>
      <c r="B161" s="99" t="s">
        <v>4</v>
      </c>
      <c r="C161" s="24"/>
      <c r="D161" s="24"/>
      <c r="I161" s="67"/>
      <c r="J161" s="67"/>
      <c r="K161" s="67"/>
      <c r="L161" s="67"/>
      <c r="M161" s="67"/>
      <c r="N161" s="67"/>
    </row>
    <row r="162" spans="1:14" hidden="1">
      <c r="A162" s="19"/>
      <c r="B162" s="99" t="s">
        <v>83</v>
      </c>
      <c r="C162" s="24"/>
      <c r="D162" s="24"/>
      <c r="G162" s="19"/>
      <c r="I162" s="67"/>
      <c r="J162" s="67"/>
      <c r="K162" s="67"/>
      <c r="L162" s="67"/>
      <c r="M162" s="67"/>
      <c r="N162" s="67"/>
    </row>
    <row r="163" spans="1:14">
      <c r="A163" s="19"/>
      <c r="B163" s="20"/>
      <c r="C163" s="24"/>
      <c r="D163" s="24"/>
      <c r="I163" s="67"/>
      <c r="J163" s="67"/>
      <c r="K163" s="67"/>
      <c r="L163" s="67"/>
      <c r="M163" s="67"/>
      <c r="N163" s="67"/>
    </row>
    <row r="164" spans="1:14">
      <c r="A164" s="19"/>
      <c r="B164" s="20"/>
      <c r="C164" s="24"/>
      <c r="D164" s="24"/>
      <c r="I164" s="67"/>
      <c r="J164" s="67"/>
      <c r="K164" s="67"/>
      <c r="L164" s="67"/>
      <c r="M164" s="67"/>
      <c r="N164" s="67"/>
    </row>
    <row r="165" spans="1:14">
      <c r="A165" s="79" t="s">
        <v>440</v>
      </c>
      <c r="B165" s="27" t="s">
        <v>441</v>
      </c>
      <c r="C165" s="21">
        <v>1</v>
      </c>
      <c r="D165" s="22" t="s">
        <v>14</v>
      </c>
      <c r="E165" s="23">
        <v>0</v>
      </c>
      <c r="F165" s="24">
        <f>C165*E165</f>
        <v>0</v>
      </c>
      <c r="I165" s="67"/>
      <c r="J165" s="67"/>
      <c r="K165" s="67"/>
      <c r="L165" s="67"/>
      <c r="M165" s="67"/>
      <c r="N165" s="67"/>
    </row>
    <row r="166" spans="1:14">
      <c r="A166" s="79"/>
      <c r="B166" s="27" t="s">
        <v>86</v>
      </c>
      <c r="C166" s="21"/>
      <c r="D166" s="22"/>
      <c r="E166" s="23"/>
      <c r="F166" s="24"/>
      <c r="I166" s="67"/>
      <c r="J166" s="67"/>
      <c r="K166" s="67"/>
      <c r="L166" s="67"/>
      <c r="M166" s="67"/>
      <c r="N166" s="67"/>
    </row>
    <row r="167" spans="1:14" ht="24">
      <c r="A167" s="19"/>
      <c r="B167" s="20" t="s">
        <v>442</v>
      </c>
      <c r="C167" s="21"/>
      <c r="D167" s="22"/>
      <c r="E167" s="23"/>
      <c r="F167" s="24"/>
      <c r="I167" s="67"/>
      <c r="J167" s="67"/>
      <c r="K167" s="67"/>
      <c r="L167" s="67"/>
      <c r="M167" s="67"/>
      <c r="N167" s="67"/>
    </row>
    <row r="168" spans="1:14">
      <c r="A168" s="19"/>
      <c r="B168" s="20" t="s">
        <v>443</v>
      </c>
      <c r="C168" s="21"/>
      <c r="D168" s="22"/>
      <c r="E168" s="23"/>
      <c r="F168" s="24"/>
      <c r="I168" s="67"/>
      <c r="J168" s="67"/>
      <c r="K168" s="67"/>
      <c r="L168" s="67"/>
      <c r="M168" s="67"/>
      <c r="N168" s="67"/>
    </row>
    <row r="169" spans="1:14">
      <c r="A169" s="19"/>
      <c r="B169" s="20" t="s">
        <v>444</v>
      </c>
      <c r="C169" s="21"/>
      <c r="D169" s="22"/>
      <c r="E169" s="23"/>
      <c r="F169" s="24"/>
      <c r="I169" s="67"/>
      <c r="J169" s="67"/>
      <c r="K169" s="67"/>
      <c r="L169" s="67"/>
      <c r="M169" s="67"/>
      <c r="N169" s="67"/>
    </row>
    <row r="170" spans="1:14">
      <c r="A170" s="19"/>
      <c r="B170" s="20" t="s">
        <v>445</v>
      </c>
      <c r="C170" s="21"/>
      <c r="D170" s="22"/>
      <c r="E170" s="23"/>
      <c r="F170" s="24"/>
      <c r="I170" s="67"/>
      <c r="J170" s="67"/>
      <c r="K170" s="67"/>
      <c r="L170" s="67"/>
      <c r="M170" s="67"/>
      <c r="N170" s="67"/>
    </row>
    <row r="171" spans="1:14">
      <c r="A171" s="19"/>
      <c r="B171" s="20" t="s">
        <v>446</v>
      </c>
      <c r="C171" s="24"/>
      <c r="D171" s="24"/>
      <c r="I171" s="67"/>
      <c r="J171" s="67"/>
      <c r="K171" s="67"/>
      <c r="L171" s="67"/>
      <c r="M171" s="67"/>
      <c r="N171" s="67"/>
    </row>
    <row r="172" spans="1:14">
      <c r="A172" s="19"/>
      <c r="B172" s="20" t="s">
        <v>447</v>
      </c>
      <c r="C172" s="24"/>
      <c r="D172" s="24"/>
      <c r="I172" s="67"/>
      <c r="J172" s="67"/>
      <c r="K172" s="67"/>
      <c r="L172" s="67"/>
      <c r="M172" s="67"/>
      <c r="N172" s="67"/>
    </row>
    <row r="173" spans="1:14">
      <c r="A173" s="19"/>
      <c r="B173" s="20" t="s">
        <v>448</v>
      </c>
      <c r="C173" s="24"/>
      <c r="D173" s="24"/>
      <c r="I173" s="67"/>
      <c r="J173" s="67"/>
      <c r="K173" s="67"/>
      <c r="L173" s="67"/>
      <c r="M173" s="67"/>
      <c r="N173" s="67"/>
    </row>
    <row r="174" spans="1:14">
      <c r="A174" s="19"/>
      <c r="B174" s="20" t="s">
        <v>449</v>
      </c>
      <c r="C174" s="24"/>
      <c r="D174" s="24"/>
      <c r="I174" s="67"/>
      <c r="J174" s="67"/>
      <c r="K174" s="67"/>
      <c r="L174" s="67"/>
      <c r="M174" s="67"/>
      <c r="N174" s="67"/>
    </row>
    <row r="175" spans="1:14">
      <c r="A175" s="19"/>
      <c r="B175" s="20" t="s">
        <v>450</v>
      </c>
      <c r="C175" s="21"/>
      <c r="D175" s="22"/>
      <c r="E175" s="23"/>
      <c r="F175" s="24"/>
      <c r="I175" s="67"/>
      <c r="J175" s="67"/>
      <c r="K175" s="67"/>
      <c r="L175" s="67"/>
      <c r="M175" s="67"/>
      <c r="N175" s="67"/>
    </row>
    <row r="176" spans="1:14" ht="24">
      <c r="A176" s="19"/>
      <c r="B176" s="20" t="s">
        <v>451</v>
      </c>
      <c r="C176" s="21"/>
      <c r="D176" s="22"/>
      <c r="E176" s="23"/>
      <c r="F176" s="24"/>
      <c r="I176" s="67"/>
      <c r="J176" s="67"/>
      <c r="K176" s="67"/>
      <c r="L176" s="67"/>
      <c r="M176" s="67"/>
      <c r="N176" s="67"/>
    </row>
    <row r="177" spans="1:14" ht="24">
      <c r="A177" s="19"/>
      <c r="B177" s="20" t="s">
        <v>452</v>
      </c>
      <c r="C177" s="21"/>
      <c r="D177" s="22"/>
      <c r="E177" s="23"/>
      <c r="F177" s="24"/>
      <c r="I177" s="67"/>
      <c r="J177" s="67"/>
      <c r="K177" s="67"/>
      <c r="L177" s="67"/>
      <c r="M177" s="67"/>
      <c r="N177" s="67"/>
    </row>
    <row r="178" spans="1:14" ht="24">
      <c r="A178" s="19"/>
      <c r="B178" s="20" t="s">
        <v>453</v>
      </c>
      <c r="C178" s="21"/>
      <c r="D178" s="22"/>
      <c r="E178" s="23"/>
      <c r="F178" s="24"/>
      <c r="I178" s="67"/>
      <c r="J178" s="67"/>
      <c r="K178" s="67"/>
      <c r="L178" s="67"/>
      <c r="M178" s="67"/>
      <c r="N178" s="67"/>
    </row>
    <row r="179" spans="1:14" ht="24">
      <c r="A179" s="19"/>
      <c r="B179" s="20" t="s">
        <v>454</v>
      </c>
      <c r="C179" s="21"/>
      <c r="D179" s="22"/>
      <c r="E179" s="23"/>
      <c r="F179" s="24"/>
      <c r="I179" s="67"/>
      <c r="J179" s="67"/>
      <c r="K179" s="67"/>
      <c r="L179" s="67"/>
      <c r="M179" s="67"/>
      <c r="N179" s="67"/>
    </row>
    <row r="180" spans="1:14">
      <c r="A180" s="19"/>
      <c r="B180" s="20"/>
      <c r="C180" s="21"/>
      <c r="D180" s="22"/>
      <c r="E180" s="23"/>
      <c r="F180" s="24"/>
      <c r="I180" s="67"/>
      <c r="J180" s="67"/>
      <c r="K180" s="67"/>
      <c r="L180" s="67"/>
      <c r="M180" s="67"/>
      <c r="N180" s="67"/>
    </row>
    <row r="181" spans="1:14" hidden="1">
      <c r="A181" s="19"/>
      <c r="B181" s="99" t="s">
        <v>30</v>
      </c>
      <c r="C181" s="24"/>
      <c r="D181" s="24"/>
      <c r="I181" s="67"/>
      <c r="J181" s="67"/>
      <c r="K181" s="67"/>
      <c r="L181" s="67"/>
      <c r="M181" s="67"/>
      <c r="N181" s="67"/>
    </row>
    <row r="182" spans="1:14" hidden="1">
      <c r="A182" s="19"/>
      <c r="B182" s="99" t="s">
        <v>21</v>
      </c>
      <c r="C182" s="24"/>
      <c r="D182" s="24"/>
      <c r="I182" s="67"/>
      <c r="J182" s="67"/>
      <c r="K182" s="67"/>
      <c r="L182" s="67"/>
      <c r="M182" s="67"/>
      <c r="N182" s="67"/>
    </row>
    <row r="183" spans="1:14" hidden="1">
      <c r="A183" s="19"/>
      <c r="B183" s="99" t="s">
        <v>31</v>
      </c>
      <c r="C183" s="24"/>
      <c r="D183" s="24"/>
      <c r="I183" s="67"/>
      <c r="J183" s="67"/>
      <c r="K183" s="67"/>
      <c r="L183" s="67"/>
      <c r="M183" s="67"/>
      <c r="N183" s="67"/>
    </row>
    <row r="184" spans="1:14" hidden="1">
      <c r="A184" s="19"/>
      <c r="B184" s="99" t="s">
        <v>4</v>
      </c>
      <c r="C184" s="24"/>
      <c r="D184" s="24"/>
      <c r="I184" s="67"/>
      <c r="J184" s="67"/>
      <c r="K184" s="67"/>
      <c r="L184" s="67"/>
      <c r="M184" s="67"/>
      <c r="N184" s="67"/>
    </row>
    <row r="185" spans="1:14" hidden="1">
      <c r="A185" s="19"/>
      <c r="B185" s="99" t="s">
        <v>83</v>
      </c>
      <c r="C185" s="24"/>
      <c r="D185" s="24"/>
      <c r="G185" s="19"/>
      <c r="I185" s="67"/>
      <c r="J185" s="67"/>
      <c r="K185" s="67"/>
      <c r="L185" s="67"/>
      <c r="M185" s="67"/>
      <c r="N185" s="67"/>
    </row>
    <row r="186" spans="1:14">
      <c r="A186" s="19"/>
      <c r="B186" s="20"/>
      <c r="C186" s="21"/>
      <c r="D186" s="22"/>
      <c r="E186" s="23"/>
      <c r="F186" s="24"/>
      <c r="I186" s="67"/>
      <c r="J186" s="67"/>
      <c r="K186" s="67"/>
      <c r="L186" s="67"/>
      <c r="M186" s="67"/>
      <c r="N186" s="67"/>
    </row>
    <row r="187" spans="1:14">
      <c r="A187" s="19"/>
      <c r="B187" s="20"/>
      <c r="C187" s="21"/>
      <c r="D187" s="22"/>
      <c r="E187" s="23"/>
      <c r="F187" s="24"/>
      <c r="I187" s="67"/>
      <c r="J187" s="67"/>
      <c r="K187" s="67"/>
      <c r="L187" s="67"/>
      <c r="M187" s="67"/>
      <c r="N187" s="67"/>
    </row>
    <row r="188" spans="1:14">
      <c r="A188" s="79" t="s">
        <v>455</v>
      </c>
      <c r="B188" s="27" t="s">
        <v>456</v>
      </c>
      <c r="C188" s="21">
        <v>1</v>
      </c>
      <c r="D188" s="22" t="s">
        <v>14</v>
      </c>
      <c r="E188" s="23">
        <v>0</v>
      </c>
      <c r="F188" s="24">
        <f>C188*E188</f>
        <v>0</v>
      </c>
      <c r="I188" s="67"/>
      <c r="J188" s="67"/>
      <c r="K188" s="67"/>
      <c r="L188" s="67"/>
      <c r="M188" s="67"/>
      <c r="N188" s="67"/>
    </row>
    <row r="189" spans="1:14">
      <c r="A189" s="79"/>
      <c r="B189" s="27" t="s">
        <v>75</v>
      </c>
      <c r="C189" s="21"/>
      <c r="D189" s="22"/>
      <c r="E189" s="23"/>
      <c r="F189" s="24"/>
      <c r="I189" s="67"/>
      <c r="J189" s="67"/>
      <c r="K189" s="67"/>
      <c r="L189" s="67"/>
      <c r="M189" s="67"/>
      <c r="N189" s="67"/>
    </row>
    <row r="190" spans="1:14" ht="36">
      <c r="A190" s="19"/>
      <c r="B190" s="20" t="s">
        <v>457</v>
      </c>
      <c r="C190" s="21"/>
      <c r="D190" s="22"/>
      <c r="E190" s="23"/>
      <c r="F190" s="24"/>
      <c r="I190" s="67"/>
      <c r="J190" s="67"/>
      <c r="K190" s="67"/>
      <c r="L190" s="67"/>
      <c r="M190" s="67"/>
      <c r="N190" s="67"/>
    </row>
    <row r="191" spans="1:14" ht="48">
      <c r="A191" s="19"/>
      <c r="B191" s="20" t="s">
        <v>458</v>
      </c>
      <c r="C191" s="21"/>
      <c r="D191" s="22"/>
      <c r="E191" s="23"/>
      <c r="F191" s="24"/>
      <c r="I191" s="67"/>
      <c r="J191" s="67"/>
      <c r="K191" s="67"/>
      <c r="L191" s="67"/>
      <c r="M191" s="67"/>
      <c r="N191" s="67"/>
    </row>
    <row r="192" spans="1:14">
      <c r="A192" s="19"/>
      <c r="B192" s="20" t="s">
        <v>459</v>
      </c>
      <c r="C192" s="21"/>
      <c r="D192" s="22"/>
      <c r="E192" s="23"/>
      <c r="F192" s="24"/>
      <c r="I192" s="67"/>
      <c r="J192" s="67"/>
      <c r="K192" s="67"/>
      <c r="L192" s="67"/>
      <c r="M192" s="67"/>
      <c r="N192" s="67"/>
    </row>
    <row r="193" spans="1:14">
      <c r="A193" s="19"/>
      <c r="B193" s="20" t="s">
        <v>77</v>
      </c>
      <c r="C193" s="21"/>
      <c r="D193" s="22"/>
      <c r="E193" s="23"/>
      <c r="F193" s="24"/>
      <c r="I193" s="67"/>
      <c r="J193" s="67"/>
      <c r="K193" s="67"/>
      <c r="L193" s="67"/>
      <c r="M193" s="67"/>
      <c r="N193" s="67"/>
    </row>
    <row r="194" spans="1:14">
      <c r="A194" s="19"/>
      <c r="B194" s="20" t="s">
        <v>460</v>
      </c>
      <c r="C194" s="21"/>
      <c r="D194" s="22"/>
      <c r="E194" s="23"/>
      <c r="F194" s="24"/>
      <c r="I194" s="67"/>
      <c r="J194" s="67"/>
      <c r="K194" s="67"/>
      <c r="L194" s="67"/>
      <c r="M194" s="67"/>
      <c r="N194" s="67"/>
    </row>
    <row r="195" spans="1:14">
      <c r="A195" s="19"/>
      <c r="B195" s="20" t="s">
        <v>461</v>
      </c>
      <c r="C195" s="24"/>
      <c r="D195" s="24"/>
      <c r="I195" s="67"/>
      <c r="J195" s="67"/>
      <c r="K195" s="67"/>
      <c r="L195" s="67"/>
      <c r="M195" s="67"/>
      <c r="N195" s="67"/>
    </row>
    <row r="196" spans="1:14">
      <c r="A196" s="19"/>
      <c r="B196" s="20" t="s">
        <v>462</v>
      </c>
      <c r="C196" s="24"/>
      <c r="D196" s="24"/>
      <c r="I196" s="67"/>
      <c r="J196" s="67"/>
      <c r="K196" s="67"/>
      <c r="L196" s="67"/>
      <c r="M196" s="67"/>
      <c r="N196" s="67"/>
    </row>
    <row r="197" spans="1:14">
      <c r="A197" s="19"/>
      <c r="B197" s="20"/>
      <c r="C197" s="24"/>
      <c r="D197" s="24"/>
      <c r="I197" s="67"/>
      <c r="J197" s="67"/>
      <c r="K197" s="67"/>
      <c r="L197" s="67"/>
      <c r="M197" s="67"/>
      <c r="N197" s="67"/>
    </row>
    <row r="198" spans="1:14" hidden="1">
      <c r="A198" s="19"/>
      <c r="B198" s="99" t="s">
        <v>30</v>
      </c>
      <c r="C198" s="24"/>
      <c r="D198" s="24"/>
      <c r="I198" s="67"/>
      <c r="J198" s="67"/>
      <c r="K198" s="67"/>
      <c r="L198" s="67"/>
      <c r="M198" s="67"/>
      <c r="N198" s="67"/>
    </row>
    <row r="199" spans="1:14" hidden="1">
      <c r="A199" s="19"/>
      <c r="B199" s="99" t="s">
        <v>21</v>
      </c>
      <c r="C199" s="24"/>
      <c r="D199" s="24"/>
      <c r="I199" s="67"/>
      <c r="J199" s="67"/>
      <c r="K199" s="67"/>
      <c r="L199" s="67"/>
      <c r="M199" s="67"/>
      <c r="N199" s="67"/>
    </row>
    <row r="200" spans="1:14" hidden="1">
      <c r="A200" s="19"/>
      <c r="B200" s="99" t="s">
        <v>31</v>
      </c>
      <c r="C200" s="24"/>
      <c r="D200" s="24"/>
      <c r="I200" s="67"/>
      <c r="J200" s="67"/>
      <c r="K200" s="67"/>
      <c r="L200" s="67"/>
      <c r="M200" s="67"/>
      <c r="N200" s="67"/>
    </row>
    <row r="201" spans="1:14" hidden="1">
      <c r="A201" s="19"/>
      <c r="B201" s="99" t="s">
        <v>4</v>
      </c>
      <c r="C201" s="24"/>
      <c r="D201" s="24"/>
      <c r="I201" s="67"/>
      <c r="J201" s="67"/>
      <c r="K201" s="67"/>
      <c r="L201" s="67"/>
      <c r="M201" s="67"/>
      <c r="N201" s="67"/>
    </row>
    <row r="202" spans="1:14" hidden="1">
      <c r="A202" s="19"/>
      <c r="B202" s="20"/>
      <c r="C202" s="21"/>
      <c r="D202" s="22"/>
      <c r="E202" s="23"/>
      <c r="F202" s="24"/>
      <c r="I202" s="67"/>
      <c r="J202" s="67"/>
      <c r="K202" s="67"/>
      <c r="L202" s="67"/>
      <c r="M202" s="67"/>
      <c r="N202" s="67"/>
    </row>
    <row r="203" spans="1:14" hidden="1">
      <c r="A203" s="19"/>
      <c r="B203" s="20"/>
      <c r="C203" s="21"/>
      <c r="D203" s="22"/>
      <c r="E203" s="23"/>
      <c r="F203" s="24"/>
      <c r="I203" s="67"/>
      <c r="J203" s="67"/>
      <c r="K203" s="67"/>
      <c r="L203" s="67"/>
      <c r="M203" s="67"/>
      <c r="N203" s="67"/>
    </row>
    <row r="204" spans="1:14" hidden="1">
      <c r="A204" s="19"/>
      <c r="B204" s="99" t="s">
        <v>83</v>
      </c>
      <c r="C204" s="24"/>
      <c r="D204" s="24"/>
      <c r="G204" s="19"/>
      <c r="I204" s="67"/>
      <c r="J204" s="67"/>
      <c r="K204" s="67"/>
      <c r="L204" s="67"/>
      <c r="M204" s="67"/>
      <c r="N204" s="67"/>
    </row>
    <row r="205" spans="1:14">
      <c r="A205" s="19"/>
      <c r="B205" s="20"/>
      <c r="C205" s="21"/>
      <c r="D205" s="22"/>
      <c r="E205" s="23"/>
      <c r="F205" s="24"/>
      <c r="I205" s="67"/>
      <c r="J205" s="67"/>
      <c r="K205" s="67"/>
      <c r="L205" s="67"/>
      <c r="M205" s="67"/>
      <c r="N205" s="67"/>
    </row>
    <row r="206" spans="1:14">
      <c r="A206" s="19"/>
      <c r="B206" s="20"/>
      <c r="C206" s="21"/>
      <c r="D206" s="22"/>
      <c r="E206" s="23"/>
      <c r="F206" s="24"/>
      <c r="I206" s="67"/>
      <c r="J206" s="67"/>
      <c r="K206" s="67"/>
      <c r="L206" s="67"/>
      <c r="M206" s="67"/>
      <c r="N206" s="67"/>
    </row>
    <row r="207" spans="1:14">
      <c r="A207" s="79" t="s">
        <v>463</v>
      </c>
      <c r="B207" s="27" t="s">
        <v>464</v>
      </c>
      <c r="C207" s="21">
        <v>2</v>
      </c>
      <c r="D207" s="22" t="s">
        <v>14</v>
      </c>
      <c r="E207" s="23">
        <v>0</v>
      </c>
      <c r="F207" s="24">
        <f>C207*E207</f>
        <v>0</v>
      </c>
      <c r="I207" s="67"/>
      <c r="J207" s="67"/>
      <c r="K207" s="67"/>
      <c r="L207" s="67"/>
      <c r="M207" s="67"/>
      <c r="N207" s="67"/>
    </row>
    <row r="208" spans="1:14">
      <c r="A208" s="79"/>
      <c r="B208" s="27" t="s">
        <v>75</v>
      </c>
      <c r="C208" s="21"/>
      <c r="D208" s="22"/>
      <c r="E208" s="23"/>
      <c r="F208" s="24"/>
      <c r="I208" s="67"/>
      <c r="J208" s="67"/>
      <c r="K208" s="67"/>
      <c r="L208" s="67"/>
      <c r="M208" s="67"/>
      <c r="N208" s="67"/>
    </row>
    <row r="209" spans="1:14">
      <c r="A209" s="19"/>
      <c r="B209" s="20" t="s">
        <v>76</v>
      </c>
      <c r="C209" s="24"/>
      <c r="D209" s="24"/>
      <c r="I209" s="67"/>
      <c r="J209" s="67"/>
      <c r="K209" s="67"/>
      <c r="L209" s="67"/>
      <c r="M209" s="67"/>
      <c r="N209" s="67"/>
    </row>
    <row r="210" spans="1:14" ht="48">
      <c r="A210" s="19"/>
      <c r="B210" s="20" t="s">
        <v>2661</v>
      </c>
      <c r="C210" s="24"/>
      <c r="D210" s="24"/>
      <c r="I210" s="67"/>
      <c r="J210" s="67"/>
      <c r="K210" s="67"/>
      <c r="L210" s="67"/>
      <c r="M210" s="67"/>
      <c r="N210" s="67"/>
    </row>
    <row r="211" spans="1:14">
      <c r="A211" s="19"/>
      <c r="B211" s="20" t="s">
        <v>77</v>
      </c>
      <c r="C211" s="24"/>
      <c r="D211" s="24"/>
      <c r="I211" s="67"/>
      <c r="J211" s="67"/>
      <c r="K211" s="67"/>
      <c r="L211" s="67"/>
      <c r="M211" s="67"/>
      <c r="N211" s="67"/>
    </row>
    <row r="212" spans="1:14">
      <c r="A212" s="19"/>
      <c r="B212" s="20" t="s">
        <v>461</v>
      </c>
      <c r="C212" s="21"/>
      <c r="D212" s="22"/>
      <c r="E212" s="23"/>
      <c r="F212" s="24"/>
      <c r="I212" s="67"/>
      <c r="J212" s="67"/>
      <c r="K212" s="67"/>
      <c r="L212" s="67"/>
      <c r="M212" s="67"/>
      <c r="N212" s="67"/>
    </row>
    <row r="213" spans="1:14">
      <c r="A213" s="19"/>
      <c r="B213" s="20" t="s">
        <v>462</v>
      </c>
      <c r="C213" s="21"/>
      <c r="D213" s="22"/>
      <c r="E213" s="23"/>
      <c r="F213" s="24"/>
      <c r="I213" s="67"/>
      <c r="J213" s="67"/>
      <c r="K213" s="67"/>
      <c r="L213" s="67"/>
      <c r="M213" s="67"/>
      <c r="N213" s="67"/>
    </row>
    <row r="214" spans="1:14">
      <c r="A214" s="19"/>
      <c r="B214" s="20"/>
      <c r="C214" s="21"/>
      <c r="D214" s="22"/>
      <c r="E214" s="23"/>
      <c r="F214" s="24"/>
      <c r="I214" s="67"/>
      <c r="J214" s="67"/>
      <c r="K214" s="67"/>
      <c r="L214" s="67"/>
      <c r="M214" s="67"/>
      <c r="N214" s="67"/>
    </row>
    <row r="215" spans="1:14" hidden="1">
      <c r="A215" s="19"/>
      <c r="B215" s="99" t="s">
        <v>30</v>
      </c>
      <c r="C215" s="24"/>
      <c r="D215" s="24"/>
      <c r="I215" s="67"/>
      <c r="J215" s="67"/>
      <c r="K215" s="67"/>
      <c r="L215" s="67"/>
      <c r="M215" s="67"/>
      <c r="N215" s="67"/>
    </row>
    <row r="216" spans="1:14" hidden="1">
      <c r="A216" s="19"/>
      <c r="B216" s="99" t="s">
        <v>21</v>
      </c>
      <c r="C216" s="24"/>
      <c r="D216" s="24"/>
      <c r="I216" s="67"/>
      <c r="J216" s="67"/>
      <c r="K216" s="67"/>
      <c r="L216" s="67"/>
      <c r="M216" s="67"/>
      <c r="N216" s="67"/>
    </row>
    <row r="217" spans="1:14" hidden="1">
      <c r="A217" s="19"/>
      <c r="B217" s="99" t="s">
        <v>31</v>
      </c>
      <c r="C217" s="24"/>
      <c r="D217" s="24"/>
      <c r="I217" s="67"/>
      <c r="J217" s="67"/>
      <c r="K217" s="67"/>
      <c r="L217" s="67"/>
      <c r="M217" s="67"/>
      <c r="N217" s="67"/>
    </row>
    <row r="218" spans="1:14" hidden="1">
      <c r="A218" s="19"/>
      <c r="B218" s="99" t="s">
        <v>4</v>
      </c>
      <c r="C218" s="24"/>
      <c r="D218" s="24"/>
      <c r="I218" s="67"/>
      <c r="J218" s="67"/>
      <c r="K218" s="67"/>
      <c r="L218" s="67"/>
      <c r="M218" s="67"/>
      <c r="N218" s="67"/>
    </row>
    <row r="219" spans="1:14" hidden="1">
      <c r="A219" s="19"/>
      <c r="B219" s="99" t="s">
        <v>83</v>
      </c>
      <c r="C219" s="24"/>
      <c r="D219" s="24"/>
      <c r="G219" s="19"/>
      <c r="I219" s="67"/>
      <c r="J219" s="67"/>
      <c r="K219" s="67"/>
      <c r="L219" s="67"/>
      <c r="M219" s="67"/>
      <c r="N219" s="67"/>
    </row>
    <row r="220" spans="1:14">
      <c r="A220" s="19"/>
      <c r="B220" s="20"/>
      <c r="C220" s="24"/>
      <c r="D220" s="24"/>
      <c r="I220" s="67"/>
      <c r="J220" s="67"/>
      <c r="K220" s="67"/>
      <c r="L220" s="67"/>
      <c r="M220" s="67"/>
      <c r="N220" s="67"/>
    </row>
    <row r="221" spans="1:14">
      <c r="A221" s="19"/>
      <c r="B221" s="20"/>
      <c r="C221" s="24"/>
      <c r="D221" s="24"/>
      <c r="I221" s="67"/>
      <c r="J221" s="67"/>
      <c r="K221" s="67"/>
      <c r="L221" s="67"/>
      <c r="M221" s="67"/>
      <c r="N221" s="67"/>
    </row>
    <row r="222" spans="1:14">
      <c r="A222" s="79" t="s">
        <v>465</v>
      </c>
      <c r="B222" s="27" t="s">
        <v>466</v>
      </c>
      <c r="C222" s="21">
        <v>2</v>
      </c>
      <c r="D222" s="22" t="s">
        <v>14</v>
      </c>
      <c r="E222" s="23">
        <v>0</v>
      </c>
      <c r="F222" s="24">
        <f>C222*E222</f>
        <v>0</v>
      </c>
      <c r="I222" s="67"/>
      <c r="J222" s="67"/>
      <c r="K222" s="67"/>
      <c r="L222" s="67"/>
      <c r="M222" s="67"/>
      <c r="N222" s="67"/>
    </row>
    <row r="223" spans="1:14">
      <c r="A223" s="79"/>
      <c r="B223" s="27" t="s">
        <v>33</v>
      </c>
      <c r="C223" s="21"/>
      <c r="D223" s="22"/>
      <c r="E223" s="23"/>
      <c r="F223" s="24"/>
      <c r="I223" s="67"/>
      <c r="J223" s="67"/>
      <c r="K223" s="67"/>
      <c r="L223" s="67"/>
      <c r="M223" s="67"/>
      <c r="N223" s="67"/>
    </row>
    <row r="224" spans="1:14" ht="60">
      <c r="A224" s="19"/>
      <c r="B224" s="20" t="s">
        <v>467</v>
      </c>
      <c r="C224" s="21"/>
      <c r="D224" s="22"/>
      <c r="E224" s="23"/>
      <c r="F224" s="24"/>
      <c r="I224" s="67"/>
      <c r="J224" s="67"/>
      <c r="K224" s="67"/>
      <c r="L224" s="67"/>
      <c r="M224" s="67"/>
      <c r="N224" s="67"/>
    </row>
    <row r="225" spans="1:14">
      <c r="A225" s="19"/>
      <c r="B225" s="20" t="s">
        <v>468</v>
      </c>
      <c r="C225" s="21"/>
      <c r="D225" s="22"/>
      <c r="E225" s="23"/>
      <c r="F225" s="24"/>
      <c r="I225" s="67"/>
      <c r="J225" s="67"/>
      <c r="K225" s="67"/>
      <c r="L225" s="67"/>
      <c r="M225" s="67"/>
      <c r="N225" s="67"/>
    </row>
    <row r="226" spans="1:14">
      <c r="A226" s="19"/>
      <c r="B226" s="20" t="s">
        <v>469</v>
      </c>
      <c r="C226" s="21"/>
      <c r="D226" s="22"/>
      <c r="E226" s="23"/>
      <c r="F226" s="24"/>
      <c r="I226" s="67"/>
      <c r="J226" s="67"/>
      <c r="K226" s="67"/>
      <c r="L226" s="67"/>
      <c r="M226" s="67"/>
      <c r="N226" s="67"/>
    </row>
    <row r="227" spans="1:14">
      <c r="A227" s="19"/>
      <c r="B227" s="20" t="s">
        <v>470</v>
      </c>
      <c r="C227" s="21"/>
      <c r="D227" s="22"/>
      <c r="E227" s="23"/>
      <c r="F227" s="24"/>
      <c r="I227" s="67"/>
      <c r="J227" s="67"/>
      <c r="K227" s="67"/>
      <c r="L227" s="67"/>
      <c r="M227" s="67"/>
      <c r="N227" s="67"/>
    </row>
    <row r="228" spans="1:14">
      <c r="A228" s="19"/>
      <c r="B228" s="20" t="s">
        <v>471</v>
      </c>
      <c r="C228" s="21"/>
      <c r="D228" s="22"/>
      <c r="E228" s="23"/>
      <c r="F228" s="24"/>
      <c r="I228" s="67"/>
      <c r="J228" s="67"/>
      <c r="K228" s="67"/>
      <c r="L228" s="67"/>
      <c r="M228" s="67"/>
      <c r="N228" s="67"/>
    </row>
    <row r="229" spans="1:14">
      <c r="A229" s="19"/>
      <c r="B229" s="20"/>
      <c r="C229" s="21"/>
      <c r="D229" s="22"/>
      <c r="E229" s="23"/>
      <c r="F229" s="24"/>
      <c r="I229" s="67"/>
      <c r="J229" s="67"/>
      <c r="K229" s="67"/>
      <c r="L229" s="67"/>
      <c r="M229" s="67"/>
      <c r="N229" s="67"/>
    </row>
    <row r="230" spans="1:14" hidden="1">
      <c r="A230" s="19"/>
      <c r="B230" s="99" t="s">
        <v>30</v>
      </c>
      <c r="C230" s="24"/>
      <c r="D230" s="24"/>
      <c r="I230" s="67"/>
      <c r="J230" s="67"/>
      <c r="K230" s="67"/>
      <c r="L230" s="67"/>
      <c r="M230" s="67"/>
      <c r="N230" s="67"/>
    </row>
    <row r="231" spans="1:14" hidden="1">
      <c r="A231" s="19"/>
      <c r="B231" s="99" t="s">
        <v>21</v>
      </c>
      <c r="C231" s="24"/>
      <c r="D231" s="24"/>
      <c r="I231" s="67"/>
      <c r="J231" s="67"/>
      <c r="K231" s="67"/>
      <c r="L231" s="67"/>
      <c r="M231" s="67"/>
      <c r="N231" s="67"/>
    </row>
    <row r="232" spans="1:14" hidden="1">
      <c r="A232" s="19"/>
      <c r="B232" s="99" t="s">
        <v>31</v>
      </c>
      <c r="C232" s="24"/>
      <c r="D232" s="24"/>
      <c r="I232" s="67"/>
      <c r="J232" s="67"/>
      <c r="K232" s="67"/>
      <c r="L232" s="67"/>
      <c r="M232" s="67"/>
      <c r="N232" s="67"/>
    </row>
    <row r="233" spans="1:14" hidden="1">
      <c r="A233" s="19"/>
      <c r="B233" s="99" t="s">
        <v>4</v>
      </c>
      <c r="C233" s="24"/>
      <c r="D233" s="24"/>
      <c r="I233" s="67"/>
      <c r="J233" s="67"/>
      <c r="K233" s="67"/>
      <c r="L233" s="67"/>
      <c r="M233" s="67"/>
      <c r="N233" s="67"/>
    </row>
    <row r="234" spans="1:14" hidden="1">
      <c r="A234" s="19"/>
      <c r="B234" s="99" t="s">
        <v>83</v>
      </c>
      <c r="C234" s="24"/>
      <c r="D234" s="24"/>
      <c r="G234" s="19"/>
      <c r="I234" s="67"/>
      <c r="J234" s="67"/>
      <c r="K234" s="67"/>
      <c r="L234" s="67"/>
      <c r="M234" s="67"/>
      <c r="N234" s="67"/>
    </row>
    <row r="235" spans="1:14">
      <c r="A235" s="19"/>
      <c r="B235" s="20"/>
      <c r="C235" s="21"/>
      <c r="D235" s="22"/>
      <c r="E235" s="23"/>
      <c r="F235" s="24"/>
      <c r="I235" s="67"/>
      <c r="J235" s="67"/>
      <c r="K235" s="67"/>
      <c r="L235" s="67"/>
      <c r="M235" s="67"/>
      <c r="N235" s="67"/>
    </row>
    <row r="236" spans="1:14">
      <c r="A236" s="19"/>
      <c r="B236" s="20"/>
      <c r="C236" s="21"/>
      <c r="D236" s="22"/>
      <c r="E236" s="23"/>
      <c r="F236" s="24"/>
      <c r="I236" s="67"/>
      <c r="J236" s="67"/>
      <c r="K236" s="67"/>
      <c r="L236" s="67"/>
      <c r="M236" s="67"/>
      <c r="N236" s="67"/>
    </row>
    <row r="237" spans="1:14">
      <c r="A237" s="79" t="s">
        <v>84</v>
      </c>
      <c r="B237" s="27" t="s">
        <v>2563</v>
      </c>
      <c r="C237" s="21">
        <v>2</v>
      </c>
      <c r="D237" s="22" t="s">
        <v>14</v>
      </c>
      <c r="E237" s="23">
        <v>0</v>
      </c>
      <c r="F237" s="24">
        <f>C237*E237</f>
        <v>0</v>
      </c>
      <c r="I237" s="67"/>
      <c r="J237" s="67"/>
      <c r="K237" s="67"/>
      <c r="L237" s="67"/>
      <c r="M237" s="67"/>
      <c r="N237" s="67"/>
    </row>
    <row r="238" spans="1:14">
      <c r="A238" s="79"/>
      <c r="B238" s="27" t="s">
        <v>86</v>
      </c>
      <c r="C238" s="21"/>
      <c r="D238" s="22"/>
      <c r="E238" s="23"/>
      <c r="F238" s="24"/>
      <c r="I238" s="67"/>
      <c r="J238" s="67"/>
      <c r="K238" s="67"/>
      <c r="L238" s="67"/>
      <c r="M238" s="67"/>
      <c r="N238" s="67"/>
    </row>
    <row r="239" spans="1:14" ht="48">
      <c r="A239" s="79"/>
      <c r="B239" s="20" t="s">
        <v>87</v>
      </c>
      <c r="C239" s="21"/>
      <c r="D239" s="22"/>
      <c r="E239" s="23"/>
      <c r="F239" s="24"/>
      <c r="I239" s="67"/>
      <c r="J239" s="67"/>
      <c r="K239" s="67"/>
      <c r="L239" s="67"/>
      <c r="M239" s="67"/>
      <c r="N239" s="67"/>
    </row>
    <row r="240" spans="1:14">
      <c r="A240" s="79"/>
      <c r="B240" s="20" t="s">
        <v>88</v>
      </c>
      <c r="C240" s="21"/>
      <c r="D240" s="22"/>
      <c r="E240" s="23"/>
      <c r="F240" s="24"/>
      <c r="I240" s="67"/>
      <c r="J240" s="67"/>
      <c r="K240" s="67"/>
      <c r="L240" s="67"/>
      <c r="M240" s="67"/>
      <c r="N240" s="67"/>
    </row>
    <row r="241" spans="1:14" ht="36">
      <c r="A241" s="79"/>
      <c r="B241" s="20" t="s">
        <v>89</v>
      </c>
      <c r="C241" s="21"/>
      <c r="D241" s="22"/>
      <c r="E241" s="23"/>
      <c r="F241" s="24"/>
      <c r="I241" s="67"/>
      <c r="J241" s="67"/>
      <c r="K241" s="67"/>
      <c r="L241" s="67"/>
      <c r="M241" s="67"/>
      <c r="N241" s="67"/>
    </row>
    <row r="242" spans="1:14">
      <c r="A242" s="79"/>
      <c r="B242" s="41" t="s">
        <v>90</v>
      </c>
      <c r="C242" s="21"/>
      <c r="D242" s="22"/>
      <c r="E242" s="23"/>
      <c r="F242" s="24"/>
      <c r="I242" s="67"/>
      <c r="J242" s="67"/>
      <c r="K242" s="67"/>
      <c r="L242" s="67"/>
      <c r="M242" s="67"/>
      <c r="N242" s="67"/>
    </row>
    <row r="243" spans="1:14" ht="24">
      <c r="A243" s="79"/>
      <c r="B243" s="49" t="s">
        <v>91</v>
      </c>
      <c r="C243" s="21"/>
      <c r="D243" s="22"/>
      <c r="E243" s="23"/>
      <c r="F243" s="24"/>
      <c r="I243" s="67"/>
      <c r="J243" s="67"/>
      <c r="K243" s="67"/>
      <c r="L243" s="67"/>
      <c r="M243" s="67"/>
      <c r="N243" s="67"/>
    </row>
    <row r="244" spans="1:14">
      <c r="A244" s="79"/>
      <c r="B244" s="49" t="s">
        <v>92</v>
      </c>
      <c r="C244" s="21"/>
      <c r="D244" s="22"/>
      <c r="E244" s="23"/>
      <c r="F244" s="24"/>
      <c r="I244" s="67"/>
      <c r="J244" s="67"/>
      <c r="K244" s="67"/>
      <c r="L244" s="67"/>
      <c r="M244" s="67"/>
      <c r="N244" s="67"/>
    </row>
    <row r="245" spans="1:14">
      <c r="A245" s="79"/>
      <c r="B245" s="49" t="s">
        <v>93</v>
      </c>
      <c r="C245" s="21"/>
      <c r="D245" s="22"/>
      <c r="E245" s="23"/>
      <c r="F245" s="24"/>
      <c r="I245" s="67"/>
      <c r="J245" s="67"/>
      <c r="K245" s="67"/>
      <c r="L245" s="67"/>
      <c r="M245" s="67"/>
      <c r="N245" s="67"/>
    </row>
    <row r="246" spans="1:14">
      <c r="A246" s="79"/>
      <c r="B246" s="49" t="s">
        <v>94</v>
      </c>
      <c r="C246" s="21"/>
      <c r="D246" s="22"/>
      <c r="E246" s="23"/>
      <c r="F246" s="24"/>
      <c r="I246" s="67"/>
      <c r="J246" s="67"/>
      <c r="K246" s="67"/>
      <c r="L246" s="67"/>
      <c r="M246" s="67"/>
      <c r="N246" s="67"/>
    </row>
    <row r="247" spans="1:14">
      <c r="A247" s="79"/>
      <c r="B247" s="49" t="s">
        <v>95</v>
      </c>
      <c r="C247" s="21"/>
      <c r="D247" s="22"/>
      <c r="E247" s="23"/>
      <c r="F247" s="24"/>
      <c r="I247" s="67"/>
      <c r="J247" s="67"/>
      <c r="K247" s="67"/>
      <c r="L247" s="67"/>
      <c r="M247" s="67"/>
      <c r="N247" s="67"/>
    </row>
    <row r="248" spans="1:14">
      <c r="A248" s="79"/>
      <c r="B248" s="49" t="s">
        <v>96</v>
      </c>
      <c r="C248" s="21"/>
      <c r="D248" s="22"/>
      <c r="E248" s="23"/>
      <c r="F248" s="24"/>
      <c r="I248" s="67"/>
      <c r="J248" s="67"/>
      <c r="K248" s="67"/>
      <c r="L248" s="67"/>
      <c r="M248" s="67"/>
      <c r="N248" s="67"/>
    </row>
    <row r="249" spans="1:14">
      <c r="A249" s="79"/>
      <c r="B249" s="49" t="s">
        <v>97</v>
      </c>
      <c r="C249" s="21"/>
      <c r="D249" s="22"/>
      <c r="E249" s="23"/>
      <c r="F249" s="24"/>
      <c r="I249" s="67"/>
      <c r="J249" s="67"/>
      <c r="K249" s="67"/>
      <c r="L249" s="67"/>
      <c r="M249" s="67"/>
      <c r="N249" s="67"/>
    </row>
    <row r="250" spans="1:14" ht="36">
      <c r="A250" s="79"/>
      <c r="B250" s="20" t="s">
        <v>98</v>
      </c>
      <c r="C250" s="21"/>
      <c r="D250" s="22"/>
      <c r="E250" s="23"/>
      <c r="F250" s="24"/>
      <c r="I250" s="67"/>
      <c r="J250" s="67"/>
      <c r="K250" s="67"/>
      <c r="L250" s="67"/>
      <c r="M250" s="67"/>
      <c r="N250" s="67"/>
    </row>
    <row r="251" spans="1:14" ht="60">
      <c r="A251" s="79"/>
      <c r="B251" s="20" t="s">
        <v>99</v>
      </c>
      <c r="C251" s="21"/>
      <c r="D251" s="22"/>
      <c r="E251" s="23"/>
      <c r="F251" s="24"/>
      <c r="I251" s="67"/>
      <c r="J251" s="67"/>
      <c r="K251" s="67"/>
      <c r="L251" s="67"/>
      <c r="M251" s="67"/>
      <c r="N251" s="67"/>
    </row>
    <row r="252" spans="1:14" ht="24">
      <c r="A252" s="79"/>
      <c r="B252" s="20" t="s">
        <v>100</v>
      </c>
      <c r="C252" s="21"/>
      <c r="D252" s="22"/>
      <c r="E252" s="23"/>
      <c r="F252" s="24"/>
      <c r="I252" s="67"/>
      <c r="J252" s="67"/>
      <c r="K252" s="67"/>
      <c r="L252" s="67"/>
      <c r="M252" s="67"/>
      <c r="N252" s="67"/>
    </row>
    <row r="253" spans="1:14" ht="24">
      <c r="A253" s="79"/>
      <c r="B253" s="20" t="s">
        <v>101</v>
      </c>
      <c r="C253" s="21"/>
      <c r="D253" s="22"/>
      <c r="E253" s="23"/>
      <c r="F253" s="24"/>
      <c r="I253" s="67"/>
      <c r="J253" s="67"/>
      <c r="K253" s="67"/>
      <c r="L253" s="67"/>
      <c r="M253" s="67"/>
      <c r="N253" s="67"/>
    </row>
    <row r="254" spans="1:14" ht="24">
      <c r="A254" s="79"/>
      <c r="B254" s="20" t="s">
        <v>102</v>
      </c>
      <c r="C254" s="21"/>
      <c r="D254" s="22"/>
      <c r="E254" s="23"/>
      <c r="F254" s="24"/>
      <c r="I254" s="67"/>
      <c r="J254" s="67"/>
      <c r="K254" s="67"/>
      <c r="L254" s="67"/>
      <c r="M254" s="67"/>
      <c r="N254" s="67"/>
    </row>
    <row r="255" spans="1:14" ht="24">
      <c r="A255" s="79"/>
      <c r="B255" s="20" t="s">
        <v>103</v>
      </c>
      <c r="C255" s="21"/>
      <c r="D255" s="22"/>
      <c r="E255" s="23"/>
      <c r="F255" s="24"/>
      <c r="I255" s="67"/>
      <c r="J255" s="67"/>
      <c r="K255" s="67"/>
      <c r="L255" s="67"/>
      <c r="M255" s="67"/>
      <c r="N255" s="67"/>
    </row>
    <row r="256" spans="1:14" ht="48">
      <c r="A256" s="79"/>
      <c r="B256" s="20" t="s">
        <v>104</v>
      </c>
      <c r="C256" s="21"/>
      <c r="D256" s="22"/>
      <c r="E256" s="23"/>
      <c r="F256" s="24"/>
      <c r="I256" s="67"/>
      <c r="J256" s="67"/>
      <c r="K256" s="67"/>
      <c r="L256" s="67"/>
      <c r="M256" s="67"/>
      <c r="N256" s="67"/>
    </row>
    <row r="257" spans="1:14">
      <c r="A257" s="79"/>
      <c r="B257" s="20" t="s">
        <v>472</v>
      </c>
      <c r="C257" s="21"/>
      <c r="D257" s="22"/>
      <c r="E257" s="23"/>
      <c r="F257" s="24"/>
      <c r="I257" s="67"/>
      <c r="J257" s="67"/>
      <c r="K257" s="67"/>
      <c r="L257" s="67"/>
      <c r="M257" s="67"/>
      <c r="N257" s="67"/>
    </row>
    <row r="258" spans="1:14">
      <c r="A258" s="79"/>
      <c r="B258" s="20" t="s">
        <v>106</v>
      </c>
      <c r="C258" s="21"/>
      <c r="D258" s="22"/>
      <c r="E258" s="23"/>
      <c r="F258" s="24"/>
      <c r="I258" s="67"/>
      <c r="J258" s="67"/>
      <c r="K258" s="67"/>
      <c r="L258" s="67"/>
      <c r="M258" s="67"/>
      <c r="N258" s="67"/>
    </row>
    <row r="259" spans="1:14">
      <c r="A259" s="19"/>
      <c r="B259" s="20"/>
      <c r="C259" s="24"/>
      <c r="D259" s="24"/>
      <c r="I259" s="67"/>
      <c r="J259" s="67"/>
      <c r="K259" s="67"/>
      <c r="L259" s="67"/>
      <c r="M259" s="67"/>
      <c r="N259" s="67"/>
    </row>
    <row r="260" spans="1:14" hidden="1">
      <c r="A260" s="19"/>
      <c r="B260" s="99" t="s">
        <v>30</v>
      </c>
      <c r="C260" s="24"/>
      <c r="D260" s="24"/>
      <c r="I260" s="67"/>
      <c r="J260" s="67"/>
      <c r="K260" s="67"/>
      <c r="L260" s="67"/>
      <c r="M260" s="67"/>
      <c r="N260" s="67"/>
    </row>
    <row r="261" spans="1:14" hidden="1">
      <c r="A261" s="19"/>
      <c r="B261" s="99" t="s">
        <v>21</v>
      </c>
      <c r="C261" s="24"/>
      <c r="D261" s="24"/>
      <c r="I261" s="67"/>
      <c r="J261" s="67"/>
      <c r="K261" s="67"/>
      <c r="L261" s="67"/>
      <c r="M261" s="67"/>
      <c r="N261" s="67"/>
    </row>
    <row r="262" spans="1:14" hidden="1">
      <c r="A262" s="19"/>
      <c r="B262" s="99" t="s">
        <v>31</v>
      </c>
      <c r="C262" s="24"/>
      <c r="D262" s="24"/>
      <c r="I262" s="67"/>
      <c r="J262" s="67"/>
      <c r="K262" s="67"/>
      <c r="L262" s="67"/>
      <c r="M262" s="67"/>
      <c r="N262" s="67"/>
    </row>
    <row r="263" spans="1:14" hidden="1">
      <c r="A263" s="19"/>
      <c r="B263" s="99" t="s">
        <v>4</v>
      </c>
      <c r="C263" s="24"/>
      <c r="D263" s="24"/>
      <c r="I263" s="67"/>
      <c r="J263" s="67"/>
      <c r="K263" s="67"/>
      <c r="L263" s="67"/>
      <c r="M263" s="67"/>
      <c r="N263" s="67"/>
    </row>
    <row r="264" spans="1:14" hidden="1">
      <c r="A264" s="19"/>
      <c r="B264" s="99" t="s">
        <v>83</v>
      </c>
      <c r="C264" s="24"/>
      <c r="D264" s="24"/>
      <c r="G264" s="19"/>
      <c r="I264" s="67"/>
      <c r="J264" s="67"/>
      <c r="K264" s="67"/>
      <c r="L264" s="67"/>
      <c r="M264" s="67"/>
      <c r="N264" s="67"/>
    </row>
    <row r="265" spans="1:14">
      <c r="A265" s="19"/>
      <c r="B265" s="20"/>
      <c r="C265" s="21"/>
      <c r="D265" s="22"/>
      <c r="E265" s="23"/>
      <c r="F265" s="24"/>
      <c r="I265" s="67"/>
      <c r="J265" s="67"/>
      <c r="K265" s="67"/>
      <c r="L265" s="67"/>
      <c r="M265" s="67"/>
      <c r="N265" s="67"/>
    </row>
    <row r="266" spans="1:14">
      <c r="A266" s="19"/>
      <c r="B266" s="20"/>
      <c r="C266" s="21"/>
      <c r="D266" s="22"/>
      <c r="E266" s="23"/>
      <c r="F266" s="24"/>
      <c r="I266" s="67"/>
      <c r="J266" s="67"/>
      <c r="K266" s="67"/>
      <c r="L266" s="67"/>
      <c r="M266" s="67"/>
      <c r="N266" s="67"/>
    </row>
    <row r="267" spans="1:14">
      <c r="A267" s="79" t="s">
        <v>473</v>
      </c>
      <c r="B267" s="27" t="s">
        <v>474</v>
      </c>
      <c r="C267" s="21">
        <v>2</v>
      </c>
      <c r="D267" s="22" t="s">
        <v>14</v>
      </c>
      <c r="E267" s="23">
        <v>0</v>
      </c>
      <c r="F267" s="24">
        <f>C267*E267</f>
        <v>0</v>
      </c>
      <c r="I267" s="67"/>
      <c r="J267" s="67"/>
      <c r="K267" s="67"/>
      <c r="L267" s="67"/>
      <c r="M267" s="67"/>
      <c r="N267" s="67"/>
    </row>
    <row r="268" spans="1:14">
      <c r="A268" s="79"/>
      <c r="B268" s="27" t="s">
        <v>86</v>
      </c>
      <c r="C268" s="21"/>
      <c r="D268" s="22"/>
      <c r="E268" s="23"/>
      <c r="F268" s="24"/>
      <c r="I268" s="67"/>
      <c r="J268" s="67"/>
      <c r="K268" s="67"/>
      <c r="L268" s="67"/>
      <c r="M268" s="67"/>
      <c r="N268" s="67"/>
    </row>
    <row r="269" spans="1:14">
      <c r="A269" s="19"/>
      <c r="B269" s="20" t="s">
        <v>475</v>
      </c>
      <c r="C269" s="21"/>
      <c r="D269" s="22"/>
      <c r="E269" s="23"/>
      <c r="F269" s="24"/>
      <c r="I269" s="67"/>
      <c r="J269" s="67"/>
      <c r="K269" s="67"/>
      <c r="L269" s="67"/>
      <c r="M269" s="67"/>
      <c r="N269" s="67"/>
    </row>
    <row r="270" spans="1:14">
      <c r="A270" s="19"/>
      <c r="B270" s="20" t="s">
        <v>476</v>
      </c>
      <c r="C270" s="21"/>
      <c r="D270" s="22"/>
      <c r="E270" s="23"/>
      <c r="F270" s="24"/>
      <c r="I270" s="67"/>
      <c r="J270" s="67"/>
      <c r="K270" s="67"/>
      <c r="L270" s="67"/>
      <c r="M270" s="67"/>
      <c r="N270" s="67"/>
    </row>
    <row r="271" spans="1:14">
      <c r="A271" s="19"/>
      <c r="B271" s="20" t="s">
        <v>477</v>
      </c>
      <c r="C271" s="21"/>
      <c r="D271" s="22"/>
      <c r="E271" s="23"/>
      <c r="F271" s="24"/>
      <c r="I271" s="67"/>
      <c r="J271" s="67"/>
      <c r="K271" s="67"/>
      <c r="L271" s="67"/>
      <c r="M271" s="67"/>
      <c r="N271" s="67"/>
    </row>
    <row r="272" spans="1:14">
      <c r="A272" s="19"/>
      <c r="B272" s="20" t="s">
        <v>478</v>
      </c>
      <c r="C272" s="21"/>
      <c r="D272" s="22"/>
      <c r="E272" s="23"/>
      <c r="F272" s="24"/>
      <c r="I272" s="67"/>
      <c r="J272" s="67"/>
      <c r="K272" s="67"/>
      <c r="L272" s="67"/>
      <c r="M272" s="67"/>
      <c r="N272" s="67"/>
    </row>
    <row r="273" spans="1:14">
      <c r="A273" s="19"/>
      <c r="B273" s="20" t="s">
        <v>479</v>
      </c>
      <c r="C273" s="21"/>
      <c r="D273" s="22"/>
      <c r="E273" s="23"/>
      <c r="F273" s="24"/>
      <c r="I273" s="67"/>
      <c r="J273" s="67"/>
      <c r="K273" s="67"/>
      <c r="L273" s="67"/>
      <c r="M273" s="67"/>
      <c r="N273" s="67"/>
    </row>
    <row r="274" spans="1:14">
      <c r="A274" s="19"/>
      <c r="B274" s="20" t="s">
        <v>480</v>
      </c>
      <c r="C274" s="21"/>
      <c r="D274" s="22"/>
      <c r="E274" s="23"/>
      <c r="F274" s="24"/>
      <c r="I274" s="67"/>
      <c r="J274" s="67"/>
      <c r="K274" s="67"/>
      <c r="L274" s="67"/>
      <c r="M274" s="67"/>
      <c r="N274" s="67"/>
    </row>
    <row r="275" spans="1:14" ht="24">
      <c r="A275" s="19"/>
      <c r="B275" s="20" t="s">
        <v>2651</v>
      </c>
      <c r="C275" s="24"/>
      <c r="D275" s="24"/>
      <c r="I275" s="67"/>
      <c r="J275" s="67"/>
      <c r="K275" s="67"/>
      <c r="L275" s="67"/>
      <c r="M275" s="67"/>
      <c r="N275" s="67"/>
    </row>
    <row r="276" spans="1:14">
      <c r="A276" s="19"/>
      <c r="B276" s="20" t="s">
        <v>2652</v>
      </c>
      <c r="C276" s="121"/>
      <c r="D276" s="24"/>
      <c r="I276" s="67"/>
      <c r="J276" s="67"/>
      <c r="K276" s="67"/>
      <c r="L276" s="67"/>
      <c r="M276" s="67"/>
      <c r="N276" s="67"/>
    </row>
    <row r="277" spans="1:14">
      <c r="A277" s="19"/>
      <c r="B277" s="20"/>
      <c r="C277" s="121"/>
      <c r="D277" s="24"/>
      <c r="I277" s="67"/>
      <c r="J277" s="67"/>
      <c r="K277" s="67"/>
      <c r="L277" s="67"/>
      <c r="M277" s="67"/>
      <c r="N277" s="67"/>
    </row>
    <row r="278" spans="1:14" hidden="1">
      <c r="A278" s="19"/>
      <c r="B278" s="123" t="s">
        <v>30</v>
      </c>
      <c r="C278" s="121"/>
      <c r="D278" s="24"/>
      <c r="I278" s="67"/>
      <c r="J278" s="67"/>
      <c r="K278" s="67"/>
      <c r="L278" s="67"/>
      <c r="M278" s="67"/>
      <c r="N278" s="67"/>
    </row>
    <row r="279" spans="1:14" hidden="1">
      <c r="A279" s="19"/>
      <c r="B279" s="123" t="s">
        <v>21</v>
      </c>
      <c r="C279" s="121"/>
      <c r="D279" s="24"/>
      <c r="I279" s="67"/>
      <c r="J279" s="67"/>
      <c r="K279" s="67"/>
      <c r="L279" s="67"/>
      <c r="M279" s="67"/>
      <c r="N279" s="67"/>
    </row>
    <row r="280" spans="1:14" hidden="1">
      <c r="A280" s="19"/>
      <c r="B280" s="123" t="s">
        <v>31</v>
      </c>
      <c r="C280" s="121"/>
      <c r="D280" s="24"/>
      <c r="I280" s="67"/>
      <c r="J280" s="67"/>
      <c r="K280" s="67"/>
      <c r="L280" s="67"/>
      <c r="M280" s="67"/>
      <c r="N280" s="67"/>
    </row>
    <row r="281" spans="1:14" hidden="1">
      <c r="A281" s="19"/>
      <c r="B281" s="123" t="s">
        <v>4</v>
      </c>
      <c r="C281" s="121"/>
      <c r="D281" s="24"/>
      <c r="I281" s="67"/>
      <c r="J281" s="67"/>
      <c r="K281" s="67"/>
      <c r="L281" s="67"/>
      <c r="M281" s="67"/>
      <c r="N281" s="67"/>
    </row>
    <row r="282" spans="1:14" hidden="1">
      <c r="A282" s="19"/>
      <c r="B282" s="123" t="s">
        <v>83</v>
      </c>
      <c r="C282" s="121"/>
      <c r="D282" s="24"/>
      <c r="G282" s="19"/>
      <c r="I282" s="67"/>
      <c r="J282" s="67"/>
      <c r="K282" s="67"/>
      <c r="L282" s="67"/>
      <c r="M282" s="67"/>
      <c r="N282" s="67"/>
    </row>
    <row r="283" spans="1:14" hidden="1">
      <c r="A283" s="19"/>
      <c r="B283" s="123"/>
      <c r="C283" s="121"/>
      <c r="D283" s="24"/>
      <c r="G283" s="19"/>
      <c r="I283" s="67"/>
      <c r="J283" s="67"/>
      <c r="K283" s="67"/>
      <c r="L283" s="67"/>
      <c r="M283" s="67"/>
      <c r="N283" s="67"/>
    </row>
    <row r="284" spans="1:14">
      <c r="A284" s="19"/>
      <c r="B284" s="20"/>
      <c r="C284" s="21"/>
      <c r="D284" s="22"/>
      <c r="E284" s="23"/>
      <c r="F284" s="24"/>
      <c r="I284" s="67"/>
      <c r="J284" s="67"/>
      <c r="K284" s="67"/>
      <c r="L284" s="67"/>
      <c r="M284" s="67"/>
      <c r="N284" s="67"/>
    </row>
    <row r="285" spans="1:14">
      <c r="A285" s="79" t="s">
        <v>108</v>
      </c>
      <c r="B285" s="27" t="s">
        <v>109</v>
      </c>
      <c r="C285" s="21">
        <v>9</v>
      </c>
      <c r="D285" s="22" t="s">
        <v>14</v>
      </c>
      <c r="E285" s="23">
        <v>0</v>
      </c>
      <c r="F285" s="24">
        <f>C285*E285</f>
        <v>0</v>
      </c>
      <c r="I285" s="67"/>
      <c r="J285" s="67"/>
      <c r="K285" s="67"/>
      <c r="L285" s="67"/>
      <c r="M285" s="67"/>
      <c r="N285" s="67"/>
    </row>
    <row r="286" spans="1:14">
      <c r="A286" s="19"/>
      <c r="B286" s="41"/>
      <c r="C286" s="21"/>
      <c r="D286" s="24"/>
      <c r="G286" s="101"/>
      <c r="H286" s="102"/>
      <c r="I286" s="69"/>
      <c r="J286" s="69"/>
      <c r="K286" s="69"/>
      <c r="L286" s="69"/>
      <c r="M286" s="69"/>
      <c r="N286" s="69"/>
    </row>
    <row r="287" spans="1:14">
      <c r="A287" s="79"/>
      <c r="B287" s="27" t="s">
        <v>86</v>
      </c>
      <c r="C287" s="21"/>
      <c r="D287" s="22"/>
      <c r="E287" s="23"/>
      <c r="F287" s="24"/>
      <c r="I287" s="67"/>
      <c r="J287" s="67"/>
      <c r="K287" s="67"/>
      <c r="L287" s="67"/>
      <c r="M287" s="67"/>
      <c r="N287" s="67"/>
    </row>
    <row r="288" spans="1:14">
      <c r="A288" s="19"/>
      <c r="B288" s="20" t="s">
        <v>110</v>
      </c>
      <c r="C288" s="21"/>
      <c r="D288" s="22"/>
      <c r="E288" s="23"/>
      <c r="F288" s="24"/>
      <c r="I288" s="67"/>
      <c r="J288" s="67"/>
      <c r="K288" s="67"/>
      <c r="L288" s="67"/>
      <c r="M288" s="67"/>
      <c r="N288" s="67"/>
    </row>
    <row r="289" spans="1:14">
      <c r="A289" s="19"/>
      <c r="B289" s="20" t="s">
        <v>111</v>
      </c>
      <c r="C289" s="21"/>
      <c r="D289" s="22"/>
      <c r="E289" s="23"/>
      <c r="F289" s="24"/>
      <c r="I289" s="67"/>
      <c r="J289" s="67"/>
      <c r="K289" s="67"/>
      <c r="L289" s="67"/>
      <c r="M289" s="67"/>
      <c r="N289" s="67"/>
    </row>
    <row r="290" spans="1:14">
      <c r="A290" s="19"/>
      <c r="B290" s="20" t="s">
        <v>112</v>
      </c>
      <c r="C290" s="21"/>
      <c r="D290" s="22"/>
      <c r="E290" s="23"/>
      <c r="F290" s="24"/>
      <c r="I290" s="67"/>
      <c r="J290" s="67"/>
      <c r="K290" s="67"/>
      <c r="L290" s="67"/>
      <c r="M290" s="67"/>
      <c r="N290" s="67"/>
    </row>
    <row r="291" spans="1:14">
      <c r="A291" s="19"/>
      <c r="B291" s="20" t="s">
        <v>113</v>
      </c>
      <c r="C291" s="24"/>
      <c r="D291" s="24"/>
      <c r="I291" s="67"/>
      <c r="J291" s="67"/>
      <c r="K291" s="67"/>
      <c r="L291" s="67"/>
      <c r="M291" s="67"/>
      <c r="N291" s="67"/>
    </row>
    <row r="292" spans="1:14">
      <c r="A292" s="19"/>
      <c r="B292" s="20" t="s">
        <v>114</v>
      </c>
      <c r="C292" s="24"/>
      <c r="D292" s="24"/>
      <c r="I292" s="67"/>
      <c r="J292" s="67"/>
      <c r="K292" s="67"/>
      <c r="L292" s="67"/>
      <c r="M292" s="67"/>
      <c r="N292" s="67"/>
    </row>
    <row r="293" spans="1:14">
      <c r="A293" s="19"/>
      <c r="B293" s="20" t="s">
        <v>115</v>
      </c>
      <c r="C293" s="24"/>
      <c r="D293" s="24"/>
      <c r="I293" s="67"/>
      <c r="J293" s="67"/>
      <c r="K293" s="67"/>
      <c r="L293" s="67"/>
      <c r="M293" s="67"/>
      <c r="N293" s="67"/>
    </row>
    <row r="294" spans="1:14">
      <c r="A294" s="19"/>
      <c r="B294" s="20" t="s">
        <v>116</v>
      </c>
      <c r="C294" s="24"/>
      <c r="D294" s="24"/>
      <c r="I294" s="67"/>
      <c r="J294" s="67"/>
      <c r="K294" s="67"/>
      <c r="L294" s="67"/>
      <c r="M294" s="67"/>
      <c r="N294" s="67"/>
    </row>
    <row r="295" spans="1:14">
      <c r="A295" s="19"/>
      <c r="B295" s="20" t="s">
        <v>117</v>
      </c>
      <c r="C295" s="21"/>
      <c r="D295" s="22"/>
      <c r="E295" s="23"/>
      <c r="F295" s="24"/>
      <c r="I295" s="67"/>
      <c r="J295" s="67"/>
      <c r="K295" s="67"/>
      <c r="L295" s="67"/>
      <c r="M295" s="67"/>
      <c r="N295" s="67"/>
    </row>
    <row r="296" spans="1:14" ht="36">
      <c r="A296" s="19"/>
      <c r="B296" s="20" t="s">
        <v>2600</v>
      </c>
      <c r="C296" s="21"/>
      <c r="D296" s="22"/>
      <c r="E296" s="23"/>
      <c r="F296" s="24"/>
      <c r="I296" s="67"/>
      <c r="J296" s="67"/>
      <c r="K296" s="67"/>
      <c r="L296" s="67"/>
      <c r="M296" s="67"/>
      <c r="N296" s="67"/>
    </row>
    <row r="297" spans="1:14">
      <c r="A297" s="19"/>
      <c r="B297" s="20" t="s">
        <v>118</v>
      </c>
      <c r="C297" s="21"/>
      <c r="D297" s="22"/>
      <c r="E297" s="23"/>
      <c r="F297" s="24"/>
      <c r="I297" s="67"/>
      <c r="J297" s="67"/>
      <c r="K297" s="67"/>
      <c r="L297" s="67"/>
      <c r="M297" s="67"/>
      <c r="N297" s="67"/>
    </row>
    <row r="298" spans="1:14" ht="24">
      <c r="A298" s="19"/>
      <c r="B298" s="20" t="s">
        <v>2604</v>
      </c>
      <c r="C298" s="21"/>
      <c r="D298" s="22"/>
      <c r="E298" s="23"/>
      <c r="F298" s="24"/>
      <c r="I298" s="67"/>
      <c r="J298" s="67"/>
      <c r="K298" s="67"/>
      <c r="L298" s="67"/>
      <c r="M298" s="67"/>
      <c r="N298" s="67"/>
    </row>
    <row r="299" spans="1:14" ht="24">
      <c r="A299" s="19"/>
      <c r="B299" s="20" t="s">
        <v>481</v>
      </c>
      <c r="C299" s="21"/>
      <c r="D299" s="22"/>
      <c r="E299" s="23"/>
      <c r="F299" s="24"/>
      <c r="I299" s="67"/>
      <c r="J299" s="67"/>
      <c r="K299" s="67"/>
      <c r="L299" s="67"/>
      <c r="M299" s="67"/>
      <c r="N299" s="67"/>
    </row>
    <row r="300" spans="1:14">
      <c r="A300" s="19"/>
      <c r="B300" s="20" t="s">
        <v>121</v>
      </c>
      <c r="C300" s="21"/>
      <c r="D300" s="22"/>
      <c r="E300" s="23"/>
      <c r="F300" s="24"/>
      <c r="I300" s="67"/>
      <c r="J300" s="67"/>
      <c r="K300" s="67"/>
      <c r="L300" s="67"/>
      <c r="M300" s="67"/>
      <c r="N300" s="67"/>
    </row>
    <row r="301" spans="1:14">
      <c r="A301" s="19"/>
      <c r="B301" s="20" t="s">
        <v>2601</v>
      </c>
      <c r="C301" s="121"/>
      <c r="D301" s="24"/>
      <c r="I301" s="67"/>
      <c r="J301" s="67"/>
      <c r="K301" s="67"/>
      <c r="L301" s="67"/>
      <c r="M301" s="67"/>
      <c r="N301" s="67"/>
    </row>
    <row r="302" spans="1:14">
      <c r="A302" s="19"/>
      <c r="B302" s="20"/>
      <c r="C302" s="121"/>
      <c r="D302" s="24"/>
      <c r="I302" s="67"/>
      <c r="J302" s="67"/>
      <c r="K302" s="67"/>
      <c r="L302" s="67"/>
      <c r="M302" s="67"/>
      <c r="N302" s="67"/>
    </row>
    <row r="303" spans="1:14" hidden="1">
      <c r="A303" s="19"/>
      <c r="B303" s="123" t="s">
        <v>30</v>
      </c>
      <c r="C303" s="121"/>
      <c r="D303" s="24"/>
      <c r="I303" s="67"/>
      <c r="J303" s="67"/>
      <c r="K303" s="67"/>
      <c r="L303" s="67"/>
      <c r="M303" s="67"/>
      <c r="N303" s="67"/>
    </row>
    <row r="304" spans="1:14" hidden="1">
      <c r="A304" s="19"/>
      <c r="B304" s="123" t="s">
        <v>21</v>
      </c>
      <c r="C304" s="121"/>
      <c r="D304" s="24"/>
      <c r="I304" s="67"/>
      <c r="J304" s="67"/>
      <c r="K304" s="67"/>
      <c r="L304" s="67"/>
      <c r="M304" s="67"/>
      <c r="N304" s="67"/>
    </row>
    <row r="305" spans="1:14" hidden="1">
      <c r="A305" s="19"/>
      <c r="B305" s="123" t="s">
        <v>31</v>
      </c>
      <c r="C305" s="121"/>
      <c r="D305" s="24"/>
      <c r="I305" s="67"/>
      <c r="J305" s="67"/>
      <c r="K305" s="67"/>
      <c r="L305" s="67"/>
      <c r="M305" s="67"/>
      <c r="N305" s="67"/>
    </row>
    <row r="306" spans="1:14" hidden="1">
      <c r="A306" s="19"/>
      <c r="B306" s="123" t="s">
        <v>4</v>
      </c>
      <c r="C306" s="121"/>
      <c r="D306" s="24"/>
      <c r="I306" s="67"/>
      <c r="J306" s="67"/>
      <c r="K306" s="67"/>
      <c r="L306" s="67"/>
      <c r="M306" s="67"/>
      <c r="N306" s="67"/>
    </row>
    <row r="307" spans="1:14" hidden="1">
      <c r="A307" s="19"/>
      <c r="B307" s="123" t="s">
        <v>83</v>
      </c>
      <c r="C307" s="121"/>
      <c r="D307" s="24"/>
      <c r="G307" s="19"/>
      <c r="I307" s="67"/>
      <c r="J307" s="67"/>
      <c r="K307" s="67"/>
      <c r="L307" s="67"/>
      <c r="M307" s="67"/>
      <c r="N307" s="67"/>
    </row>
    <row r="308" spans="1:14">
      <c r="A308" s="19"/>
      <c r="B308" s="20"/>
      <c r="C308" s="21"/>
      <c r="D308" s="22"/>
      <c r="E308" s="23"/>
      <c r="F308" s="24"/>
      <c r="I308" s="67"/>
      <c r="J308" s="67"/>
      <c r="K308" s="67"/>
      <c r="L308" s="67"/>
      <c r="M308" s="67"/>
      <c r="N308" s="67"/>
    </row>
    <row r="309" spans="1:14">
      <c r="A309" s="19"/>
      <c r="B309" s="20"/>
      <c r="C309" s="21"/>
      <c r="D309" s="22"/>
      <c r="E309" s="23"/>
      <c r="F309" s="24"/>
      <c r="I309" s="67"/>
      <c r="J309" s="67"/>
      <c r="K309" s="67"/>
      <c r="L309" s="67"/>
      <c r="M309" s="67"/>
      <c r="N309" s="67"/>
    </row>
    <row r="310" spans="1:14">
      <c r="A310" s="79" t="s">
        <v>122</v>
      </c>
      <c r="B310" s="27" t="s">
        <v>123</v>
      </c>
      <c r="C310" s="21">
        <v>5</v>
      </c>
      <c r="D310" s="22" t="s">
        <v>14</v>
      </c>
      <c r="E310" s="23">
        <v>0</v>
      </c>
      <c r="F310" s="24">
        <f>C310*E310</f>
        <v>0</v>
      </c>
      <c r="I310" s="67"/>
      <c r="J310" s="67"/>
      <c r="K310" s="67"/>
      <c r="L310" s="67"/>
      <c r="M310" s="67"/>
      <c r="N310" s="67"/>
    </row>
    <row r="311" spans="1:14">
      <c r="A311" s="19"/>
      <c r="B311" s="41"/>
      <c r="C311" s="21"/>
      <c r="D311" s="24"/>
      <c r="G311" s="101"/>
      <c r="H311" s="102"/>
      <c r="I311" s="69"/>
      <c r="J311" s="69"/>
      <c r="K311" s="69"/>
      <c r="L311" s="69"/>
      <c r="M311" s="69"/>
      <c r="N311" s="69"/>
    </row>
    <row r="312" spans="1:14">
      <c r="A312" s="79"/>
      <c r="B312" s="27" t="s">
        <v>86</v>
      </c>
      <c r="C312" s="21"/>
      <c r="D312" s="22"/>
      <c r="E312" s="23"/>
      <c r="F312" s="24"/>
      <c r="I312" s="67"/>
      <c r="J312" s="67"/>
      <c r="K312" s="67"/>
      <c r="L312" s="67"/>
      <c r="M312" s="67"/>
      <c r="N312" s="67"/>
    </row>
    <row r="313" spans="1:14">
      <c r="A313" s="19"/>
      <c r="B313" s="20" t="s">
        <v>124</v>
      </c>
      <c r="C313" s="24"/>
      <c r="D313" s="24"/>
      <c r="I313" s="67"/>
      <c r="J313" s="67"/>
      <c r="K313" s="67"/>
      <c r="L313" s="67"/>
      <c r="M313" s="67"/>
      <c r="N313" s="67"/>
    </row>
    <row r="314" spans="1:14">
      <c r="A314" s="19"/>
      <c r="B314" s="20" t="s">
        <v>125</v>
      </c>
      <c r="C314" s="24"/>
      <c r="D314" s="24"/>
      <c r="I314" s="67"/>
      <c r="J314" s="67"/>
      <c r="K314" s="67"/>
      <c r="L314" s="67"/>
      <c r="M314" s="67"/>
      <c r="N314" s="67"/>
    </row>
    <row r="315" spans="1:14">
      <c r="A315" s="19"/>
      <c r="B315" s="20" t="s">
        <v>126</v>
      </c>
      <c r="C315" s="24"/>
      <c r="D315" s="24"/>
      <c r="I315" s="67"/>
      <c r="J315" s="67"/>
      <c r="K315" s="67"/>
      <c r="L315" s="67"/>
      <c r="M315" s="67"/>
      <c r="N315" s="67"/>
    </row>
    <row r="316" spans="1:14" ht="36">
      <c r="A316" s="19"/>
      <c r="B316" s="20" t="s">
        <v>2645</v>
      </c>
      <c r="C316" s="24"/>
      <c r="D316" s="24"/>
      <c r="I316" s="67"/>
      <c r="J316" s="67"/>
      <c r="K316" s="67"/>
      <c r="L316" s="67"/>
      <c r="M316" s="67"/>
      <c r="N316" s="67"/>
    </row>
    <row r="317" spans="1:14">
      <c r="A317" s="19"/>
      <c r="B317" s="20" t="s">
        <v>127</v>
      </c>
      <c r="C317" s="21"/>
      <c r="D317" s="22"/>
      <c r="E317" s="23"/>
      <c r="F317" s="24"/>
      <c r="I317" s="67"/>
      <c r="J317" s="67"/>
      <c r="K317" s="67"/>
      <c r="L317" s="67"/>
      <c r="M317" s="67"/>
      <c r="N317" s="67"/>
    </row>
    <row r="318" spans="1:14">
      <c r="A318" s="19"/>
      <c r="B318" s="20" t="s">
        <v>128</v>
      </c>
      <c r="C318" s="21"/>
      <c r="D318" s="22"/>
      <c r="E318" s="23"/>
      <c r="F318" s="24"/>
      <c r="I318" s="67"/>
      <c r="J318" s="67"/>
      <c r="K318" s="67"/>
      <c r="L318" s="67"/>
      <c r="M318" s="67"/>
      <c r="N318" s="67"/>
    </row>
    <row r="319" spans="1:14">
      <c r="A319" s="19"/>
      <c r="B319" s="20" t="s">
        <v>129</v>
      </c>
      <c r="C319" s="21"/>
      <c r="D319" s="22"/>
      <c r="E319" s="23"/>
      <c r="F319" s="24"/>
      <c r="I319" s="67"/>
      <c r="J319" s="67"/>
      <c r="K319" s="67"/>
      <c r="L319" s="67"/>
      <c r="M319" s="67"/>
      <c r="N319" s="67"/>
    </row>
    <row r="320" spans="1:14">
      <c r="A320" s="19"/>
      <c r="B320" s="20" t="s">
        <v>130</v>
      </c>
      <c r="C320" s="21"/>
      <c r="D320" s="22"/>
      <c r="E320" s="23"/>
      <c r="F320" s="24"/>
      <c r="I320" s="67"/>
      <c r="J320" s="67"/>
      <c r="K320" s="67"/>
      <c r="L320" s="67"/>
      <c r="M320" s="67"/>
      <c r="N320" s="67"/>
    </row>
    <row r="321" spans="1:14">
      <c r="A321" s="19"/>
      <c r="B321" s="20" t="s">
        <v>131</v>
      </c>
      <c r="C321" s="21"/>
      <c r="D321" s="22"/>
      <c r="E321" s="23"/>
      <c r="F321" s="24"/>
      <c r="I321" s="67"/>
      <c r="J321" s="67"/>
      <c r="K321" s="67"/>
      <c r="L321" s="67"/>
      <c r="M321" s="67"/>
      <c r="N321" s="67"/>
    </row>
    <row r="322" spans="1:14">
      <c r="A322" s="19"/>
      <c r="B322" s="20" t="s">
        <v>132</v>
      </c>
      <c r="C322" s="21"/>
      <c r="D322" s="22"/>
      <c r="E322" s="23"/>
      <c r="F322" s="24"/>
      <c r="I322" s="67"/>
      <c r="J322" s="67"/>
      <c r="K322" s="67"/>
      <c r="L322" s="67"/>
      <c r="M322" s="67"/>
      <c r="N322" s="67"/>
    </row>
    <row r="323" spans="1:14">
      <c r="A323" s="19"/>
      <c r="B323" s="20" t="s">
        <v>133</v>
      </c>
      <c r="C323" s="24"/>
      <c r="D323" s="24"/>
      <c r="I323" s="67"/>
      <c r="J323" s="67"/>
      <c r="K323" s="67"/>
      <c r="L323" s="67"/>
      <c r="M323" s="67"/>
      <c r="N323" s="67"/>
    </row>
    <row r="324" spans="1:14">
      <c r="A324" s="19"/>
      <c r="B324" s="20" t="s">
        <v>134</v>
      </c>
      <c r="C324" s="24"/>
      <c r="D324" s="24"/>
      <c r="I324" s="67"/>
      <c r="J324" s="67"/>
      <c r="K324" s="67"/>
      <c r="L324" s="67"/>
      <c r="M324" s="67"/>
      <c r="N324" s="67"/>
    </row>
    <row r="325" spans="1:14">
      <c r="A325" s="19"/>
      <c r="B325" s="20"/>
      <c r="C325" s="24"/>
      <c r="D325" s="24"/>
      <c r="I325" s="67"/>
      <c r="J325" s="67"/>
      <c r="K325" s="67"/>
      <c r="L325" s="67"/>
      <c r="M325" s="67"/>
      <c r="N325" s="67"/>
    </row>
    <row r="326" spans="1:14" hidden="1">
      <c r="A326" s="19"/>
      <c r="B326" s="99" t="s">
        <v>30</v>
      </c>
      <c r="C326" s="24"/>
      <c r="D326" s="24"/>
      <c r="I326" s="67"/>
      <c r="J326" s="67"/>
      <c r="K326" s="67"/>
      <c r="L326" s="67"/>
      <c r="M326" s="67"/>
      <c r="N326" s="67"/>
    </row>
    <row r="327" spans="1:14" hidden="1">
      <c r="A327" s="19"/>
      <c r="B327" s="99" t="s">
        <v>21</v>
      </c>
      <c r="C327" s="24"/>
      <c r="D327" s="24"/>
      <c r="I327" s="67"/>
      <c r="J327" s="67"/>
      <c r="K327" s="67"/>
      <c r="L327" s="67"/>
      <c r="M327" s="67"/>
      <c r="N327" s="67"/>
    </row>
    <row r="328" spans="1:14" hidden="1">
      <c r="A328" s="19"/>
      <c r="B328" s="99" t="s">
        <v>31</v>
      </c>
      <c r="C328" s="24"/>
      <c r="D328" s="24"/>
      <c r="I328" s="67"/>
      <c r="J328" s="67"/>
      <c r="K328" s="67"/>
      <c r="L328" s="67"/>
      <c r="M328" s="67"/>
      <c r="N328" s="67"/>
    </row>
    <row r="329" spans="1:14" hidden="1">
      <c r="A329" s="19"/>
      <c r="B329" s="99" t="s">
        <v>4</v>
      </c>
      <c r="C329" s="24"/>
      <c r="D329" s="24"/>
      <c r="I329" s="67"/>
      <c r="J329" s="67"/>
      <c r="K329" s="67"/>
      <c r="L329" s="67"/>
      <c r="M329" s="67"/>
      <c r="N329" s="67"/>
    </row>
    <row r="330" spans="1:14" hidden="1">
      <c r="A330" s="19"/>
      <c r="B330" s="99" t="s">
        <v>83</v>
      </c>
      <c r="C330" s="24"/>
      <c r="D330" s="24"/>
      <c r="G330" s="19"/>
      <c r="I330" s="67"/>
      <c r="J330" s="67"/>
      <c r="K330" s="67"/>
      <c r="L330" s="67"/>
      <c r="M330" s="67"/>
      <c r="N330" s="67"/>
    </row>
    <row r="331" spans="1:14">
      <c r="A331" s="19"/>
      <c r="B331" s="20"/>
      <c r="C331" s="21"/>
      <c r="D331" s="22"/>
      <c r="E331" s="23"/>
      <c r="F331" s="24"/>
      <c r="I331" s="67"/>
      <c r="J331" s="67"/>
      <c r="K331" s="67"/>
      <c r="L331" s="67"/>
      <c r="M331" s="67"/>
      <c r="N331" s="67"/>
    </row>
    <row r="332" spans="1:14">
      <c r="A332" s="19"/>
      <c r="B332" s="20"/>
      <c r="C332" s="21"/>
      <c r="D332" s="22"/>
      <c r="E332" s="23"/>
      <c r="F332" s="24"/>
      <c r="I332" s="67"/>
      <c r="J332" s="67"/>
      <c r="K332" s="67"/>
      <c r="L332" s="67"/>
      <c r="M332" s="67"/>
      <c r="N332" s="67"/>
    </row>
    <row r="333" spans="1:14">
      <c r="A333" s="79" t="s">
        <v>482</v>
      </c>
      <c r="B333" s="27" t="s">
        <v>483</v>
      </c>
      <c r="C333" s="21">
        <v>4</v>
      </c>
      <c r="D333" s="22" t="s">
        <v>14</v>
      </c>
      <c r="E333" s="23">
        <v>0</v>
      </c>
      <c r="F333" s="24">
        <f>C333*E333</f>
        <v>0</v>
      </c>
      <c r="I333" s="67"/>
      <c r="J333" s="67"/>
      <c r="K333" s="67"/>
      <c r="L333" s="67"/>
      <c r="M333" s="67"/>
      <c r="N333" s="67"/>
    </row>
    <row r="334" spans="1:14">
      <c r="A334" s="19"/>
      <c r="B334" s="41"/>
      <c r="C334" s="21"/>
      <c r="D334" s="24"/>
      <c r="G334" s="101"/>
      <c r="H334" s="102"/>
      <c r="I334" s="69"/>
      <c r="J334" s="69"/>
      <c r="K334" s="69"/>
      <c r="L334" s="69"/>
      <c r="M334" s="69"/>
      <c r="N334" s="69"/>
    </row>
    <row r="335" spans="1:14">
      <c r="A335" s="79"/>
      <c r="B335" s="27" t="s">
        <v>86</v>
      </c>
      <c r="C335" s="21"/>
      <c r="D335" s="22"/>
      <c r="E335" s="23"/>
      <c r="F335" s="24"/>
      <c r="I335" s="67"/>
      <c r="J335" s="67"/>
      <c r="K335" s="67"/>
      <c r="L335" s="67"/>
      <c r="M335" s="67"/>
      <c r="N335" s="67"/>
    </row>
    <row r="336" spans="1:14">
      <c r="A336" s="19"/>
      <c r="B336" s="20" t="s">
        <v>484</v>
      </c>
      <c r="C336" s="24"/>
      <c r="D336" s="24"/>
      <c r="I336" s="67"/>
      <c r="J336" s="67"/>
      <c r="K336" s="67"/>
      <c r="L336" s="67"/>
      <c r="M336" s="67"/>
      <c r="N336" s="67"/>
    </row>
    <row r="337" spans="1:14" ht="24">
      <c r="A337" s="19"/>
      <c r="B337" s="20" t="s">
        <v>485</v>
      </c>
      <c r="C337" s="24"/>
      <c r="D337" s="24"/>
      <c r="I337" s="67"/>
      <c r="J337" s="67"/>
      <c r="K337" s="67"/>
      <c r="L337" s="67"/>
      <c r="M337" s="67"/>
      <c r="N337" s="67"/>
    </row>
    <row r="338" spans="1:14" ht="48">
      <c r="A338" s="19"/>
      <c r="B338" s="20" t="s">
        <v>486</v>
      </c>
      <c r="C338" s="24"/>
      <c r="D338" s="24"/>
      <c r="I338" s="67"/>
      <c r="J338" s="67"/>
      <c r="K338" s="67"/>
      <c r="L338" s="67"/>
      <c r="M338" s="67"/>
      <c r="N338" s="67"/>
    </row>
    <row r="339" spans="1:14">
      <c r="A339" s="19"/>
      <c r="B339" s="20" t="s">
        <v>487</v>
      </c>
      <c r="C339" s="21"/>
      <c r="D339" s="22"/>
      <c r="E339" s="23"/>
      <c r="F339" s="24"/>
      <c r="I339" s="67"/>
      <c r="J339" s="67"/>
      <c r="K339" s="67"/>
      <c r="L339" s="67"/>
      <c r="M339" s="67"/>
      <c r="N339" s="67"/>
    </row>
    <row r="340" spans="1:14">
      <c r="A340" s="19"/>
      <c r="B340" s="20"/>
      <c r="C340" s="21"/>
      <c r="D340" s="22"/>
      <c r="E340" s="23"/>
      <c r="F340" s="24"/>
      <c r="I340" s="67"/>
      <c r="J340" s="67"/>
      <c r="K340" s="67"/>
      <c r="L340" s="67"/>
      <c r="M340" s="67"/>
      <c r="N340" s="67"/>
    </row>
    <row r="341" spans="1:14" hidden="1">
      <c r="A341" s="19"/>
      <c r="B341" s="99" t="s">
        <v>30</v>
      </c>
      <c r="C341" s="24"/>
      <c r="D341" s="24"/>
      <c r="I341" s="67"/>
      <c r="J341" s="67"/>
      <c r="K341" s="67"/>
      <c r="L341" s="67"/>
      <c r="M341" s="67"/>
      <c r="N341" s="67"/>
    </row>
    <row r="342" spans="1:14" hidden="1">
      <c r="A342" s="19"/>
      <c r="B342" s="99" t="s">
        <v>21</v>
      </c>
      <c r="C342" s="24"/>
      <c r="D342" s="24"/>
      <c r="I342" s="67"/>
      <c r="J342" s="67"/>
      <c r="K342" s="67"/>
      <c r="L342" s="67"/>
      <c r="M342" s="67"/>
      <c r="N342" s="67"/>
    </row>
    <row r="343" spans="1:14" hidden="1">
      <c r="A343" s="19"/>
      <c r="B343" s="99" t="s">
        <v>31</v>
      </c>
      <c r="C343" s="24"/>
      <c r="D343" s="24"/>
      <c r="I343" s="67"/>
      <c r="J343" s="67"/>
      <c r="K343" s="67"/>
      <c r="L343" s="67"/>
      <c r="M343" s="67"/>
      <c r="N343" s="67"/>
    </row>
    <row r="344" spans="1:14" hidden="1">
      <c r="A344" s="19"/>
      <c r="B344" s="99" t="s">
        <v>4</v>
      </c>
      <c r="C344" s="24"/>
      <c r="D344" s="24"/>
      <c r="I344" s="67"/>
      <c r="J344" s="67"/>
      <c r="K344" s="67"/>
      <c r="L344" s="67"/>
      <c r="M344" s="67"/>
      <c r="N344" s="67"/>
    </row>
    <row r="345" spans="1:14" hidden="1">
      <c r="A345" s="19"/>
      <c r="B345" s="99" t="s">
        <v>83</v>
      </c>
      <c r="C345" s="24"/>
      <c r="D345" s="24"/>
      <c r="G345" s="19"/>
      <c r="I345" s="67"/>
      <c r="J345" s="67"/>
      <c r="K345" s="67"/>
      <c r="L345" s="67"/>
      <c r="M345" s="67"/>
      <c r="N345" s="67"/>
    </row>
    <row r="346" spans="1:14">
      <c r="A346" s="19"/>
      <c r="B346" s="20"/>
      <c r="C346" s="24"/>
      <c r="D346" s="24"/>
      <c r="G346" s="19"/>
      <c r="I346" s="67"/>
      <c r="J346" s="67"/>
      <c r="K346" s="67"/>
      <c r="L346" s="67"/>
      <c r="M346" s="67"/>
      <c r="N346" s="67"/>
    </row>
    <row r="347" spans="1:14">
      <c r="A347" s="19"/>
      <c r="B347" s="20"/>
      <c r="C347" s="24"/>
      <c r="D347" s="24"/>
      <c r="I347" s="67"/>
      <c r="J347" s="67"/>
      <c r="K347" s="67"/>
      <c r="L347" s="67"/>
      <c r="M347" s="67"/>
      <c r="N347" s="67"/>
    </row>
    <row r="348" spans="1:14">
      <c r="A348" s="79" t="s">
        <v>135</v>
      </c>
      <c r="B348" s="27" t="s">
        <v>136</v>
      </c>
      <c r="C348" s="21">
        <v>2</v>
      </c>
      <c r="D348" s="22" t="s">
        <v>14</v>
      </c>
      <c r="E348" s="23">
        <v>0</v>
      </c>
      <c r="F348" s="24">
        <f>C348*E348</f>
        <v>0</v>
      </c>
      <c r="I348" s="67"/>
      <c r="J348" s="67"/>
      <c r="K348" s="67"/>
      <c r="L348" s="67"/>
      <c r="M348" s="67"/>
      <c r="N348" s="67"/>
    </row>
    <row r="349" spans="1:14">
      <c r="A349" s="79"/>
      <c r="B349" s="27" t="s">
        <v>86</v>
      </c>
      <c r="C349" s="21"/>
      <c r="D349" s="22"/>
      <c r="E349" s="23"/>
      <c r="F349" s="24"/>
      <c r="I349" s="67"/>
      <c r="J349" s="67"/>
      <c r="K349" s="67"/>
      <c r="L349" s="67"/>
      <c r="M349" s="67"/>
      <c r="N349" s="67"/>
    </row>
    <row r="350" spans="1:14">
      <c r="A350" s="19"/>
      <c r="B350" s="20" t="s">
        <v>137</v>
      </c>
      <c r="C350" s="21"/>
      <c r="D350" s="22"/>
      <c r="E350" s="23"/>
      <c r="F350" s="24"/>
      <c r="I350" s="67"/>
      <c r="J350" s="67"/>
      <c r="K350" s="67"/>
      <c r="L350" s="67"/>
      <c r="M350" s="67"/>
      <c r="N350" s="67"/>
    </row>
    <row r="351" spans="1:14">
      <c r="A351" s="19"/>
      <c r="B351" s="20" t="s">
        <v>2577</v>
      </c>
      <c r="C351" s="21"/>
      <c r="D351" s="22"/>
      <c r="E351" s="23"/>
      <c r="F351" s="24"/>
      <c r="I351" s="67"/>
      <c r="J351" s="67"/>
      <c r="K351" s="67"/>
      <c r="L351" s="67"/>
      <c r="M351" s="67"/>
      <c r="N351" s="67"/>
    </row>
    <row r="352" spans="1:14">
      <c r="A352" s="19"/>
      <c r="B352" s="20" t="s">
        <v>138</v>
      </c>
      <c r="C352" s="21"/>
      <c r="D352" s="22"/>
      <c r="E352" s="23"/>
      <c r="F352" s="24"/>
      <c r="I352" s="67"/>
      <c r="J352" s="67"/>
      <c r="K352" s="67"/>
      <c r="L352" s="67"/>
      <c r="M352" s="67"/>
      <c r="N352" s="67"/>
    </row>
    <row r="353" spans="1:14">
      <c r="A353" s="19"/>
      <c r="B353" s="20" t="s">
        <v>139</v>
      </c>
      <c r="C353" s="21"/>
      <c r="D353" s="22"/>
      <c r="E353" s="23"/>
      <c r="F353" s="24"/>
      <c r="I353" s="67"/>
      <c r="J353" s="67"/>
      <c r="K353" s="67"/>
      <c r="L353" s="67"/>
      <c r="M353" s="67"/>
      <c r="N353" s="67"/>
    </row>
    <row r="354" spans="1:14" ht="24">
      <c r="A354" s="19"/>
      <c r="B354" s="20" t="s">
        <v>488</v>
      </c>
      <c r="C354" s="21"/>
      <c r="D354" s="22"/>
      <c r="E354" s="23"/>
      <c r="F354" s="24"/>
      <c r="I354" s="67"/>
      <c r="J354" s="67"/>
      <c r="K354" s="67"/>
      <c r="L354" s="67"/>
      <c r="M354" s="67"/>
      <c r="N354" s="67"/>
    </row>
    <row r="355" spans="1:14">
      <c r="A355" s="19"/>
      <c r="B355" s="20" t="s">
        <v>141</v>
      </c>
      <c r="C355" s="21"/>
      <c r="D355" s="22"/>
      <c r="E355" s="23"/>
      <c r="F355" s="24"/>
      <c r="I355" s="67"/>
      <c r="J355" s="67"/>
      <c r="K355" s="67"/>
      <c r="L355" s="67"/>
      <c r="M355" s="67"/>
      <c r="N355" s="67"/>
    </row>
    <row r="356" spans="1:14">
      <c r="A356" s="19"/>
      <c r="B356" s="20" t="s">
        <v>142</v>
      </c>
      <c r="C356" s="24"/>
      <c r="D356" s="24"/>
      <c r="I356" s="67"/>
      <c r="J356" s="67"/>
      <c r="K356" s="67"/>
      <c r="L356" s="67"/>
      <c r="M356" s="67"/>
      <c r="N356" s="67"/>
    </row>
    <row r="357" spans="1:14">
      <c r="A357" s="19"/>
      <c r="B357" s="20" t="s">
        <v>143</v>
      </c>
      <c r="C357" s="24"/>
      <c r="D357" s="24"/>
      <c r="I357" s="67"/>
      <c r="J357" s="67"/>
      <c r="K357" s="67"/>
      <c r="L357" s="67"/>
      <c r="M357" s="67"/>
      <c r="N357" s="67"/>
    </row>
    <row r="358" spans="1:14" ht="24">
      <c r="A358" s="19"/>
      <c r="B358" s="20" t="s">
        <v>144</v>
      </c>
      <c r="C358" s="24"/>
      <c r="D358" s="24"/>
      <c r="I358" s="67"/>
      <c r="J358" s="67"/>
      <c r="K358" s="67"/>
      <c r="L358" s="67"/>
      <c r="M358" s="67"/>
      <c r="N358" s="67"/>
    </row>
    <row r="359" spans="1:14">
      <c r="A359" s="19"/>
      <c r="B359" s="20"/>
      <c r="C359" s="24"/>
      <c r="D359" s="24"/>
      <c r="I359" s="67"/>
      <c r="J359" s="67"/>
      <c r="K359" s="67"/>
      <c r="L359" s="67"/>
      <c r="M359" s="67"/>
      <c r="N359" s="67"/>
    </row>
    <row r="360" spans="1:14" hidden="1">
      <c r="A360" s="19"/>
      <c r="B360" s="99" t="s">
        <v>30</v>
      </c>
      <c r="C360" s="24"/>
      <c r="D360" s="24"/>
      <c r="I360" s="67"/>
      <c r="J360" s="67"/>
      <c r="K360" s="67"/>
      <c r="L360" s="67"/>
      <c r="M360" s="67"/>
      <c r="N360" s="67"/>
    </row>
    <row r="361" spans="1:14" hidden="1">
      <c r="A361" s="19"/>
      <c r="B361" s="99" t="s">
        <v>21</v>
      </c>
      <c r="C361" s="24"/>
      <c r="D361" s="24"/>
      <c r="I361" s="67"/>
      <c r="J361" s="67"/>
      <c r="K361" s="67"/>
      <c r="L361" s="67"/>
      <c r="M361" s="67"/>
      <c r="N361" s="67"/>
    </row>
    <row r="362" spans="1:14" hidden="1">
      <c r="A362" s="19"/>
      <c r="B362" s="99" t="s">
        <v>31</v>
      </c>
      <c r="C362" s="24"/>
      <c r="D362" s="24"/>
      <c r="I362" s="67"/>
      <c r="J362" s="67"/>
      <c r="K362" s="67"/>
      <c r="L362" s="67"/>
      <c r="M362" s="67"/>
      <c r="N362" s="67"/>
    </row>
    <row r="363" spans="1:14" hidden="1">
      <c r="A363" s="19"/>
      <c r="B363" s="99" t="s">
        <v>4</v>
      </c>
      <c r="C363" s="24"/>
      <c r="D363" s="24"/>
      <c r="I363" s="67"/>
      <c r="J363" s="67"/>
      <c r="K363" s="67"/>
      <c r="L363" s="67"/>
      <c r="M363" s="67"/>
      <c r="N363" s="67"/>
    </row>
    <row r="364" spans="1:14" hidden="1">
      <c r="A364" s="19"/>
      <c r="B364" s="99" t="s">
        <v>83</v>
      </c>
      <c r="C364" s="24"/>
      <c r="D364" s="24"/>
      <c r="G364" s="19"/>
      <c r="I364" s="67"/>
      <c r="J364" s="67"/>
      <c r="K364" s="67"/>
      <c r="L364" s="67"/>
      <c r="M364" s="67"/>
      <c r="N364" s="67"/>
    </row>
    <row r="365" spans="1:14">
      <c r="A365" s="19"/>
      <c r="B365" s="20"/>
      <c r="C365" s="21"/>
      <c r="D365" s="22"/>
      <c r="E365" s="23"/>
      <c r="F365" s="24"/>
      <c r="I365" s="67"/>
      <c r="J365" s="67"/>
      <c r="K365" s="67"/>
      <c r="L365" s="67"/>
      <c r="M365" s="67"/>
      <c r="N365" s="67"/>
    </row>
    <row r="366" spans="1:14">
      <c r="A366" s="19"/>
      <c r="B366" s="20"/>
      <c r="C366" s="21"/>
      <c r="D366" s="22"/>
      <c r="E366" s="23"/>
      <c r="F366" s="24"/>
      <c r="I366" s="67"/>
      <c r="J366" s="67"/>
      <c r="K366" s="67"/>
      <c r="L366" s="67"/>
      <c r="M366" s="67"/>
      <c r="N366" s="67"/>
    </row>
    <row r="367" spans="1:14">
      <c r="A367" s="79" t="s">
        <v>489</v>
      </c>
      <c r="B367" s="27" t="s">
        <v>490</v>
      </c>
      <c r="C367" s="21">
        <v>4</v>
      </c>
      <c r="D367" s="22" t="s">
        <v>14</v>
      </c>
      <c r="E367" s="23">
        <v>0</v>
      </c>
      <c r="F367" s="24">
        <f>E367*C367</f>
        <v>0</v>
      </c>
      <c r="I367" s="67"/>
      <c r="J367" s="67"/>
      <c r="K367" s="67"/>
      <c r="L367" s="67"/>
      <c r="M367" s="67"/>
      <c r="N367" s="67"/>
    </row>
    <row r="368" spans="1:14">
      <c r="A368" s="79"/>
      <c r="B368" s="27" t="s">
        <v>33</v>
      </c>
      <c r="C368" s="21"/>
      <c r="D368" s="22"/>
      <c r="E368" s="23"/>
      <c r="F368" s="24"/>
      <c r="I368" s="67"/>
      <c r="J368" s="67"/>
      <c r="K368" s="67"/>
      <c r="L368" s="67"/>
      <c r="M368" s="67"/>
      <c r="N368" s="67"/>
    </row>
    <row r="369" spans="1:14" ht="186" customHeight="1">
      <c r="A369" s="19"/>
      <c r="B369" s="20" t="s">
        <v>2562</v>
      </c>
      <c r="C369" s="24"/>
      <c r="D369" s="24"/>
      <c r="I369" s="67"/>
      <c r="J369" s="67"/>
      <c r="K369" s="67"/>
      <c r="L369" s="67"/>
      <c r="M369" s="67"/>
      <c r="N369" s="67"/>
    </row>
    <row r="370" spans="1:14">
      <c r="A370" s="19"/>
      <c r="B370" s="20"/>
      <c r="C370" s="24"/>
      <c r="D370" s="24"/>
      <c r="I370" s="67"/>
      <c r="J370" s="67"/>
      <c r="K370" s="67"/>
      <c r="L370" s="67"/>
      <c r="M370" s="67"/>
      <c r="N370" s="67"/>
    </row>
    <row r="371" spans="1:14" hidden="1">
      <c r="A371" s="19"/>
      <c r="B371" s="99" t="s">
        <v>30</v>
      </c>
      <c r="C371" s="24"/>
      <c r="D371" s="24"/>
      <c r="I371" s="67"/>
      <c r="J371" s="67"/>
      <c r="K371" s="67"/>
      <c r="L371" s="67"/>
      <c r="M371" s="67"/>
      <c r="N371" s="67"/>
    </row>
    <row r="372" spans="1:14" hidden="1">
      <c r="A372" s="19"/>
      <c r="B372" s="99" t="s">
        <v>21</v>
      </c>
      <c r="C372" s="24"/>
      <c r="D372" s="24"/>
      <c r="I372" s="67"/>
      <c r="J372" s="67"/>
      <c r="K372" s="67"/>
      <c r="L372" s="67"/>
      <c r="M372" s="67"/>
      <c r="N372" s="67"/>
    </row>
    <row r="373" spans="1:14" hidden="1">
      <c r="A373" s="19"/>
      <c r="B373" s="99" t="s">
        <v>31</v>
      </c>
      <c r="C373" s="24"/>
      <c r="D373" s="24"/>
      <c r="I373" s="67"/>
      <c r="J373" s="67"/>
      <c r="K373" s="67"/>
      <c r="L373" s="67"/>
      <c r="M373" s="67"/>
      <c r="N373" s="67"/>
    </row>
    <row r="374" spans="1:14" hidden="1">
      <c r="A374" s="19"/>
      <c r="B374" s="99" t="s">
        <v>4</v>
      </c>
      <c r="C374" s="24"/>
      <c r="D374" s="24"/>
      <c r="I374" s="67"/>
      <c r="J374" s="67"/>
      <c r="K374" s="67"/>
      <c r="L374" s="67"/>
      <c r="M374" s="67"/>
      <c r="N374" s="67"/>
    </row>
    <row r="375" spans="1:14" hidden="1">
      <c r="A375" s="19"/>
      <c r="B375" s="99" t="s">
        <v>83</v>
      </c>
      <c r="C375" s="24"/>
      <c r="D375" s="24"/>
      <c r="G375" s="19"/>
      <c r="I375" s="67"/>
      <c r="J375" s="67"/>
      <c r="K375" s="67"/>
      <c r="L375" s="67"/>
      <c r="M375" s="67"/>
      <c r="N375" s="67"/>
    </row>
    <row r="376" spans="1:14">
      <c r="A376" s="19"/>
      <c r="B376" s="20"/>
      <c r="C376" s="21"/>
      <c r="D376" s="22"/>
      <c r="E376" s="23"/>
      <c r="F376" s="24"/>
      <c r="I376" s="67"/>
      <c r="J376" s="67"/>
      <c r="K376" s="67"/>
      <c r="L376" s="67"/>
      <c r="M376" s="67"/>
      <c r="N376" s="67"/>
    </row>
    <row r="377" spans="1:14">
      <c r="A377" s="19"/>
      <c r="B377" s="20"/>
      <c r="C377" s="21"/>
      <c r="D377" s="22"/>
      <c r="E377" s="23"/>
      <c r="F377" s="24"/>
      <c r="I377" s="67"/>
      <c r="J377" s="67"/>
      <c r="K377" s="67"/>
      <c r="L377" s="67"/>
      <c r="M377" s="67"/>
      <c r="N377" s="67"/>
    </row>
    <row r="378" spans="1:14">
      <c r="A378" s="79" t="s">
        <v>164</v>
      </c>
      <c r="B378" s="27" t="s">
        <v>165</v>
      </c>
      <c r="C378" s="21">
        <v>1</v>
      </c>
      <c r="D378" s="22" t="s">
        <v>14</v>
      </c>
      <c r="E378" s="23">
        <v>0</v>
      </c>
      <c r="F378" s="24">
        <f>E378*C378</f>
        <v>0</v>
      </c>
      <c r="I378" s="67"/>
      <c r="J378" s="67"/>
      <c r="K378" s="67"/>
      <c r="L378" s="67"/>
      <c r="M378" s="67"/>
      <c r="N378" s="67"/>
    </row>
    <row r="379" spans="1:14">
      <c r="A379" s="79"/>
      <c r="B379" s="27" t="s">
        <v>33</v>
      </c>
      <c r="C379" s="21"/>
      <c r="D379" s="22"/>
      <c r="E379" s="23"/>
      <c r="F379" s="24"/>
      <c r="I379" s="67"/>
      <c r="J379" s="67"/>
      <c r="K379" s="67"/>
      <c r="L379" s="67"/>
      <c r="M379" s="67"/>
      <c r="N379" s="67"/>
    </row>
    <row r="380" spans="1:14">
      <c r="A380" s="19"/>
      <c r="B380" s="20" t="s">
        <v>166</v>
      </c>
      <c r="C380" s="24"/>
      <c r="D380" s="24"/>
      <c r="I380" s="67"/>
      <c r="J380" s="67"/>
      <c r="K380" s="67"/>
      <c r="L380" s="67"/>
      <c r="M380" s="67"/>
      <c r="N380" s="67"/>
    </row>
    <row r="381" spans="1:14" ht="72">
      <c r="A381" s="19"/>
      <c r="B381" s="20" t="s">
        <v>491</v>
      </c>
      <c r="C381" s="24"/>
      <c r="D381" s="24"/>
      <c r="I381" s="67"/>
      <c r="J381" s="67"/>
      <c r="K381" s="67"/>
      <c r="L381" s="67"/>
      <c r="M381" s="67"/>
      <c r="N381" s="67"/>
    </row>
    <row r="382" spans="1:14">
      <c r="A382" s="19"/>
      <c r="B382" s="20"/>
      <c r="C382" s="24"/>
      <c r="D382" s="24"/>
      <c r="I382" s="67"/>
      <c r="J382" s="67"/>
      <c r="K382" s="67"/>
      <c r="L382" s="67"/>
      <c r="M382" s="67"/>
      <c r="N382" s="67"/>
    </row>
    <row r="383" spans="1:14" hidden="1">
      <c r="A383" s="19"/>
      <c r="B383" s="99" t="s">
        <v>30</v>
      </c>
      <c r="C383" s="24"/>
      <c r="D383" s="24"/>
      <c r="I383" s="67"/>
      <c r="J383" s="67"/>
      <c r="K383" s="67"/>
      <c r="L383" s="67"/>
      <c r="M383" s="67"/>
      <c r="N383" s="67"/>
    </row>
    <row r="384" spans="1:14" hidden="1">
      <c r="A384" s="19"/>
      <c r="B384" s="99" t="s">
        <v>21</v>
      </c>
      <c r="C384" s="24"/>
      <c r="D384" s="24"/>
      <c r="I384" s="67"/>
      <c r="J384" s="67"/>
      <c r="K384" s="67"/>
      <c r="L384" s="67"/>
      <c r="M384" s="67"/>
      <c r="N384" s="67"/>
    </row>
    <row r="385" spans="1:14" hidden="1">
      <c r="A385" s="19"/>
      <c r="B385" s="99" t="s">
        <v>31</v>
      </c>
      <c r="C385" s="24"/>
      <c r="D385" s="24"/>
      <c r="I385" s="67"/>
      <c r="J385" s="67"/>
      <c r="K385" s="67"/>
      <c r="L385" s="67"/>
      <c r="M385" s="67"/>
      <c r="N385" s="67"/>
    </row>
    <row r="386" spans="1:14" hidden="1">
      <c r="A386" s="19"/>
      <c r="B386" s="99" t="s">
        <v>4</v>
      </c>
      <c r="C386" s="24"/>
      <c r="D386" s="24"/>
      <c r="I386" s="67"/>
      <c r="J386" s="67"/>
      <c r="K386" s="67"/>
      <c r="L386" s="67"/>
      <c r="M386" s="67"/>
      <c r="N386" s="67"/>
    </row>
    <row r="387" spans="1:14" hidden="1">
      <c r="A387" s="19"/>
      <c r="B387" s="99" t="s">
        <v>83</v>
      </c>
      <c r="C387" s="24"/>
      <c r="D387" s="24"/>
      <c r="G387" s="19"/>
      <c r="I387" s="67"/>
      <c r="J387" s="67"/>
      <c r="K387" s="67"/>
      <c r="L387" s="67"/>
      <c r="M387" s="67"/>
      <c r="N387" s="67"/>
    </row>
    <row r="388" spans="1:14">
      <c r="A388" s="19"/>
      <c r="B388" s="20"/>
      <c r="C388" s="21"/>
      <c r="D388" s="22"/>
      <c r="E388" s="23"/>
      <c r="F388" s="24"/>
      <c r="I388" s="67"/>
      <c r="J388" s="67"/>
      <c r="K388" s="67"/>
      <c r="L388" s="67"/>
      <c r="M388" s="67"/>
      <c r="N388" s="67"/>
    </row>
    <row r="389" spans="1:14">
      <c r="A389" s="19"/>
      <c r="B389" s="20"/>
      <c r="C389" s="21"/>
      <c r="D389" s="22"/>
      <c r="E389" s="23"/>
      <c r="F389" s="24"/>
      <c r="I389" s="67"/>
      <c r="J389" s="67"/>
      <c r="K389" s="67"/>
      <c r="L389" s="67"/>
      <c r="M389" s="67"/>
      <c r="N389" s="67"/>
    </row>
    <row r="390" spans="1:14" ht="25.5">
      <c r="A390" s="79" t="s">
        <v>492</v>
      </c>
      <c r="B390" s="27" t="s">
        <v>493</v>
      </c>
      <c r="C390" s="21">
        <v>4</v>
      </c>
      <c r="D390" s="22" t="s">
        <v>14</v>
      </c>
      <c r="E390" s="23">
        <v>0</v>
      </c>
      <c r="F390" s="24">
        <f>E390*C390</f>
        <v>0</v>
      </c>
      <c r="I390" s="67"/>
      <c r="J390" s="67"/>
      <c r="K390" s="67"/>
      <c r="L390" s="67"/>
      <c r="M390" s="67"/>
      <c r="N390" s="67"/>
    </row>
    <row r="391" spans="1:14" ht="24">
      <c r="A391" s="19"/>
      <c r="B391" s="41" t="s">
        <v>44</v>
      </c>
      <c r="C391" s="21">
        <v>1</v>
      </c>
      <c r="D391" s="24" t="s">
        <v>1</v>
      </c>
      <c r="G391" s="101">
        <f>SUM(H391:N391)</f>
        <v>0</v>
      </c>
      <c r="H391" s="102">
        <v>0</v>
      </c>
      <c r="I391" s="69">
        <v>0</v>
      </c>
      <c r="J391" s="69">
        <v>0</v>
      </c>
      <c r="K391" s="69">
        <v>0</v>
      </c>
      <c r="L391" s="69">
        <v>0</v>
      </c>
      <c r="M391" s="69">
        <v>0</v>
      </c>
      <c r="N391" s="69">
        <v>0</v>
      </c>
    </row>
    <row r="392" spans="1:14">
      <c r="A392" s="79"/>
      <c r="B392" s="27" t="s">
        <v>33</v>
      </c>
      <c r="C392" s="21"/>
      <c r="D392" s="22"/>
      <c r="E392" s="23"/>
      <c r="F392" s="24"/>
      <c r="I392" s="67"/>
      <c r="J392" s="67"/>
      <c r="K392" s="67"/>
      <c r="L392" s="67"/>
      <c r="M392" s="67"/>
      <c r="N392" s="67"/>
    </row>
    <row r="393" spans="1:14">
      <c r="A393" s="19"/>
      <c r="B393" s="20" t="s">
        <v>166</v>
      </c>
      <c r="C393" s="21"/>
      <c r="D393" s="22"/>
      <c r="E393" s="23"/>
      <c r="F393" s="24"/>
      <c r="I393" s="67"/>
      <c r="J393" s="67"/>
      <c r="K393" s="67"/>
      <c r="L393" s="67"/>
      <c r="M393" s="67"/>
      <c r="N393" s="67"/>
    </row>
    <row r="394" spans="1:14" ht="264">
      <c r="A394" s="19"/>
      <c r="B394" s="20" t="s">
        <v>2575</v>
      </c>
      <c r="C394" s="21"/>
      <c r="D394" s="22"/>
      <c r="E394" s="23"/>
      <c r="F394" s="24"/>
      <c r="I394" s="67"/>
      <c r="J394" s="67"/>
      <c r="K394" s="67"/>
      <c r="L394" s="67"/>
      <c r="M394" s="67"/>
      <c r="N394" s="67"/>
    </row>
    <row r="395" spans="1:14" ht="108">
      <c r="A395" s="19"/>
      <c r="B395" s="20" t="s">
        <v>494</v>
      </c>
      <c r="C395" s="24"/>
      <c r="D395" s="24"/>
      <c r="I395" s="67"/>
      <c r="J395" s="67"/>
      <c r="K395" s="67"/>
      <c r="L395" s="67"/>
      <c r="M395" s="67"/>
      <c r="N395" s="67"/>
    </row>
    <row r="396" spans="1:14" ht="108">
      <c r="A396" s="19"/>
      <c r="B396" s="20" t="s">
        <v>495</v>
      </c>
      <c r="C396" s="24"/>
      <c r="D396" s="24"/>
      <c r="I396" s="67"/>
      <c r="J396" s="67"/>
      <c r="K396" s="67"/>
      <c r="L396" s="67"/>
      <c r="M396" s="67"/>
      <c r="N396" s="67"/>
    </row>
    <row r="397" spans="1:14" ht="24">
      <c r="A397" s="19"/>
      <c r="B397" s="20" t="s">
        <v>496</v>
      </c>
      <c r="C397" s="24"/>
      <c r="D397" s="24"/>
      <c r="I397" s="67"/>
      <c r="J397" s="67"/>
      <c r="K397" s="67"/>
      <c r="L397" s="67"/>
      <c r="M397" s="67"/>
      <c r="N397" s="67"/>
    </row>
    <row r="398" spans="1:14" ht="72">
      <c r="A398" s="19"/>
      <c r="B398" s="20" t="s">
        <v>497</v>
      </c>
      <c r="C398" s="24"/>
      <c r="D398" s="24"/>
      <c r="I398" s="67"/>
      <c r="J398" s="67"/>
      <c r="K398" s="67"/>
      <c r="L398" s="67"/>
      <c r="M398" s="67"/>
      <c r="N398" s="67"/>
    </row>
    <row r="399" spans="1:14" ht="24">
      <c r="A399" s="19"/>
      <c r="B399" s="20" t="s">
        <v>498</v>
      </c>
      <c r="C399" s="21"/>
      <c r="D399" s="22"/>
      <c r="E399" s="23"/>
      <c r="F399" s="24"/>
      <c r="I399" s="67"/>
      <c r="J399" s="67"/>
      <c r="K399" s="67"/>
      <c r="L399" s="67"/>
      <c r="M399" s="67"/>
      <c r="N399" s="67"/>
    </row>
    <row r="400" spans="1:14" ht="72">
      <c r="A400" s="19"/>
      <c r="B400" s="20" t="s">
        <v>499</v>
      </c>
      <c r="C400" s="21"/>
      <c r="D400" s="22"/>
      <c r="E400" s="23"/>
      <c r="F400" s="24"/>
      <c r="I400" s="67"/>
      <c r="J400" s="67"/>
      <c r="K400" s="67"/>
      <c r="L400" s="67"/>
      <c r="M400" s="67"/>
      <c r="N400" s="67"/>
    </row>
    <row r="401" spans="1:14" ht="96">
      <c r="A401" s="19"/>
      <c r="B401" s="20" t="s">
        <v>500</v>
      </c>
      <c r="C401" s="21"/>
      <c r="D401" s="22"/>
      <c r="E401" s="23"/>
      <c r="F401" s="24"/>
      <c r="I401" s="67"/>
      <c r="J401" s="67"/>
      <c r="K401" s="67"/>
      <c r="L401" s="67"/>
      <c r="M401" s="67"/>
      <c r="N401" s="67"/>
    </row>
    <row r="402" spans="1:14" ht="24">
      <c r="A402" s="19"/>
      <c r="B402" s="20" t="s">
        <v>501</v>
      </c>
      <c r="C402" s="21"/>
      <c r="D402" s="22"/>
      <c r="E402" s="23"/>
      <c r="F402" s="24"/>
      <c r="I402" s="67"/>
      <c r="J402" s="67"/>
      <c r="K402" s="67"/>
      <c r="L402" s="67"/>
      <c r="M402" s="67"/>
      <c r="N402" s="67"/>
    </row>
    <row r="403" spans="1:14">
      <c r="A403" s="19"/>
      <c r="B403" s="20"/>
      <c r="C403" s="21"/>
      <c r="D403" s="22"/>
      <c r="E403" s="23"/>
      <c r="F403" s="24"/>
      <c r="I403" s="67"/>
      <c r="J403" s="67"/>
      <c r="K403" s="67"/>
      <c r="L403" s="67"/>
      <c r="M403" s="67"/>
      <c r="N403" s="67"/>
    </row>
    <row r="404" spans="1:14" ht="24">
      <c r="A404" s="19"/>
      <c r="B404" s="20" t="s">
        <v>209</v>
      </c>
      <c r="C404" s="21"/>
      <c r="D404" s="22"/>
      <c r="E404" s="23"/>
      <c r="F404" s="24"/>
      <c r="I404" s="67"/>
      <c r="J404" s="67"/>
      <c r="K404" s="67"/>
      <c r="L404" s="67"/>
      <c r="M404" s="67"/>
      <c r="N404" s="67"/>
    </row>
    <row r="405" spans="1:14">
      <c r="A405" s="19"/>
      <c r="B405" s="20" t="s">
        <v>166</v>
      </c>
      <c r="C405" s="21"/>
      <c r="D405" s="22"/>
      <c r="E405" s="23"/>
      <c r="F405" s="24"/>
      <c r="I405" s="67"/>
      <c r="J405" s="67"/>
      <c r="K405" s="67"/>
      <c r="L405" s="67"/>
      <c r="M405" s="67"/>
      <c r="N405" s="67"/>
    </row>
    <row r="406" spans="1:14">
      <c r="A406" s="19"/>
      <c r="B406" s="20" t="s">
        <v>210</v>
      </c>
      <c r="C406" s="21"/>
      <c r="D406" s="22"/>
      <c r="E406" s="23"/>
      <c r="F406" s="24"/>
      <c r="I406" s="67"/>
      <c r="J406" s="67"/>
      <c r="K406" s="67"/>
      <c r="L406" s="67"/>
      <c r="M406" s="67"/>
      <c r="N406" s="67"/>
    </row>
    <row r="407" spans="1:14">
      <c r="A407" s="19"/>
      <c r="B407" s="20" t="s">
        <v>211</v>
      </c>
      <c r="C407" s="21"/>
      <c r="D407" s="22"/>
      <c r="E407" s="23"/>
      <c r="F407" s="24"/>
      <c r="I407" s="67"/>
      <c r="J407" s="67"/>
      <c r="K407" s="67"/>
      <c r="L407" s="67"/>
      <c r="M407" s="67"/>
      <c r="N407" s="67"/>
    </row>
    <row r="408" spans="1:14">
      <c r="A408" s="19"/>
      <c r="B408" s="20" t="s">
        <v>212</v>
      </c>
      <c r="C408" s="21"/>
      <c r="D408" s="22"/>
      <c r="E408" s="23"/>
      <c r="F408" s="24"/>
      <c r="I408" s="67"/>
      <c r="J408" s="67"/>
      <c r="K408" s="67"/>
      <c r="L408" s="67"/>
      <c r="M408" s="67"/>
      <c r="N408" s="67"/>
    </row>
    <row r="409" spans="1:14">
      <c r="A409" s="19"/>
      <c r="B409" s="20" t="s">
        <v>213</v>
      </c>
      <c r="C409" s="21"/>
      <c r="D409" s="22"/>
      <c r="E409" s="23"/>
      <c r="F409" s="24"/>
      <c r="I409" s="67"/>
      <c r="J409" s="67"/>
      <c r="K409" s="67"/>
      <c r="L409" s="67"/>
      <c r="M409" s="67"/>
      <c r="N409" s="67"/>
    </row>
    <row r="410" spans="1:14">
      <c r="A410" s="19"/>
      <c r="B410" s="20" t="s">
        <v>214</v>
      </c>
      <c r="C410" s="21"/>
      <c r="D410" s="22"/>
      <c r="E410" s="23"/>
      <c r="F410" s="24"/>
      <c r="I410" s="67"/>
      <c r="J410" s="67"/>
      <c r="K410" s="67"/>
      <c r="L410" s="67"/>
      <c r="M410" s="67"/>
      <c r="N410" s="67"/>
    </row>
    <row r="411" spans="1:14">
      <c r="A411" s="19"/>
      <c r="B411" s="20" t="s">
        <v>215</v>
      </c>
      <c r="C411" s="21"/>
      <c r="D411" s="22"/>
      <c r="E411" s="23"/>
      <c r="F411" s="24"/>
      <c r="I411" s="67"/>
      <c r="J411" s="67"/>
      <c r="K411" s="67"/>
      <c r="L411" s="67"/>
      <c r="M411" s="67"/>
      <c r="N411" s="67"/>
    </row>
    <row r="412" spans="1:14">
      <c r="A412" s="19"/>
      <c r="B412" s="20"/>
      <c r="C412" s="21"/>
      <c r="D412" s="22"/>
      <c r="E412" s="23"/>
      <c r="F412" s="24"/>
      <c r="I412" s="67"/>
      <c r="J412" s="67"/>
      <c r="K412" s="67"/>
      <c r="L412" s="67"/>
      <c r="M412" s="67"/>
      <c r="N412" s="67"/>
    </row>
    <row r="413" spans="1:14">
      <c r="A413" s="19"/>
      <c r="B413" s="135" t="s">
        <v>30</v>
      </c>
      <c r="C413" s="24"/>
      <c r="D413" s="24"/>
      <c r="I413" s="67"/>
      <c r="J413" s="67"/>
      <c r="K413" s="67"/>
      <c r="L413" s="67"/>
      <c r="M413" s="67"/>
      <c r="N413" s="67"/>
    </row>
    <row r="414" spans="1:14">
      <c r="A414" s="19"/>
      <c r="B414" s="135" t="s">
        <v>21</v>
      </c>
      <c r="C414" s="24"/>
      <c r="D414" s="24"/>
      <c r="I414" s="67"/>
      <c r="J414" s="67"/>
      <c r="K414" s="67"/>
      <c r="L414" s="67"/>
      <c r="M414" s="67"/>
      <c r="N414" s="67"/>
    </row>
    <row r="415" spans="1:14">
      <c r="A415" s="19"/>
      <c r="B415" s="135" t="s">
        <v>31</v>
      </c>
      <c r="C415" s="24"/>
      <c r="D415" s="24"/>
      <c r="I415" s="67"/>
      <c r="J415" s="67"/>
      <c r="K415" s="67"/>
      <c r="L415" s="67"/>
      <c r="M415" s="67"/>
      <c r="N415" s="67"/>
    </row>
    <row r="416" spans="1:14">
      <c r="A416" s="19"/>
      <c r="B416" s="135" t="s">
        <v>4</v>
      </c>
      <c r="C416" s="24"/>
      <c r="D416" s="24"/>
      <c r="I416" s="67"/>
      <c r="J416" s="67"/>
      <c r="K416" s="67"/>
      <c r="L416" s="67"/>
      <c r="M416" s="67"/>
      <c r="N416" s="67"/>
    </row>
    <row r="417" spans="1:14">
      <c r="A417" s="19"/>
      <c r="B417" s="135" t="s">
        <v>83</v>
      </c>
      <c r="C417" s="24"/>
      <c r="D417" s="24"/>
      <c r="G417" s="19"/>
      <c r="I417" s="67"/>
      <c r="J417" s="67"/>
      <c r="K417" s="67"/>
      <c r="L417" s="67"/>
      <c r="M417" s="67"/>
      <c r="N417" s="67"/>
    </row>
    <row r="418" spans="1:14">
      <c r="A418" s="19"/>
      <c r="B418" s="20"/>
      <c r="C418" s="24"/>
      <c r="D418" s="24"/>
      <c r="I418" s="67"/>
      <c r="J418" s="67"/>
      <c r="K418" s="67"/>
      <c r="L418" s="67"/>
      <c r="M418" s="67"/>
      <c r="N418" s="67"/>
    </row>
    <row r="419" spans="1:14">
      <c r="A419" s="19"/>
      <c r="B419" s="20"/>
      <c r="C419" s="24"/>
      <c r="D419" s="24"/>
      <c r="I419" s="67"/>
      <c r="J419" s="67"/>
      <c r="K419" s="67"/>
      <c r="L419" s="67"/>
      <c r="M419" s="67"/>
      <c r="N419" s="67"/>
    </row>
    <row r="420" spans="1:14">
      <c r="A420" s="79" t="s">
        <v>168</v>
      </c>
      <c r="B420" s="27" t="s">
        <v>169</v>
      </c>
      <c r="C420" s="21">
        <v>29</v>
      </c>
      <c r="D420" s="22" t="s">
        <v>14</v>
      </c>
      <c r="E420" s="23">
        <v>0</v>
      </c>
      <c r="F420" s="24">
        <f>E420*C420</f>
        <v>0</v>
      </c>
      <c r="I420" s="67"/>
      <c r="J420" s="67"/>
      <c r="K420" s="67"/>
      <c r="L420" s="67"/>
      <c r="M420" s="67"/>
      <c r="N420" s="67"/>
    </row>
    <row r="421" spans="1:14" ht="24">
      <c r="A421" s="19"/>
      <c r="B421" s="41" t="s">
        <v>44</v>
      </c>
      <c r="C421" s="21">
        <v>1</v>
      </c>
      <c r="D421" s="24" t="s">
        <v>1</v>
      </c>
      <c r="G421" s="101">
        <f>SUM(H421:N421)</f>
        <v>0</v>
      </c>
      <c r="H421" s="102">
        <v>0</v>
      </c>
      <c r="I421" s="69">
        <v>0</v>
      </c>
      <c r="J421" s="69">
        <v>0</v>
      </c>
      <c r="K421" s="69">
        <v>0</v>
      </c>
      <c r="L421" s="69">
        <v>0</v>
      </c>
      <c r="M421" s="69">
        <v>0</v>
      </c>
      <c r="N421" s="69">
        <v>0</v>
      </c>
    </row>
    <row r="422" spans="1:14">
      <c r="A422" s="79"/>
      <c r="B422" s="27" t="s">
        <v>33</v>
      </c>
      <c r="C422" s="21"/>
      <c r="D422" s="22"/>
      <c r="E422" s="23"/>
      <c r="F422" s="24"/>
      <c r="I422" s="67"/>
      <c r="J422" s="67"/>
      <c r="K422" s="67"/>
      <c r="L422" s="67"/>
      <c r="M422" s="67"/>
      <c r="N422" s="67"/>
    </row>
    <row r="423" spans="1:14">
      <c r="A423" s="19"/>
      <c r="B423" s="20" t="s">
        <v>170</v>
      </c>
      <c r="C423" s="24"/>
      <c r="D423" s="24"/>
      <c r="I423" s="67"/>
      <c r="J423" s="67"/>
      <c r="K423" s="67"/>
      <c r="L423" s="67"/>
      <c r="M423" s="67"/>
      <c r="N423" s="67"/>
    </row>
    <row r="424" spans="1:14" ht="24">
      <c r="A424" s="19"/>
      <c r="B424" s="20" t="s">
        <v>171</v>
      </c>
      <c r="C424" s="24"/>
      <c r="D424" s="24"/>
      <c r="I424" s="67"/>
      <c r="J424" s="67"/>
      <c r="K424" s="67"/>
      <c r="L424" s="67"/>
      <c r="M424" s="67"/>
      <c r="N424" s="67"/>
    </row>
    <row r="425" spans="1:14" ht="24">
      <c r="A425" s="19"/>
      <c r="B425" s="20" t="s">
        <v>172</v>
      </c>
      <c r="C425" s="24"/>
      <c r="D425" s="24"/>
      <c r="I425" s="67"/>
      <c r="J425" s="67"/>
      <c r="K425" s="67"/>
      <c r="L425" s="67"/>
      <c r="M425" s="67"/>
      <c r="N425" s="67"/>
    </row>
    <row r="426" spans="1:14" ht="24">
      <c r="A426" s="19"/>
      <c r="B426" s="20" t="s">
        <v>173</v>
      </c>
      <c r="C426" s="21"/>
      <c r="D426" s="22"/>
      <c r="E426" s="23"/>
      <c r="F426" s="24"/>
      <c r="I426" s="67"/>
      <c r="J426" s="67"/>
      <c r="K426" s="67"/>
      <c r="L426" s="67"/>
      <c r="M426" s="67"/>
      <c r="N426" s="67"/>
    </row>
    <row r="427" spans="1:14" ht="24">
      <c r="A427" s="19"/>
      <c r="B427" s="20" t="s">
        <v>174</v>
      </c>
      <c r="C427" s="21"/>
      <c r="D427" s="22"/>
      <c r="E427" s="23"/>
      <c r="F427" s="24"/>
      <c r="I427" s="67"/>
      <c r="J427" s="67"/>
      <c r="K427" s="67"/>
      <c r="L427" s="67"/>
      <c r="M427" s="67"/>
      <c r="N427" s="67"/>
    </row>
    <row r="428" spans="1:14" ht="24">
      <c r="A428" s="19"/>
      <c r="B428" s="20" t="s">
        <v>175</v>
      </c>
      <c r="C428" s="21"/>
      <c r="D428" s="22"/>
      <c r="E428" s="23"/>
      <c r="F428" s="24"/>
      <c r="I428" s="67"/>
      <c r="J428" s="67"/>
      <c r="K428" s="67"/>
      <c r="L428" s="67"/>
      <c r="M428" s="67"/>
      <c r="N428" s="67"/>
    </row>
    <row r="429" spans="1:14">
      <c r="A429" s="19"/>
      <c r="B429" s="20" t="s">
        <v>176</v>
      </c>
      <c r="C429" s="21"/>
      <c r="D429" s="22"/>
      <c r="E429" s="23"/>
      <c r="F429" s="24"/>
      <c r="I429" s="67"/>
      <c r="J429" s="67"/>
      <c r="K429" s="67"/>
      <c r="L429" s="67"/>
      <c r="M429" s="67"/>
      <c r="N429" s="67"/>
    </row>
    <row r="430" spans="1:14" ht="36">
      <c r="A430" s="19"/>
      <c r="B430" s="20" t="s">
        <v>177</v>
      </c>
      <c r="C430" s="21"/>
      <c r="D430" s="22"/>
      <c r="E430" s="23"/>
      <c r="F430" s="24"/>
      <c r="I430" s="67"/>
      <c r="J430" s="67"/>
      <c r="K430" s="67"/>
      <c r="L430" s="67"/>
      <c r="M430" s="67"/>
      <c r="N430" s="67"/>
    </row>
    <row r="431" spans="1:14" ht="48" hidden="1">
      <c r="A431" s="19"/>
      <c r="B431" s="20" t="s">
        <v>178</v>
      </c>
      <c r="C431" s="21"/>
      <c r="D431" s="22"/>
      <c r="E431" s="23"/>
      <c r="F431" s="24"/>
      <c r="I431" s="67"/>
      <c r="J431" s="67"/>
      <c r="K431" s="67"/>
      <c r="L431" s="67"/>
      <c r="M431" s="67"/>
      <c r="N431" s="67"/>
    </row>
    <row r="432" spans="1:14">
      <c r="A432" s="19"/>
      <c r="B432" s="20" t="s">
        <v>179</v>
      </c>
      <c r="C432" s="24"/>
      <c r="D432" s="24"/>
      <c r="I432" s="67"/>
      <c r="J432" s="67"/>
      <c r="K432" s="67"/>
      <c r="L432" s="67"/>
      <c r="M432" s="67"/>
      <c r="N432" s="67"/>
    </row>
    <row r="433" spans="1:14" ht="36">
      <c r="A433" s="19"/>
      <c r="B433" s="20" t="s">
        <v>180</v>
      </c>
      <c r="C433" s="24"/>
      <c r="D433" s="24"/>
      <c r="I433" s="67"/>
      <c r="J433" s="67"/>
      <c r="K433" s="67"/>
      <c r="L433" s="67"/>
      <c r="M433" s="67"/>
      <c r="N433" s="67"/>
    </row>
    <row r="434" spans="1:14" ht="48">
      <c r="A434" s="19"/>
      <c r="B434" s="20" t="s">
        <v>181</v>
      </c>
      <c r="C434" s="24"/>
      <c r="D434" s="24"/>
      <c r="I434" s="67"/>
      <c r="J434" s="67"/>
      <c r="K434" s="67"/>
      <c r="L434" s="67"/>
      <c r="M434" s="67"/>
      <c r="N434" s="67"/>
    </row>
    <row r="435" spans="1:14" ht="24">
      <c r="A435" s="19"/>
      <c r="B435" s="20" t="s">
        <v>182</v>
      </c>
      <c r="C435" s="24"/>
      <c r="D435" s="24"/>
      <c r="I435" s="67"/>
      <c r="J435" s="67"/>
      <c r="K435" s="67"/>
      <c r="L435" s="67"/>
      <c r="M435" s="67"/>
      <c r="N435" s="67"/>
    </row>
    <row r="436" spans="1:14" ht="36">
      <c r="A436" s="19"/>
      <c r="B436" s="20" t="s">
        <v>183</v>
      </c>
      <c r="C436" s="21"/>
      <c r="D436" s="22"/>
      <c r="E436" s="23"/>
      <c r="F436" s="24"/>
      <c r="I436" s="67"/>
      <c r="J436" s="67"/>
      <c r="K436" s="67"/>
      <c r="L436" s="67"/>
      <c r="M436" s="67"/>
      <c r="N436" s="67"/>
    </row>
    <row r="437" spans="1:14" ht="24">
      <c r="A437" s="19"/>
      <c r="B437" s="20" t="s">
        <v>184</v>
      </c>
      <c r="C437" s="21"/>
      <c r="D437" s="22"/>
      <c r="E437" s="23"/>
      <c r="F437" s="24"/>
      <c r="I437" s="67"/>
      <c r="J437" s="67"/>
      <c r="K437" s="67"/>
      <c r="L437" s="67"/>
      <c r="M437" s="67"/>
      <c r="N437" s="67"/>
    </row>
    <row r="438" spans="1:14" ht="24">
      <c r="A438" s="19"/>
      <c r="B438" s="20" t="s">
        <v>185</v>
      </c>
      <c r="C438" s="21"/>
      <c r="D438" s="22"/>
      <c r="E438" s="23"/>
      <c r="F438" s="24"/>
      <c r="I438" s="67"/>
      <c r="J438" s="67"/>
      <c r="K438" s="67"/>
      <c r="L438" s="67"/>
      <c r="M438" s="67"/>
      <c r="N438" s="67"/>
    </row>
    <row r="439" spans="1:14">
      <c r="A439" s="19"/>
      <c r="B439" s="20" t="s">
        <v>186</v>
      </c>
      <c r="C439" s="21"/>
      <c r="D439" s="22"/>
      <c r="E439" s="23"/>
      <c r="F439" s="24"/>
      <c r="I439" s="67"/>
      <c r="J439" s="67"/>
      <c r="K439" s="67"/>
      <c r="L439" s="67"/>
      <c r="M439" s="67"/>
      <c r="N439" s="67"/>
    </row>
    <row r="440" spans="1:14">
      <c r="A440" s="19"/>
      <c r="B440" s="20" t="s">
        <v>187</v>
      </c>
      <c r="C440" s="21"/>
      <c r="D440" s="22"/>
      <c r="E440" s="23"/>
      <c r="F440" s="24"/>
      <c r="I440" s="67"/>
      <c r="J440" s="67"/>
      <c r="K440" s="67"/>
      <c r="L440" s="67"/>
      <c r="M440" s="67"/>
      <c r="N440" s="67"/>
    </row>
    <row r="441" spans="1:14" ht="24">
      <c r="A441" s="19"/>
      <c r="B441" s="20" t="s">
        <v>188</v>
      </c>
      <c r="C441" s="21"/>
      <c r="D441" s="22"/>
      <c r="E441" s="23"/>
      <c r="F441" s="24"/>
      <c r="I441" s="67"/>
      <c r="J441" s="67"/>
      <c r="K441" s="67"/>
      <c r="L441" s="67"/>
      <c r="M441" s="67"/>
      <c r="N441" s="67"/>
    </row>
    <row r="442" spans="1:14" ht="36">
      <c r="A442" s="19"/>
      <c r="B442" s="20" t="s">
        <v>189</v>
      </c>
      <c r="C442" s="21"/>
      <c r="D442" s="22"/>
      <c r="E442" s="23"/>
      <c r="F442" s="24"/>
      <c r="I442" s="67"/>
      <c r="J442" s="67"/>
      <c r="K442" s="67"/>
      <c r="L442" s="67"/>
      <c r="M442" s="67"/>
      <c r="N442" s="67"/>
    </row>
    <row r="443" spans="1:14">
      <c r="A443" s="19"/>
      <c r="B443" s="20" t="s">
        <v>190</v>
      </c>
      <c r="C443" s="24"/>
      <c r="D443" s="24"/>
      <c r="I443" s="67"/>
      <c r="J443" s="67"/>
      <c r="K443" s="67"/>
      <c r="L443" s="67"/>
      <c r="M443" s="67"/>
      <c r="N443" s="67"/>
    </row>
    <row r="444" spans="1:14">
      <c r="A444" s="19"/>
      <c r="B444" s="20" t="s">
        <v>191</v>
      </c>
      <c r="C444" s="24"/>
      <c r="D444" s="24"/>
      <c r="I444" s="67"/>
      <c r="J444" s="67"/>
      <c r="K444" s="67"/>
      <c r="L444" s="67"/>
      <c r="M444" s="67"/>
      <c r="N444" s="67"/>
    </row>
    <row r="445" spans="1:14" ht="24">
      <c r="A445" s="19"/>
      <c r="B445" s="20" t="s">
        <v>192</v>
      </c>
      <c r="C445" s="24"/>
      <c r="D445" s="24"/>
      <c r="I445" s="67"/>
      <c r="J445" s="67"/>
      <c r="K445" s="67"/>
      <c r="L445" s="67"/>
      <c r="M445" s="67"/>
      <c r="N445" s="67"/>
    </row>
    <row r="446" spans="1:14" ht="60">
      <c r="A446" s="19"/>
      <c r="B446" s="20" t="s">
        <v>193</v>
      </c>
      <c r="C446" s="24"/>
      <c r="D446" s="24"/>
      <c r="I446" s="67"/>
      <c r="J446" s="67"/>
      <c r="K446" s="67"/>
      <c r="L446" s="67"/>
      <c r="M446" s="67"/>
      <c r="N446" s="67"/>
    </row>
    <row r="447" spans="1:14" ht="24">
      <c r="A447" s="19"/>
      <c r="B447" s="20" t="s">
        <v>194</v>
      </c>
      <c r="C447" s="21"/>
      <c r="D447" s="22"/>
      <c r="E447" s="23"/>
      <c r="F447" s="24"/>
      <c r="I447" s="67"/>
      <c r="J447" s="67"/>
      <c r="K447" s="67"/>
      <c r="L447" s="67"/>
      <c r="M447" s="67"/>
      <c r="N447" s="67"/>
    </row>
    <row r="448" spans="1:14" ht="36">
      <c r="A448" s="19"/>
      <c r="B448" s="20" t="s">
        <v>195</v>
      </c>
      <c r="C448" s="21"/>
      <c r="D448" s="22"/>
      <c r="E448" s="23"/>
      <c r="F448" s="24"/>
      <c r="I448" s="67"/>
      <c r="J448" s="67"/>
      <c r="K448" s="67"/>
      <c r="L448" s="67"/>
      <c r="M448" s="67"/>
      <c r="N448" s="67"/>
    </row>
    <row r="449" spans="1:14" ht="24">
      <c r="A449" s="19"/>
      <c r="B449" s="20" t="s">
        <v>196</v>
      </c>
      <c r="C449" s="21"/>
      <c r="D449" s="22"/>
      <c r="E449" s="23"/>
      <c r="F449" s="24"/>
      <c r="I449" s="67"/>
      <c r="J449" s="67"/>
      <c r="K449" s="67"/>
      <c r="L449" s="67"/>
      <c r="M449" s="67"/>
      <c r="N449" s="67"/>
    </row>
    <row r="450" spans="1:14">
      <c r="A450" s="19"/>
      <c r="B450" s="20" t="s">
        <v>197</v>
      </c>
      <c r="C450" s="21"/>
      <c r="D450" s="22"/>
      <c r="E450" s="23"/>
      <c r="F450" s="24"/>
      <c r="I450" s="67"/>
      <c r="J450" s="67"/>
      <c r="K450" s="67"/>
      <c r="L450" s="67"/>
      <c r="M450" s="67"/>
      <c r="N450" s="67"/>
    </row>
    <row r="451" spans="1:14">
      <c r="A451" s="19"/>
      <c r="B451" s="20" t="s">
        <v>198</v>
      </c>
      <c r="C451" s="21"/>
      <c r="D451" s="22"/>
      <c r="E451" s="23"/>
      <c r="F451" s="24"/>
      <c r="I451" s="67"/>
      <c r="J451" s="67"/>
      <c r="K451" s="67"/>
      <c r="L451" s="67"/>
      <c r="M451" s="67"/>
      <c r="N451" s="67"/>
    </row>
    <row r="452" spans="1:14" ht="84">
      <c r="A452" s="19"/>
      <c r="B452" s="20" t="s">
        <v>199</v>
      </c>
      <c r="C452" s="21"/>
      <c r="D452" s="22"/>
      <c r="E452" s="23"/>
      <c r="F452" s="24"/>
      <c r="I452" s="67"/>
      <c r="J452" s="67"/>
      <c r="K452" s="67"/>
      <c r="L452" s="67"/>
      <c r="M452" s="67"/>
      <c r="N452" s="67"/>
    </row>
    <row r="453" spans="1:14" ht="84">
      <c r="A453" s="19"/>
      <c r="B453" s="20" t="s">
        <v>200</v>
      </c>
      <c r="C453" s="21"/>
      <c r="D453" s="22"/>
      <c r="E453" s="23"/>
      <c r="F453" s="24"/>
      <c r="I453" s="67"/>
      <c r="J453" s="67"/>
      <c r="K453" s="67"/>
      <c r="L453" s="67"/>
      <c r="M453" s="67"/>
      <c r="N453" s="67"/>
    </row>
    <row r="454" spans="1:14" ht="24">
      <c r="A454" s="19"/>
      <c r="B454" s="20" t="s">
        <v>201</v>
      </c>
      <c r="C454" s="24"/>
      <c r="D454" s="24"/>
      <c r="I454" s="67"/>
      <c r="J454" s="67"/>
      <c r="K454" s="67"/>
      <c r="L454" s="67"/>
      <c r="M454" s="67"/>
      <c r="N454" s="67"/>
    </row>
    <row r="455" spans="1:14" ht="36">
      <c r="A455" s="19"/>
      <c r="B455" s="20" t="s">
        <v>202</v>
      </c>
      <c r="C455" s="24"/>
      <c r="D455" s="24"/>
      <c r="I455" s="67"/>
      <c r="J455" s="67"/>
      <c r="K455" s="67"/>
      <c r="L455" s="67"/>
      <c r="M455" s="67"/>
      <c r="N455" s="67"/>
    </row>
    <row r="456" spans="1:14" ht="48">
      <c r="A456" s="19"/>
      <c r="B456" s="20" t="s">
        <v>203</v>
      </c>
      <c r="C456" s="24"/>
      <c r="D456" s="24"/>
      <c r="I456" s="67"/>
      <c r="J456" s="67"/>
      <c r="K456" s="67"/>
      <c r="L456" s="67"/>
      <c r="M456" s="67"/>
      <c r="N456" s="67"/>
    </row>
    <row r="457" spans="1:14" ht="24">
      <c r="A457" s="19"/>
      <c r="B457" s="20" t="s">
        <v>204</v>
      </c>
      <c r="C457" s="24"/>
      <c r="D457" s="24"/>
      <c r="I457" s="67"/>
      <c r="J457" s="67"/>
      <c r="K457" s="67"/>
      <c r="L457" s="67"/>
      <c r="M457" s="67"/>
      <c r="N457" s="67"/>
    </row>
    <row r="458" spans="1:14">
      <c r="A458" s="19"/>
      <c r="B458" s="20" t="s">
        <v>205</v>
      </c>
      <c r="C458" s="21"/>
      <c r="D458" s="22"/>
      <c r="E458" s="23"/>
      <c r="F458" s="24"/>
      <c r="I458" s="67"/>
      <c r="J458" s="67"/>
      <c r="K458" s="67"/>
      <c r="L458" s="67"/>
      <c r="M458" s="67"/>
      <c r="N458" s="67"/>
    </row>
    <row r="459" spans="1:14" ht="60">
      <c r="A459" s="19"/>
      <c r="B459" s="20" t="s">
        <v>2586</v>
      </c>
      <c r="C459" s="21"/>
      <c r="D459" s="22"/>
      <c r="E459" s="23"/>
      <c r="F459" s="24"/>
      <c r="I459" s="67"/>
      <c r="J459" s="67"/>
      <c r="K459" s="67"/>
      <c r="L459" s="67"/>
      <c r="M459" s="67"/>
      <c r="N459" s="67"/>
    </row>
    <row r="460" spans="1:14" ht="48">
      <c r="A460" s="19"/>
      <c r="B460" s="20" t="s">
        <v>206</v>
      </c>
      <c r="C460" s="21"/>
      <c r="D460" s="22"/>
      <c r="E460" s="23"/>
      <c r="F460" s="24"/>
      <c r="I460" s="67"/>
      <c r="J460" s="67"/>
      <c r="K460" s="67"/>
      <c r="L460" s="67"/>
      <c r="M460" s="67"/>
      <c r="N460" s="67"/>
    </row>
    <row r="461" spans="1:14" ht="48">
      <c r="A461" s="19"/>
      <c r="B461" s="20" t="s">
        <v>207</v>
      </c>
      <c r="C461" s="21"/>
      <c r="D461" s="22"/>
      <c r="E461" s="23"/>
      <c r="F461" s="24"/>
      <c r="I461" s="67"/>
      <c r="J461" s="67"/>
      <c r="K461" s="67"/>
      <c r="L461" s="67"/>
      <c r="M461" s="67"/>
      <c r="N461" s="67"/>
    </row>
    <row r="462" spans="1:14" ht="60">
      <c r="A462" s="19"/>
      <c r="B462" s="20" t="s">
        <v>208</v>
      </c>
      <c r="C462" s="21"/>
      <c r="D462" s="22"/>
      <c r="E462" s="23"/>
      <c r="F462" s="24"/>
      <c r="I462" s="67"/>
      <c r="J462" s="67"/>
      <c r="K462" s="67"/>
      <c r="L462" s="67"/>
      <c r="M462" s="67"/>
      <c r="N462" s="67"/>
    </row>
    <row r="463" spans="1:14" ht="24">
      <c r="A463" s="19"/>
      <c r="B463" s="20" t="s">
        <v>209</v>
      </c>
      <c r="C463" s="21"/>
      <c r="D463" s="22"/>
      <c r="E463" s="23"/>
      <c r="F463" s="24"/>
      <c r="I463" s="67"/>
      <c r="J463" s="67"/>
      <c r="K463" s="67"/>
      <c r="L463" s="67"/>
      <c r="M463" s="67"/>
      <c r="N463" s="67"/>
    </row>
    <row r="464" spans="1:14">
      <c r="A464" s="19"/>
      <c r="B464" s="20" t="s">
        <v>166</v>
      </c>
      <c r="C464" s="21"/>
      <c r="D464" s="22"/>
      <c r="E464" s="23"/>
      <c r="F464" s="24"/>
      <c r="I464" s="67"/>
      <c r="J464" s="67"/>
      <c r="K464" s="67"/>
      <c r="L464" s="67"/>
      <c r="M464" s="67"/>
      <c r="N464" s="67"/>
    </row>
    <row r="465" spans="1:14">
      <c r="A465" s="19"/>
      <c r="B465" s="20" t="s">
        <v>210</v>
      </c>
      <c r="C465" s="21"/>
      <c r="D465" s="22"/>
      <c r="E465" s="23"/>
      <c r="F465" s="24"/>
      <c r="I465" s="67"/>
      <c r="J465" s="67"/>
      <c r="K465" s="67"/>
      <c r="L465" s="67"/>
      <c r="M465" s="67"/>
      <c r="N465" s="67"/>
    </row>
    <row r="466" spans="1:14">
      <c r="A466" s="19"/>
      <c r="B466" s="20" t="s">
        <v>211</v>
      </c>
      <c r="C466" s="21"/>
      <c r="D466" s="22"/>
      <c r="E466" s="23"/>
      <c r="F466" s="24"/>
      <c r="I466" s="67"/>
      <c r="J466" s="67"/>
      <c r="K466" s="67"/>
      <c r="L466" s="67"/>
      <c r="M466" s="67"/>
      <c r="N466" s="67"/>
    </row>
    <row r="467" spans="1:14">
      <c r="A467" s="19"/>
      <c r="B467" s="20" t="s">
        <v>212</v>
      </c>
      <c r="C467" s="21"/>
      <c r="D467" s="22"/>
      <c r="E467" s="23"/>
      <c r="F467" s="24"/>
      <c r="I467" s="67"/>
      <c r="J467" s="67"/>
      <c r="K467" s="67"/>
      <c r="L467" s="67"/>
      <c r="M467" s="67"/>
      <c r="N467" s="67"/>
    </row>
    <row r="468" spans="1:14">
      <c r="A468" s="19"/>
      <c r="B468" s="20" t="s">
        <v>213</v>
      </c>
      <c r="C468" s="21"/>
      <c r="D468" s="22"/>
      <c r="E468" s="23"/>
      <c r="F468" s="24"/>
      <c r="I468" s="67"/>
      <c r="J468" s="67"/>
      <c r="K468" s="67"/>
      <c r="L468" s="67"/>
      <c r="M468" s="67"/>
      <c r="N468" s="67"/>
    </row>
    <row r="469" spans="1:14">
      <c r="A469" s="19"/>
      <c r="B469" s="20" t="s">
        <v>214</v>
      </c>
      <c r="C469" s="21"/>
      <c r="D469" s="22"/>
      <c r="E469" s="23"/>
      <c r="F469" s="24"/>
      <c r="I469" s="67"/>
      <c r="J469" s="67"/>
      <c r="K469" s="67"/>
      <c r="L469" s="67"/>
      <c r="M469" s="67"/>
      <c r="N469" s="67"/>
    </row>
    <row r="470" spans="1:14">
      <c r="A470" s="19"/>
      <c r="B470" s="20" t="s">
        <v>215</v>
      </c>
      <c r="C470" s="21"/>
      <c r="D470" s="22"/>
      <c r="E470" s="23"/>
      <c r="F470" s="24"/>
      <c r="I470" s="67"/>
      <c r="J470" s="67"/>
      <c r="K470" s="67"/>
      <c r="L470" s="67"/>
      <c r="M470" s="67"/>
      <c r="N470" s="67"/>
    </row>
    <row r="471" spans="1:14">
      <c r="A471" s="19"/>
      <c r="B471" s="20"/>
      <c r="C471" s="21"/>
      <c r="D471" s="22"/>
      <c r="E471" s="23"/>
      <c r="F471" s="24"/>
      <c r="I471" s="67"/>
      <c r="J471" s="67"/>
      <c r="K471" s="67"/>
      <c r="L471" s="67"/>
      <c r="M471" s="67"/>
      <c r="N471" s="67"/>
    </row>
    <row r="472" spans="1:14">
      <c r="A472" s="19"/>
      <c r="B472" s="20" t="s">
        <v>216</v>
      </c>
      <c r="C472" s="21"/>
      <c r="D472" s="22"/>
      <c r="E472" s="23"/>
      <c r="F472" s="24"/>
      <c r="I472" s="67"/>
      <c r="J472" s="67"/>
      <c r="K472" s="67"/>
      <c r="L472" s="67"/>
      <c r="M472" s="67"/>
      <c r="N472" s="67"/>
    </row>
    <row r="473" spans="1:14">
      <c r="A473" s="19"/>
      <c r="B473" s="20" t="s">
        <v>217</v>
      </c>
      <c r="C473" s="21"/>
      <c r="D473" s="22"/>
      <c r="E473" s="23"/>
      <c r="F473" s="24"/>
      <c r="I473" s="67"/>
      <c r="J473" s="67"/>
      <c r="K473" s="67"/>
      <c r="L473" s="67"/>
      <c r="M473" s="67"/>
      <c r="N473" s="67"/>
    </row>
    <row r="474" spans="1:14" ht="24">
      <c r="A474" s="19"/>
      <c r="B474" s="20" t="s">
        <v>218</v>
      </c>
      <c r="C474" s="24"/>
      <c r="D474" s="24"/>
      <c r="I474" s="67"/>
      <c r="J474" s="67"/>
      <c r="K474" s="67"/>
      <c r="L474" s="67"/>
      <c r="M474" s="67"/>
      <c r="N474" s="67"/>
    </row>
    <row r="475" spans="1:14" ht="24">
      <c r="A475" s="19"/>
      <c r="B475" s="20" t="s">
        <v>2570</v>
      </c>
      <c r="C475" s="24"/>
      <c r="D475" s="24"/>
      <c r="I475" s="67"/>
      <c r="J475" s="67"/>
      <c r="K475" s="67"/>
      <c r="L475" s="67"/>
      <c r="M475" s="67"/>
      <c r="N475" s="67"/>
    </row>
    <row r="476" spans="1:14" ht="48">
      <c r="A476" s="19"/>
      <c r="B476" s="20" t="s">
        <v>219</v>
      </c>
      <c r="C476" s="24"/>
      <c r="D476" s="24"/>
      <c r="I476" s="67"/>
      <c r="J476" s="67"/>
      <c r="K476" s="67"/>
      <c r="L476" s="67"/>
      <c r="M476" s="67"/>
      <c r="N476" s="67"/>
    </row>
    <row r="477" spans="1:14">
      <c r="A477" s="19"/>
      <c r="B477" s="20"/>
      <c r="C477" s="24"/>
      <c r="D477" s="24"/>
      <c r="I477" s="67"/>
      <c r="J477" s="67"/>
      <c r="K477" s="67"/>
      <c r="L477" s="67"/>
      <c r="M477" s="67"/>
      <c r="N477" s="67"/>
    </row>
    <row r="478" spans="1:14">
      <c r="A478" s="19"/>
      <c r="B478" s="135" t="s">
        <v>30</v>
      </c>
      <c r="C478" s="24"/>
      <c r="D478" s="24"/>
      <c r="I478" s="67"/>
      <c r="J478" s="67"/>
      <c r="K478" s="67"/>
      <c r="L478" s="67"/>
      <c r="M478" s="67"/>
      <c r="N478" s="67"/>
    </row>
    <row r="479" spans="1:14">
      <c r="A479" s="19"/>
      <c r="B479" s="135" t="s">
        <v>21</v>
      </c>
      <c r="C479" s="24"/>
      <c r="D479" s="24"/>
      <c r="I479" s="67"/>
      <c r="J479" s="67"/>
      <c r="K479" s="67"/>
      <c r="L479" s="67"/>
      <c r="M479" s="67"/>
      <c r="N479" s="67"/>
    </row>
    <row r="480" spans="1:14">
      <c r="A480" s="19"/>
      <c r="B480" s="135" t="s">
        <v>31</v>
      </c>
      <c r="C480" s="24"/>
      <c r="D480" s="24"/>
      <c r="I480" s="67"/>
      <c r="J480" s="67"/>
      <c r="K480" s="67"/>
      <c r="L480" s="67"/>
      <c r="M480" s="67"/>
      <c r="N480" s="67"/>
    </row>
    <row r="481" spans="1:14">
      <c r="A481" s="19"/>
      <c r="B481" s="135" t="s">
        <v>4</v>
      </c>
      <c r="C481" s="24"/>
      <c r="D481" s="24"/>
      <c r="I481" s="67"/>
      <c r="J481" s="67"/>
      <c r="K481" s="67"/>
      <c r="L481" s="67"/>
      <c r="M481" s="67"/>
      <c r="N481" s="67"/>
    </row>
    <row r="482" spans="1:14">
      <c r="A482" s="19"/>
      <c r="B482" s="135" t="s">
        <v>83</v>
      </c>
      <c r="C482" s="24"/>
      <c r="D482" s="24"/>
      <c r="G482" s="19"/>
      <c r="I482" s="67"/>
      <c r="J482" s="67"/>
      <c r="K482" s="67"/>
      <c r="L482" s="67"/>
      <c r="M482" s="67"/>
      <c r="N482" s="67"/>
    </row>
    <row r="483" spans="1:14">
      <c r="A483" s="19"/>
      <c r="B483" s="20"/>
      <c r="C483" s="21"/>
      <c r="D483" s="22"/>
      <c r="E483" s="23"/>
      <c r="F483" s="24"/>
      <c r="I483" s="67"/>
      <c r="J483" s="67"/>
      <c r="K483" s="67"/>
      <c r="L483" s="67"/>
      <c r="M483" s="67"/>
      <c r="N483" s="67"/>
    </row>
    <row r="484" spans="1:14">
      <c r="A484" s="19"/>
      <c r="B484" s="20"/>
      <c r="C484" s="21"/>
      <c r="D484" s="22"/>
      <c r="E484" s="23"/>
      <c r="F484" s="24"/>
      <c r="I484" s="67"/>
      <c r="J484" s="67"/>
      <c r="K484" s="67"/>
      <c r="L484" s="67"/>
      <c r="M484" s="67"/>
      <c r="N484" s="67"/>
    </row>
    <row r="485" spans="1:14">
      <c r="A485" s="79" t="s">
        <v>502</v>
      </c>
      <c r="B485" s="27" t="s">
        <v>503</v>
      </c>
      <c r="C485" s="21">
        <v>2</v>
      </c>
      <c r="D485" s="22" t="s">
        <v>14</v>
      </c>
      <c r="E485" s="23">
        <v>0</v>
      </c>
      <c r="F485" s="24">
        <f>E485*C485</f>
        <v>0</v>
      </c>
      <c r="I485" s="67"/>
      <c r="J485" s="67"/>
      <c r="K485" s="67"/>
      <c r="L485" s="67"/>
      <c r="M485" s="67"/>
      <c r="N485" s="67"/>
    </row>
    <row r="486" spans="1:14" ht="24">
      <c r="A486" s="19"/>
      <c r="B486" s="41" t="s">
        <v>44</v>
      </c>
      <c r="C486" s="21">
        <v>1</v>
      </c>
      <c r="D486" s="24" t="s">
        <v>1</v>
      </c>
      <c r="G486" s="101">
        <f>SUM(H486:N486)</f>
        <v>0</v>
      </c>
      <c r="H486" s="102">
        <v>0</v>
      </c>
      <c r="I486" s="69">
        <v>0</v>
      </c>
      <c r="J486" s="69">
        <v>0</v>
      </c>
      <c r="K486" s="69">
        <v>0</v>
      </c>
      <c r="L486" s="69">
        <v>0</v>
      </c>
      <c r="M486" s="69">
        <v>0</v>
      </c>
      <c r="N486" s="69">
        <v>0</v>
      </c>
    </row>
    <row r="487" spans="1:14">
      <c r="A487" s="79"/>
      <c r="B487" s="27" t="s">
        <v>33</v>
      </c>
      <c r="C487" s="21"/>
      <c r="D487" s="22"/>
      <c r="E487" s="23"/>
      <c r="F487" s="24"/>
      <c r="I487" s="67"/>
      <c r="J487" s="67"/>
      <c r="K487" s="67"/>
      <c r="L487" s="67"/>
      <c r="M487" s="67"/>
      <c r="N487" s="67"/>
    </row>
    <row r="488" spans="1:14">
      <c r="A488" s="19"/>
      <c r="B488" s="20" t="s">
        <v>166</v>
      </c>
      <c r="C488" s="24"/>
      <c r="D488" s="24"/>
      <c r="I488" s="67"/>
      <c r="J488" s="67"/>
      <c r="K488" s="67"/>
      <c r="L488" s="67"/>
      <c r="M488" s="67"/>
      <c r="N488" s="67"/>
    </row>
    <row r="489" spans="1:14">
      <c r="A489" s="19"/>
      <c r="B489" s="20" t="s">
        <v>2576</v>
      </c>
      <c r="C489" s="24"/>
      <c r="D489" s="24"/>
      <c r="I489" s="67"/>
      <c r="J489" s="67"/>
      <c r="K489" s="67"/>
      <c r="L489" s="67"/>
      <c r="M489" s="67"/>
      <c r="N489" s="67"/>
    </row>
    <row r="490" spans="1:14">
      <c r="A490" s="19"/>
      <c r="B490" s="20"/>
      <c r="C490" s="24"/>
      <c r="D490" s="24"/>
      <c r="I490" s="67"/>
      <c r="J490" s="67"/>
      <c r="K490" s="67"/>
      <c r="L490" s="67"/>
      <c r="M490" s="67"/>
      <c r="N490" s="67"/>
    </row>
    <row r="491" spans="1:14">
      <c r="A491" s="19"/>
      <c r="B491" s="135" t="s">
        <v>30</v>
      </c>
      <c r="C491" s="24"/>
      <c r="D491" s="24"/>
      <c r="I491" s="67"/>
      <c r="J491" s="67"/>
      <c r="K491" s="67"/>
      <c r="L491" s="67"/>
      <c r="M491" s="67"/>
      <c r="N491" s="67"/>
    </row>
    <row r="492" spans="1:14">
      <c r="A492" s="19"/>
      <c r="B492" s="135" t="s">
        <v>21</v>
      </c>
      <c r="C492" s="24"/>
      <c r="D492" s="24"/>
      <c r="I492" s="67"/>
      <c r="J492" s="67"/>
      <c r="K492" s="67"/>
      <c r="L492" s="67"/>
      <c r="M492" s="67"/>
      <c r="N492" s="67"/>
    </row>
    <row r="493" spans="1:14">
      <c r="A493" s="19"/>
      <c r="B493" s="135" t="s">
        <v>31</v>
      </c>
      <c r="C493" s="24"/>
      <c r="D493" s="24"/>
      <c r="I493" s="67"/>
      <c r="J493" s="67"/>
      <c r="K493" s="67"/>
      <c r="L493" s="67"/>
      <c r="M493" s="67"/>
      <c r="N493" s="67"/>
    </row>
    <row r="494" spans="1:14">
      <c r="A494" s="19"/>
      <c r="B494" s="135" t="s">
        <v>4</v>
      </c>
      <c r="C494" s="24"/>
      <c r="D494" s="24"/>
      <c r="I494" s="67"/>
      <c r="J494" s="67"/>
      <c r="K494" s="67"/>
      <c r="L494" s="67"/>
      <c r="M494" s="67"/>
      <c r="N494" s="67"/>
    </row>
    <row r="495" spans="1:14">
      <c r="A495" s="19"/>
      <c r="B495" s="135" t="s">
        <v>83</v>
      </c>
      <c r="C495" s="24"/>
      <c r="D495" s="24"/>
      <c r="G495" s="19"/>
      <c r="I495" s="67"/>
      <c r="J495" s="67"/>
      <c r="K495" s="67"/>
      <c r="L495" s="67"/>
      <c r="M495" s="67"/>
      <c r="N495" s="67"/>
    </row>
    <row r="496" spans="1:14">
      <c r="A496" s="19"/>
      <c r="B496" s="20"/>
      <c r="C496" s="21"/>
      <c r="D496" s="22"/>
      <c r="E496" s="23"/>
      <c r="F496" s="24"/>
      <c r="I496" s="67"/>
      <c r="J496" s="67"/>
      <c r="K496" s="67"/>
      <c r="L496" s="67"/>
      <c r="M496" s="67"/>
      <c r="N496" s="67"/>
    </row>
    <row r="497" spans="1:14">
      <c r="A497" s="19"/>
      <c r="B497" s="20"/>
      <c r="C497" s="21"/>
      <c r="D497" s="22"/>
      <c r="E497" s="23"/>
      <c r="F497" s="24"/>
      <c r="I497" s="67"/>
      <c r="J497" s="67"/>
      <c r="K497" s="67"/>
      <c r="L497" s="67"/>
      <c r="M497" s="67"/>
      <c r="N497" s="67"/>
    </row>
    <row r="498" spans="1:14">
      <c r="A498" s="79" t="s">
        <v>504</v>
      </c>
      <c r="B498" s="27" t="s">
        <v>505</v>
      </c>
      <c r="C498" s="21">
        <v>6</v>
      </c>
      <c r="D498" s="22" t="s">
        <v>14</v>
      </c>
      <c r="E498" s="23">
        <v>0</v>
      </c>
      <c r="F498" s="24">
        <f>C498*E498</f>
        <v>0</v>
      </c>
      <c r="I498" s="67"/>
      <c r="J498" s="67"/>
      <c r="K498" s="67"/>
      <c r="L498" s="67"/>
      <c r="M498" s="67"/>
      <c r="N498" s="67"/>
    </row>
    <row r="499" spans="1:14">
      <c r="A499" s="79"/>
      <c r="B499" s="27" t="s">
        <v>75</v>
      </c>
      <c r="C499" s="21"/>
      <c r="D499" s="22"/>
      <c r="E499" s="23"/>
      <c r="F499" s="24"/>
      <c r="I499" s="67"/>
      <c r="J499" s="67"/>
      <c r="K499" s="67"/>
      <c r="L499" s="67"/>
      <c r="M499" s="67"/>
      <c r="N499" s="67"/>
    </row>
    <row r="500" spans="1:14">
      <c r="A500" s="19"/>
      <c r="B500" s="20" t="s">
        <v>506</v>
      </c>
      <c r="C500" s="19"/>
      <c r="D500" s="22"/>
      <c r="E500" s="23"/>
      <c r="F500" s="24"/>
      <c r="I500" s="67"/>
      <c r="J500" s="67"/>
      <c r="K500" s="67"/>
      <c r="L500" s="67"/>
      <c r="M500" s="67"/>
      <c r="N500" s="67"/>
    </row>
    <row r="501" spans="1:14">
      <c r="A501" s="19"/>
      <c r="B501" s="20" t="s">
        <v>507</v>
      </c>
      <c r="C501" s="19"/>
      <c r="D501" s="22"/>
      <c r="E501" s="23"/>
      <c r="F501" s="24"/>
      <c r="I501" s="67"/>
      <c r="J501" s="67"/>
      <c r="K501" s="67"/>
      <c r="L501" s="67"/>
      <c r="M501" s="67"/>
      <c r="N501" s="67"/>
    </row>
    <row r="502" spans="1:14" ht="24">
      <c r="A502" s="19"/>
      <c r="B502" s="20" t="s">
        <v>508</v>
      </c>
      <c r="C502" s="19"/>
      <c r="D502" s="22"/>
      <c r="E502" s="23"/>
      <c r="F502" s="24"/>
      <c r="I502" s="67"/>
      <c r="J502" s="67"/>
      <c r="K502" s="67"/>
      <c r="L502" s="67"/>
      <c r="M502" s="67"/>
      <c r="N502" s="67"/>
    </row>
    <row r="503" spans="1:14">
      <c r="A503" s="19"/>
      <c r="B503" s="20" t="s">
        <v>509</v>
      </c>
      <c r="C503" s="19"/>
      <c r="D503" s="22"/>
      <c r="E503" s="23"/>
      <c r="F503" s="24"/>
      <c r="I503" s="67"/>
      <c r="J503" s="67"/>
      <c r="K503" s="67"/>
      <c r="L503" s="67"/>
      <c r="M503" s="67"/>
      <c r="N503" s="67"/>
    </row>
    <row r="504" spans="1:14">
      <c r="A504" s="19"/>
      <c r="B504" s="20" t="s">
        <v>510</v>
      </c>
      <c r="C504" s="19"/>
      <c r="D504" s="22"/>
      <c r="E504" s="23"/>
      <c r="F504" s="24"/>
      <c r="I504" s="67"/>
      <c r="J504" s="67"/>
      <c r="K504" s="67"/>
      <c r="L504" s="67"/>
      <c r="M504" s="67"/>
      <c r="N504" s="67"/>
    </row>
    <row r="505" spans="1:14">
      <c r="A505" s="19"/>
      <c r="B505" s="20" t="s">
        <v>511</v>
      </c>
      <c r="C505" s="19"/>
      <c r="D505" s="22"/>
      <c r="E505" s="23"/>
      <c r="F505" s="24"/>
      <c r="I505" s="67"/>
      <c r="J505" s="67"/>
      <c r="K505" s="67"/>
      <c r="L505" s="67"/>
      <c r="M505" s="67"/>
      <c r="N505" s="67"/>
    </row>
    <row r="506" spans="1:14">
      <c r="A506" s="19"/>
      <c r="B506" s="20" t="s">
        <v>512</v>
      </c>
      <c r="C506" s="19"/>
      <c r="D506" s="24"/>
      <c r="I506" s="67"/>
      <c r="J506" s="67"/>
      <c r="K506" s="67"/>
      <c r="L506" s="67"/>
      <c r="M506" s="67"/>
      <c r="N506" s="67"/>
    </row>
    <row r="507" spans="1:14" ht="24">
      <c r="A507" s="19"/>
      <c r="B507" s="20" t="s">
        <v>513</v>
      </c>
      <c r="C507" s="19"/>
      <c r="D507" s="24"/>
      <c r="I507" s="67"/>
      <c r="J507" s="67"/>
      <c r="K507" s="67"/>
      <c r="L507" s="67"/>
      <c r="M507" s="67"/>
      <c r="N507" s="67"/>
    </row>
    <row r="508" spans="1:14">
      <c r="A508" s="19"/>
      <c r="B508" s="20" t="s">
        <v>514</v>
      </c>
      <c r="C508" s="19"/>
      <c r="D508" s="24"/>
      <c r="I508" s="67"/>
      <c r="J508" s="67"/>
      <c r="K508" s="67"/>
      <c r="L508" s="67"/>
      <c r="M508" s="67"/>
      <c r="N508" s="67"/>
    </row>
    <row r="509" spans="1:14">
      <c r="A509" s="19"/>
      <c r="B509" s="20" t="s">
        <v>515</v>
      </c>
      <c r="C509" s="19"/>
      <c r="D509" s="24"/>
      <c r="I509" s="67"/>
      <c r="J509" s="67"/>
      <c r="K509" s="67"/>
      <c r="L509" s="67"/>
      <c r="M509" s="67"/>
      <c r="N509" s="67"/>
    </row>
    <row r="510" spans="1:14" ht="24">
      <c r="A510" s="19"/>
      <c r="B510" s="20" t="s">
        <v>516</v>
      </c>
      <c r="C510" s="19"/>
      <c r="D510" s="22"/>
      <c r="E510" s="23"/>
      <c r="F510" s="24"/>
      <c r="I510" s="67"/>
      <c r="J510" s="67"/>
      <c r="K510" s="67"/>
      <c r="L510" s="67"/>
      <c r="M510" s="67"/>
      <c r="N510" s="67"/>
    </row>
    <row r="511" spans="1:14" ht="24">
      <c r="A511" s="19"/>
      <c r="B511" s="20" t="s">
        <v>517</v>
      </c>
      <c r="C511" s="19"/>
      <c r="D511" s="22"/>
      <c r="E511" s="23"/>
      <c r="F511" s="24"/>
      <c r="I511" s="67"/>
      <c r="J511" s="67"/>
      <c r="K511" s="67"/>
      <c r="L511" s="67"/>
      <c r="M511" s="67"/>
      <c r="N511" s="67"/>
    </row>
    <row r="512" spans="1:14">
      <c r="A512" s="19"/>
      <c r="B512" s="20" t="s">
        <v>518</v>
      </c>
      <c r="C512" s="19"/>
      <c r="D512" s="22"/>
      <c r="E512" s="23"/>
      <c r="F512" s="24"/>
      <c r="I512" s="67"/>
      <c r="J512" s="67"/>
      <c r="K512" s="67"/>
      <c r="L512" s="67"/>
      <c r="M512" s="67"/>
      <c r="N512" s="67"/>
    </row>
    <row r="513" spans="1:14" ht="24">
      <c r="A513" s="19"/>
      <c r="B513" s="20" t="s">
        <v>519</v>
      </c>
      <c r="C513" s="19"/>
      <c r="D513" s="22"/>
      <c r="E513" s="23"/>
      <c r="F513" s="24"/>
      <c r="I513" s="67"/>
      <c r="J513" s="67"/>
      <c r="K513" s="67"/>
      <c r="L513" s="67"/>
      <c r="M513" s="67"/>
      <c r="N513" s="67"/>
    </row>
    <row r="514" spans="1:14" ht="24">
      <c r="A514" s="19"/>
      <c r="B514" s="20" t="s">
        <v>520</v>
      </c>
      <c r="C514" s="19"/>
      <c r="D514" s="22"/>
      <c r="E514" s="23"/>
      <c r="F514" s="24"/>
      <c r="I514" s="67"/>
      <c r="J514" s="67"/>
      <c r="K514" s="67"/>
      <c r="L514" s="67"/>
      <c r="M514" s="67"/>
      <c r="N514" s="67"/>
    </row>
    <row r="515" spans="1:14" ht="24">
      <c r="A515" s="19"/>
      <c r="B515" s="20" t="s">
        <v>521</v>
      </c>
      <c r="C515" s="19"/>
      <c r="D515" s="22"/>
      <c r="E515" s="23"/>
      <c r="F515" s="24"/>
      <c r="I515" s="67"/>
      <c r="J515" s="67"/>
      <c r="K515" s="67"/>
      <c r="L515" s="67"/>
      <c r="M515" s="67"/>
      <c r="N515" s="67"/>
    </row>
    <row r="516" spans="1:14">
      <c r="A516" s="19"/>
      <c r="B516" s="20" t="s">
        <v>522</v>
      </c>
      <c r="C516" s="19"/>
      <c r="D516" s="24"/>
      <c r="I516" s="67"/>
      <c r="J516" s="67"/>
      <c r="K516" s="67"/>
      <c r="L516" s="67"/>
      <c r="M516" s="67"/>
      <c r="N516" s="67"/>
    </row>
    <row r="517" spans="1:14" ht="24">
      <c r="A517" s="19"/>
      <c r="B517" s="20" t="s">
        <v>523</v>
      </c>
      <c r="C517" s="19"/>
      <c r="D517" s="24"/>
      <c r="I517" s="67"/>
      <c r="J517" s="67"/>
      <c r="K517" s="67"/>
      <c r="L517" s="67"/>
      <c r="M517" s="67"/>
      <c r="N517" s="67"/>
    </row>
    <row r="518" spans="1:14" ht="24">
      <c r="A518" s="19"/>
      <c r="B518" s="20" t="s">
        <v>524</v>
      </c>
      <c r="C518" s="19"/>
      <c r="D518" s="24"/>
      <c r="I518" s="67"/>
      <c r="J518" s="67"/>
      <c r="K518" s="67"/>
      <c r="L518" s="67"/>
      <c r="M518" s="67"/>
      <c r="N518" s="67"/>
    </row>
    <row r="519" spans="1:14">
      <c r="A519" s="19"/>
      <c r="B519" s="20" t="s">
        <v>525</v>
      </c>
      <c r="C519" s="19"/>
      <c r="D519" s="24"/>
      <c r="I519" s="67"/>
      <c r="J519" s="67"/>
      <c r="K519" s="67"/>
      <c r="L519" s="67"/>
      <c r="M519" s="67"/>
      <c r="N519" s="67"/>
    </row>
    <row r="520" spans="1:14" ht="24">
      <c r="A520" s="19"/>
      <c r="B520" s="20" t="s">
        <v>526</v>
      </c>
      <c r="C520" s="19"/>
      <c r="D520" s="22"/>
      <c r="E520" s="23"/>
      <c r="F520" s="24"/>
      <c r="I520" s="67"/>
      <c r="J520" s="67"/>
      <c r="K520" s="67"/>
      <c r="L520" s="67"/>
      <c r="M520" s="67"/>
      <c r="N520" s="67"/>
    </row>
    <row r="521" spans="1:14" ht="24">
      <c r="A521" s="19"/>
      <c r="B521" s="20" t="s">
        <v>527</v>
      </c>
      <c r="C521" s="19"/>
      <c r="D521" s="22"/>
      <c r="E521" s="23"/>
      <c r="F521" s="24"/>
      <c r="I521" s="67"/>
      <c r="J521" s="67"/>
      <c r="K521" s="67"/>
      <c r="L521" s="67"/>
      <c r="M521" s="67"/>
      <c r="N521" s="67"/>
    </row>
    <row r="522" spans="1:14">
      <c r="A522" s="19"/>
      <c r="B522" s="20"/>
      <c r="C522" s="21"/>
      <c r="D522" s="22"/>
      <c r="E522" s="23"/>
      <c r="F522" s="24"/>
      <c r="I522" s="67"/>
      <c r="J522" s="67"/>
      <c r="K522" s="67"/>
      <c r="L522" s="67"/>
      <c r="M522" s="67"/>
      <c r="N522" s="67"/>
    </row>
    <row r="523" spans="1:14" hidden="1">
      <c r="A523" s="19"/>
      <c r="B523" s="99" t="s">
        <v>30</v>
      </c>
      <c r="C523" s="24"/>
      <c r="D523" s="24"/>
      <c r="I523" s="67"/>
      <c r="J523" s="67"/>
      <c r="K523" s="67"/>
      <c r="L523" s="67"/>
      <c r="M523" s="67"/>
      <c r="N523" s="67"/>
    </row>
    <row r="524" spans="1:14" hidden="1">
      <c r="A524" s="19"/>
      <c r="B524" s="99" t="s">
        <v>21</v>
      </c>
      <c r="C524" s="24"/>
      <c r="D524" s="24"/>
      <c r="I524" s="67"/>
      <c r="J524" s="67"/>
      <c r="K524" s="67"/>
      <c r="L524" s="67"/>
      <c r="M524" s="67"/>
      <c r="N524" s="67"/>
    </row>
    <row r="525" spans="1:14" hidden="1">
      <c r="A525" s="19"/>
      <c r="B525" s="99" t="s">
        <v>31</v>
      </c>
      <c r="C525" s="24"/>
      <c r="D525" s="24"/>
      <c r="I525" s="67"/>
      <c r="J525" s="67"/>
      <c r="K525" s="67"/>
      <c r="L525" s="67"/>
      <c r="M525" s="67"/>
      <c r="N525" s="67"/>
    </row>
    <row r="526" spans="1:14" hidden="1">
      <c r="A526" s="19"/>
      <c r="B526" s="99" t="s">
        <v>4</v>
      </c>
      <c r="C526" s="24"/>
      <c r="D526" s="24"/>
      <c r="I526" s="67"/>
      <c r="J526" s="67"/>
      <c r="K526" s="67"/>
      <c r="L526" s="67"/>
      <c r="M526" s="67"/>
      <c r="N526" s="67"/>
    </row>
    <row r="527" spans="1:14" hidden="1">
      <c r="A527" s="19"/>
      <c r="B527" s="99" t="s">
        <v>83</v>
      </c>
      <c r="C527" s="24"/>
      <c r="D527" s="24"/>
      <c r="G527" s="19"/>
      <c r="I527" s="67"/>
      <c r="J527" s="67"/>
      <c r="K527" s="67"/>
      <c r="L527" s="67"/>
      <c r="M527" s="67"/>
      <c r="N527" s="67"/>
    </row>
    <row r="528" spans="1:14">
      <c r="A528" s="19"/>
      <c r="B528" s="20"/>
      <c r="C528" s="24"/>
      <c r="D528" s="24"/>
      <c r="I528" s="67"/>
      <c r="J528" s="67"/>
      <c r="K528" s="67"/>
      <c r="L528" s="67"/>
      <c r="M528" s="67"/>
      <c r="N528" s="67"/>
    </row>
    <row r="529" spans="1:14">
      <c r="A529" s="19"/>
      <c r="B529" s="20"/>
      <c r="C529" s="24"/>
      <c r="D529" s="24"/>
      <c r="I529" s="67"/>
      <c r="J529" s="67"/>
      <c r="K529" s="67"/>
      <c r="L529" s="67"/>
      <c r="M529" s="67"/>
      <c r="N529" s="67"/>
    </row>
    <row r="530" spans="1:14">
      <c r="A530" s="79" t="s">
        <v>528</v>
      </c>
      <c r="B530" s="27" t="s">
        <v>529</v>
      </c>
      <c r="C530" s="21">
        <v>1</v>
      </c>
      <c r="D530" s="22" t="s">
        <v>14</v>
      </c>
      <c r="E530" s="23">
        <v>0</v>
      </c>
      <c r="F530" s="24">
        <f>C530*E530</f>
        <v>0</v>
      </c>
      <c r="I530" s="67"/>
      <c r="J530" s="67"/>
      <c r="K530" s="67"/>
      <c r="L530" s="67"/>
      <c r="M530" s="67"/>
      <c r="N530" s="67"/>
    </row>
    <row r="531" spans="1:14">
      <c r="A531" s="79"/>
      <c r="B531" s="27" t="s">
        <v>75</v>
      </c>
      <c r="C531" s="21"/>
      <c r="D531" s="22"/>
      <c r="E531" s="23"/>
      <c r="F531" s="24"/>
      <c r="I531" s="67"/>
      <c r="J531" s="67"/>
      <c r="K531" s="67"/>
      <c r="L531" s="67"/>
      <c r="M531" s="67"/>
      <c r="N531" s="67"/>
    </row>
    <row r="532" spans="1:14">
      <c r="A532" s="19"/>
      <c r="B532" s="20" t="s">
        <v>506</v>
      </c>
      <c r="C532" s="21"/>
      <c r="D532" s="22"/>
      <c r="E532" s="23"/>
      <c r="F532" s="24"/>
      <c r="I532" s="67"/>
      <c r="J532" s="67"/>
      <c r="K532" s="67"/>
      <c r="L532" s="67"/>
      <c r="M532" s="67"/>
      <c r="N532" s="67"/>
    </row>
    <row r="533" spans="1:14">
      <c r="A533" s="19"/>
      <c r="B533" s="20" t="s">
        <v>507</v>
      </c>
      <c r="C533" s="21"/>
      <c r="D533" s="22"/>
      <c r="E533" s="23"/>
      <c r="F533" s="24"/>
      <c r="I533" s="67"/>
      <c r="J533" s="67"/>
      <c r="K533" s="67"/>
      <c r="L533" s="67"/>
      <c r="M533" s="67"/>
      <c r="N533" s="67"/>
    </row>
    <row r="534" spans="1:14" ht="24">
      <c r="A534" s="19"/>
      <c r="B534" s="20" t="s">
        <v>508</v>
      </c>
      <c r="C534" s="21"/>
      <c r="D534" s="22"/>
      <c r="E534" s="23"/>
      <c r="F534" s="24"/>
      <c r="I534" s="67"/>
      <c r="J534" s="67"/>
      <c r="K534" s="67"/>
      <c r="L534" s="67"/>
      <c r="M534" s="67"/>
      <c r="N534" s="67"/>
    </row>
    <row r="535" spans="1:14">
      <c r="A535" s="19"/>
      <c r="B535" s="20" t="s">
        <v>509</v>
      </c>
      <c r="C535" s="21"/>
      <c r="D535" s="22"/>
      <c r="E535" s="23"/>
      <c r="F535" s="24"/>
      <c r="I535" s="67"/>
      <c r="J535" s="67"/>
      <c r="K535" s="67"/>
      <c r="L535" s="67"/>
      <c r="M535" s="67"/>
      <c r="N535" s="67"/>
    </row>
    <row r="536" spans="1:14">
      <c r="A536" s="19"/>
      <c r="B536" s="20" t="s">
        <v>510</v>
      </c>
      <c r="C536" s="21"/>
      <c r="D536" s="22"/>
      <c r="E536" s="23"/>
      <c r="F536" s="24"/>
      <c r="I536" s="67"/>
      <c r="J536" s="67"/>
      <c r="K536" s="67"/>
      <c r="L536" s="67"/>
      <c r="M536" s="67"/>
      <c r="N536" s="67"/>
    </row>
    <row r="537" spans="1:14">
      <c r="A537" s="19"/>
      <c r="B537" s="20" t="s">
        <v>511</v>
      </c>
      <c r="C537" s="21"/>
      <c r="D537" s="22"/>
      <c r="E537" s="23"/>
      <c r="F537" s="24"/>
      <c r="I537" s="67"/>
      <c r="J537" s="67"/>
      <c r="K537" s="67"/>
      <c r="L537" s="67"/>
      <c r="M537" s="67"/>
      <c r="N537" s="67"/>
    </row>
    <row r="538" spans="1:14">
      <c r="A538" s="19"/>
      <c r="B538" s="20" t="s">
        <v>512</v>
      </c>
      <c r="C538" s="24"/>
      <c r="D538" s="24"/>
      <c r="I538" s="67"/>
      <c r="J538" s="67"/>
      <c r="K538" s="67"/>
      <c r="L538" s="67"/>
      <c r="M538" s="67"/>
      <c r="N538" s="67"/>
    </row>
    <row r="539" spans="1:14" ht="24">
      <c r="A539" s="19"/>
      <c r="B539" s="20" t="s">
        <v>513</v>
      </c>
      <c r="C539" s="24"/>
      <c r="D539" s="24"/>
      <c r="I539" s="67"/>
      <c r="J539" s="67"/>
      <c r="K539" s="67"/>
      <c r="L539" s="67"/>
      <c r="M539" s="67"/>
      <c r="N539" s="67"/>
    </row>
    <row r="540" spans="1:14">
      <c r="A540" s="19"/>
      <c r="B540" s="20" t="s">
        <v>514</v>
      </c>
      <c r="C540" s="24"/>
      <c r="D540" s="24"/>
      <c r="I540" s="67"/>
      <c r="J540" s="67"/>
      <c r="K540" s="67"/>
      <c r="L540" s="67"/>
      <c r="M540" s="67"/>
      <c r="N540" s="67"/>
    </row>
    <row r="541" spans="1:14">
      <c r="A541" s="19"/>
      <c r="B541" s="20" t="s">
        <v>515</v>
      </c>
      <c r="C541" s="24"/>
      <c r="D541" s="24"/>
      <c r="I541" s="67"/>
      <c r="J541" s="67"/>
      <c r="K541" s="67"/>
      <c r="L541" s="67"/>
      <c r="M541" s="67"/>
      <c r="N541" s="67"/>
    </row>
    <row r="542" spans="1:14" ht="24">
      <c r="A542" s="19"/>
      <c r="B542" s="20" t="s">
        <v>516</v>
      </c>
      <c r="C542" s="21"/>
      <c r="D542" s="22"/>
      <c r="E542" s="23"/>
      <c r="F542" s="24"/>
      <c r="I542" s="67"/>
      <c r="J542" s="67"/>
      <c r="K542" s="67"/>
      <c r="L542" s="67"/>
      <c r="M542" s="67"/>
      <c r="N542" s="67"/>
    </row>
    <row r="543" spans="1:14" ht="24">
      <c r="A543" s="19"/>
      <c r="B543" s="20" t="s">
        <v>517</v>
      </c>
      <c r="C543" s="21"/>
      <c r="D543" s="22"/>
      <c r="E543" s="23"/>
      <c r="F543" s="24"/>
      <c r="I543" s="67"/>
      <c r="J543" s="67"/>
      <c r="K543" s="67"/>
      <c r="L543" s="67"/>
      <c r="M543" s="67"/>
      <c r="N543" s="67"/>
    </row>
    <row r="544" spans="1:14">
      <c r="A544" s="19"/>
      <c r="B544" s="20" t="s">
        <v>518</v>
      </c>
      <c r="C544" s="21"/>
      <c r="D544" s="22"/>
      <c r="E544" s="23"/>
      <c r="F544" s="24"/>
      <c r="I544" s="67"/>
      <c r="J544" s="67"/>
      <c r="K544" s="67"/>
      <c r="L544" s="67"/>
      <c r="M544" s="67"/>
      <c r="N544" s="67"/>
    </row>
    <row r="545" spans="1:14" ht="24">
      <c r="A545" s="19"/>
      <c r="B545" s="20" t="s">
        <v>519</v>
      </c>
      <c r="C545" s="21"/>
      <c r="D545" s="22"/>
      <c r="E545" s="23"/>
      <c r="F545" s="24"/>
      <c r="I545" s="67"/>
      <c r="J545" s="67"/>
      <c r="K545" s="67"/>
      <c r="L545" s="67"/>
      <c r="M545" s="67"/>
      <c r="N545" s="67"/>
    </row>
    <row r="546" spans="1:14" ht="24">
      <c r="A546" s="19"/>
      <c r="B546" s="20" t="s">
        <v>520</v>
      </c>
      <c r="C546" s="21"/>
      <c r="D546" s="22"/>
      <c r="E546" s="23"/>
      <c r="F546" s="24"/>
      <c r="I546" s="67"/>
      <c r="J546" s="67"/>
      <c r="K546" s="67"/>
      <c r="L546" s="67"/>
      <c r="M546" s="67"/>
      <c r="N546" s="67"/>
    </row>
    <row r="547" spans="1:14" ht="24">
      <c r="A547" s="19"/>
      <c r="B547" s="20" t="s">
        <v>521</v>
      </c>
      <c r="C547" s="21"/>
      <c r="D547" s="22"/>
      <c r="E547" s="23"/>
      <c r="F547" s="24"/>
      <c r="I547" s="67"/>
      <c r="J547" s="67"/>
      <c r="K547" s="67"/>
      <c r="L547" s="67"/>
      <c r="M547" s="67"/>
      <c r="N547" s="67"/>
    </row>
    <row r="548" spans="1:14">
      <c r="A548" s="19"/>
      <c r="B548" s="20" t="s">
        <v>522</v>
      </c>
      <c r="C548" s="24"/>
      <c r="D548" s="24"/>
      <c r="I548" s="67"/>
      <c r="J548" s="67"/>
      <c r="K548" s="67"/>
      <c r="L548" s="67"/>
      <c r="M548" s="67"/>
      <c r="N548" s="67"/>
    </row>
    <row r="549" spans="1:14" ht="24">
      <c r="A549" s="19"/>
      <c r="B549" s="20" t="s">
        <v>523</v>
      </c>
      <c r="C549" s="24"/>
      <c r="D549" s="24"/>
      <c r="I549" s="67"/>
      <c r="J549" s="67"/>
      <c r="K549" s="67"/>
      <c r="L549" s="67"/>
      <c r="M549" s="67"/>
      <c r="N549" s="67"/>
    </row>
    <row r="550" spans="1:14" ht="24">
      <c r="A550" s="19"/>
      <c r="B550" s="20" t="s">
        <v>524</v>
      </c>
      <c r="C550" s="24"/>
      <c r="D550" s="24"/>
      <c r="I550" s="67"/>
      <c r="J550" s="67"/>
      <c r="K550" s="67"/>
      <c r="L550" s="67"/>
      <c r="M550" s="67"/>
      <c r="N550" s="67"/>
    </row>
    <row r="551" spans="1:14">
      <c r="A551" s="19"/>
      <c r="B551" s="20" t="s">
        <v>525</v>
      </c>
      <c r="C551" s="24"/>
      <c r="D551" s="24"/>
      <c r="I551" s="67"/>
      <c r="J551" s="67"/>
      <c r="K551" s="67"/>
      <c r="L551" s="67"/>
      <c r="M551" s="67"/>
      <c r="N551" s="67"/>
    </row>
    <row r="552" spans="1:14" ht="24">
      <c r="A552" s="19"/>
      <c r="B552" s="20" t="s">
        <v>526</v>
      </c>
      <c r="C552" s="21"/>
      <c r="D552" s="22"/>
      <c r="E552" s="23"/>
      <c r="F552" s="24"/>
      <c r="I552" s="67"/>
      <c r="J552" s="67"/>
      <c r="K552" s="67"/>
      <c r="L552" s="67"/>
      <c r="M552" s="67"/>
      <c r="N552" s="67"/>
    </row>
    <row r="553" spans="1:14" ht="24">
      <c r="A553" s="19"/>
      <c r="B553" s="20" t="s">
        <v>527</v>
      </c>
      <c r="C553" s="21"/>
      <c r="D553" s="22"/>
      <c r="E553" s="23"/>
      <c r="F553" s="24"/>
      <c r="I553" s="67"/>
      <c r="J553" s="67"/>
      <c r="K553" s="67"/>
      <c r="L553" s="67"/>
      <c r="M553" s="67"/>
      <c r="N553" s="67"/>
    </row>
    <row r="554" spans="1:14" ht="24">
      <c r="A554" s="19"/>
      <c r="B554" s="20" t="s">
        <v>530</v>
      </c>
      <c r="C554" s="21"/>
      <c r="D554" s="22"/>
      <c r="E554" s="23"/>
      <c r="F554" s="24"/>
      <c r="I554" s="67"/>
      <c r="J554" s="67"/>
      <c r="K554" s="67"/>
      <c r="L554" s="67"/>
      <c r="M554" s="67"/>
      <c r="N554" s="67"/>
    </row>
    <row r="555" spans="1:14" ht="24">
      <c r="A555" s="19"/>
      <c r="B555" s="20" t="s">
        <v>531</v>
      </c>
      <c r="C555" s="21"/>
      <c r="D555" s="22"/>
      <c r="E555" s="23"/>
      <c r="F555" s="24"/>
      <c r="I555" s="67"/>
      <c r="J555" s="67"/>
      <c r="K555" s="67"/>
      <c r="L555" s="67"/>
      <c r="M555" s="67"/>
      <c r="N555" s="67"/>
    </row>
    <row r="556" spans="1:14" ht="24">
      <c r="A556" s="19"/>
      <c r="B556" s="20" t="s">
        <v>532</v>
      </c>
      <c r="C556" s="21"/>
      <c r="D556" s="22"/>
      <c r="E556" s="23"/>
      <c r="F556" s="24"/>
      <c r="I556" s="67"/>
      <c r="J556" s="67"/>
      <c r="K556" s="67"/>
      <c r="L556" s="67"/>
      <c r="M556" s="67"/>
      <c r="N556" s="67"/>
    </row>
    <row r="557" spans="1:14">
      <c r="A557" s="19"/>
      <c r="B557" s="20"/>
      <c r="C557" s="21"/>
      <c r="D557" s="22"/>
      <c r="E557" s="23"/>
      <c r="F557" s="24"/>
      <c r="I557" s="67"/>
      <c r="J557" s="67"/>
      <c r="K557" s="67"/>
      <c r="L557" s="67"/>
      <c r="M557" s="67"/>
      <c r="N557" s="67"/>
    </row>
    <row r="558" spans="1:14" hidden="1">
      <c r="A558" s="19"/>
      <c r="B558" s="99" t="s">
        <v>30</v>
      </c>
      <c r="C558" s="24"/>
      <c r="D558" s="24"/>
      <c r="I558" s="67"/>
      <c r="J558" s="67"/>
      <c r="K558" s="67"/>
      <c r="L558" s="67"/>
      <c r="M558" s="67"/>
      <c r="N558" s="67"/>
    </row>
    <row r="559" spans="1:14" hidden="1">
      <c r="A559" s="19"/>
      <c r="B559" s="99" t="s">
        <v>21</v>
      </c>
      <c r="C559" s="24"/>
      <c r="D559" s="24"/>
      <c r="I559" s="67"/>
      <c r="J559" s="67"/>
      <c r="K559" s="67"/>
      <c r="L559" s="67"/>
      <c r="M559" s="67"/>
      <c r="N559" s="67"/>
    </row>
    <row r="560" spans="1:14" hidden="1">
      <c r="A560" s="19"/>
      <c r="B560" s="99" t="s">
        <v>31</v>
      </c>
      <c r="C560" s="24"/>
      <c r="D560" s="24"/>
      <c r="I560" s="67"/>
      <c r="J560" s="67"/>
      <c r="K560" s="67"/>
      <c r="L560" s="67"/>
      <c r="M560" s="67"/>
      <c r="N560" s="67"/>
    </row>
    <row r="561" spans="1:14" hidden="1">
      <c r="A561" s="19"/>
      <c r="B561" s="99" t="s">
        <v>4</v>
      </c>
      <c r="C561" s="24"/>
      <c r="D561" s="24"/>
      <c r="I561" s="67"/>
      <c r="J561" s="67"/>
      <c r="K561" s="67"/>
      <c r="L561" s="67"/>
      <c r="M561" s="67"/>
      <c r="N561" s="67"/>
    </row>
    <row r="562" spans="1:14" hidden="1">
      <c r="A562" s="19"/>
      <c r="B562" s="99" t="s">
        <v>83</v>
      </c>
      <c r="C562" s="24"/>
      <c r="D562" s="24"/>
      <c r="G562" s="19"/>
      <c r="I562" s="67"/>
      <c r="J562" s="67"/>
      <c r="K562" s="67"/>
      <c r="L562" s="67"/>
      <c r="M562" s="67"/>
      <c r="N562" s="67"/>
    </row>
    <row r="563" spans="1:14">
      <c r="A563" s="19"/>
      <c r="B563" s="20"/>
      <c r="C563" s="24"/>
      <c r="D563" s="24"/>
      <c r="I563" s="67"/>
      <c r="J563" s="67"/>
      <c r="K563" s="67"/>
      <c r="L563" s="67"/>
      <c r="M563" s="67"/>
      <c r="N563" s="67"/>
    </row>
    <row r="564" spans="1:14">
      <c r="A564" s="19"/>
      <c r="B564" s="20"/>
      <c r="C564" s="24"/>
      <c r="D564" s="24"/>
      <c r="I564" s="67"/>
      <c r="J564" s="67"/>
      <c r="K564" s="67"/>
      <c r="L564" s="67"/>
      <c r="M564" s="67"/>
      <c r="N564" s="67"/>
    </row>
    <row r="565" spans="1:14">
      <c r="A565" s="79" t="s">
        <v>533</v>
      </c>
      <c r="B565" s="27" t="s">
        <v>534</v>
      </c>
      <c r="C565" s="21">
        <v>1</v>
      </c>
      <c r="D565" s="22" t="s">
        <v>14</v>
      </c>
      <c r="E565" s="23">
        <v>0</v>
      </c>
      <c r="F565" s="24">
        <f>E565*C565</f>
        <v>0</v>
      </c>
      <c r="I565" s="67"/>
      <c r="J565" s="67"/>
      <c r="K565" s="67"/>
      <c r="L565" s="67"/>
      <c r="M565" s="67"/>
      <c r="N565" s="67"/>
    </row>
    <row r="566" spans="1:14">
      <c r="A566" s="79"/>
      <c r="B566" s="27" t="s">
        <v>33</v>
      </c>
      <c r="C566" s="21"/>
      <c r="D566" s="22"/>
      <c r="E566" s="23"/>
      <c r="F566" s="24"/>
      <c r="I566" s="67"/>
      <c r="J566" s="67"/>
      <c r="K566" s="67"/>
      <c r="L566" s="67"/>
      <c r="M566" s="67"/>
      <c r="N566" s="67"/>
    </row>
    <row r="567" spans="1:14" ht="84">
      <c r="A567" s="19"/>
      <c r="B567" s="20" t="s">
        <v>2572</v>
      </c>
      <c r="C567" s="24"/>
      <c r="D567" s="24"/>
      <c r="I567" s="67"/>
      <c r="J567" s="67"/>
      <c r="K567" s="67"/>
      <c r="L567" s="67"/>
      <c r="M567" s="67"/>
      <c r="N567" s="67"/>
    </row>
    <row r="568" spans="1:14">
      <c r="A568" s="19"/>
      <c r="B568" s="20"/>
      <c r="C568" s="24"/>
      <c r="D568" s="24"/>
      <c r="I568" s="67"/>
      <c r="J568" s="67"/>
      <c r="K568" s="67"/>
      <c r="L568" s="67"/>
      <c r="M568" s="67"/>
      <c r="N568" s="67"/>
    </row>
    <row r="569" spans="1:14" hidden="1">
      <c r="A569" s="19"/>
      <c r="B569" s="99" t="s">
        <v>30</v>
      </c>
      <c r="C569" s="24"/>
      <c r="D569" s="24"/>
      <c r="I569" s="67"/>
      <c r="J569" s="67"/>
      <c r="K569" s="67"/>
      <c r="L569" s="67"/>
      <c r="M569" s="67"/>
      <c r="N569" s="67"/>
    </row>
    <row r="570" spans="1:14" hidden="1">
      <c r="A570" s="19"/>
      <c r="B570" s="99" t="s">
        <v>21</v>
      </c>
      <c r="C570" s="24"/>
      <c r="D570" s="24"/>
      <c r="I570" s="67"/>
      <c r="J570" s="67"/>
      <c r="K570" s="67"/>
      <c r="L570" s="67"/>
      <c r="M570" s="67"/>
      <c r="N570" s="67"/>
    </row>
    <row r="571" spans="1:14" hidden="1">
      <c r="A571" s="19"/>
      <c r="B571" s="99" t="s">
        <v>31</v>
      </c>
      <c r="C571" s="24"/>
      <c r="D571" s="24"/>
      <c r="I571" s="67"/>
      <c r="J571" s="67"/>
      <c r="K571" s="67"/>
      <c r="L571" s="67"/>
      <c r="M571" s="67"/>
      <c r="N571" s="67"/>
    </row>
    <row r="572" spans="1:14" hidden="1">
      <c r="A572" s="19"/>
      <c r="B572" s="99" t="s">
        <v>4</v>
      </c>
      <c r="C572" s="24"/>
      <c r="D572" s="24"/>
      <c r="I572" s="67"/>
      <c r="J572" s="67"/>
      <c r="K572" s="67"/>
      <c r="L572" s="67"/>
      <c r="M572" s="67"/>
      <c r="N572" s="67"/>
    </row>
    <row r="573" spans="1:14" hidden="1">
      <c r="A573" s="19"/>
      <c r="B573" s="99" t="s">
        <v>83</v>
      </c>
      <c r="C573" s="24"/>
      <c r="D573" s="24"/>
      <c r="G573" s="19"/>
      <c r="I573" s="67"/>
      <c r="J573" s="67"/>
      <c r="K573" s="67"/>
      <c r="L573" s="67"/>
      <c r="M573" s="67"/>
      <c r="N573" s="67"/>
    </row>
    <row r="574" spans="1:14">
      <c r="A574" s="19"/>
      <c r="B574" s="20"/>
      <c r="C574" s="21"/>
      <c r="D574" s="22"/>
      <c r="E574" s="23"/>
      <c r="F574" s="24"/>
      <c r="I574" s="67"/>
      <c r="J574" s="67"/>
      <c r="K574" s="67"/>
      <c r="L574" s="67"/>
      <c r="M574" s="67"/>
      <c r="N574" s="67"/>
    </row>
    <row r="575" spans="1:14">
      <c r="A575" s="19"/>
      <c r="B575" s="20"/>
      <c r="C575" s="21"/>
      <c r="D575" s="22"/>
      <c r="E575" s="23"/>
      <c r="F575" s="24"/>
      <c r="I575" s="67"/>
      <c r="J575" s="67"/>
      <c r="K575" s="67"/>
      <c r="L575" s="67"/>
      <c r="M575" s="67"/>
      <c r="N575" s="67"/>
    </row>
    <row r="576" spans="1:14">
      <c r="A576" s="79" t="s">
        <v>223</v>
      </c>
      <c r="B576" s="27" t="s">
        <v>224</v>
      </c>
      <c r="C576" s="21">
        <v>29</v>
      </c>
      <c r="D576" s="22" t="s">
        <v>14</v>
      </c>
      <c r="E576" s="23">
        <v>0</v>
      </c>
      <c r="F576" s="24">
        <f>E576*C576</f>
        <v>0</v>
      </c>
      <c r="I576" s="67"/>
      <c r="J576" s="67"/>
      <c r="K576" s="67"/>
      <c r="L576" s="67"/>
      <c r="M576" s="67"/>
      <c r="N576" s="67"/>
    </row>
    <row r="577" spans="1:14">
      <c r="A577" s="79"/>
      <c r="B577" s="27" t="s">
        <v>33</v>
      </c>
      <c r="C577" s="21"/>
      <c r="D577" s="22"/>
      <c r="E577" s="23"/>
      <c r="F577" s="24"/>
      <c r="I577" s="67"/>
      <c r="J577" s="67"/>
      <c r="K577" s="67"/>
      <c r="L577" s="67"/>
      <c r="M577" s="67"/>
      <c r="N577" s="67"/>
    </row>
    <row r="578" spans="1:14">
      <c r="A578" s="19"/>
      <c r="B578" s="20" t="s">
        <v>166</v>
      </c>
      <c r="C578" s="21"/>
      <c r="D578" s="22"/>
      <c r="E578" s="23"/>
      <c r="F578" s="24"/>
      <c r="I578" s="67"/>
      <c r="J578" s="67"/>
      <c r="K578" s="67"/>
      <c r="L578" s="67"/>
      <c r="M578" s="67"/>
      <c r="N578" s="67"/>
    </row>
    <row r="579" spans="1:14" ht="72">
      <c r="A579" s="19"/>
      <c r="B579" s="20" t="s">
        <v>2649</v>
      </c>
      <c r="C579" s="21"/>
      <c r="D579" s="22"/>
      <c r="E579" s="23"/>
      <c r="F579" s="24"/>
      <c r="I579" s="67"/>
      <c r="J579" s="67"/>
      <c r="K579" s="67"/>
      <c r="L579" s="67"/>
      <c r="M579" s="67"/>
      <c r="N579" s="67"/>
    </row>
    <row r="580" spans="1:14" ht="60">
      <c r="A580" s="19"/>
      <c r="B580" s="20" t="s">
        <v>225</v>
      </c>
      <c r="C580" s="21"/>
      <c r="D580" s="22"/>
      <c r="E580" s="23"/>
      <c r="F580" s="24"/>
      <c r="I580" s="67"/>
      <c r="J580" s="67"/>
      <c r="K580" s="67"/>
      <c r="L580" s="67"/>
      <c r="M580" s="67"/>
      <c r="N580" s="67"/>
    </row>
    <row r="581" spans="1:14" ht="48">
      <c r="A581" s="19"/>
      <c r="B581" s="20" t="s">
        <v>226</v>
      </c>
      <c r="C581" s="24"/>
      <c r="D581" s="24"/>
      <c r="I581" s="67"/>
      <c r="J581" s="67"/>
      <c r="K581" s="67"/>
      <c r="L581" s="67"/>
      <c r="M581" s="67"/>
      <c r="N581" s="67"/>
    </row>
    <row r="582" spans="1:14" ht="48">
      <c r="A582" s="19"/>
      <c r="B582" s="20" t="s">
        <v>227</v>
      </c>
      <c r="C582" s="24"/>
      <c r="D582" s="24"/>
      <c r="I582" s="67"/>
      <c r="J582" s="67"/>
      <c r="K582" s="67"/>
      <c r="L582" s="67"/>
      <c r="M582" s="67"/>
      <c r="N582" s="67"/>
    </row>
    <row r="583" spans="1:14" ht="60">
      <c r="A583" s="19"/>
      <c r="B583" s="20" t="s">
        <v>228</v>
      </c>
      <c r="C583" s="24"/>
      <c r="D583" s="24"/>
      <c r="I583" s="67"/>
      <c r="J583" s="67"/>
      <c r="K583" s="67"/>
      <c r="L583" s="67"/>
      <c r="M583" s="67"/>
      <c r="N583" s="67"/>
    </row>
    <row r="584" spans="1:14" ht="48">
      <c r="A584" s="19"/>
      <c r="B584" s="20" t="s">
        <v>229</v>
      </c>
      <c r="C584" s="24"/>
      <c r="D584" s="24"/>
      <c r="I584" s="67"/>
      <c r="J584" s="67"/>
      <c r="K584" s="67"/>
      <c r="L584" s="67"/>
      <c r="M584" s="67"/>
      <c r="N584" s="67"/>
    </row>
    <row r="585" spans="1:14" ht="48">
      <c r="A585" s="19"/>
      <c r="B585" s="20" t="s">
        <v>230</v>
      </c>
      <c r="C585" s="21"/>
      <c r="D585" s="22"/>
      <c r="E585" s="23"/>
      <c r="F585" s="24"/>
      <c r="I585" s="67"/>
      <c r="J585" s="67"/>
      <c r="K585" s="67"/>
      <c r="L585" s="67"/>
      <c r="M585" s="67"/>
      <c r="N585" s="67"/>
    </row>
    <row r="586" spans="1:14" ht="36">
      <c r="A586" s="19"/>
      <c r="B586" s="20" t="s">
        <v>231</v>
      </c>
      <c r="C586" s="21"/>
      <c r="D586" s="22"/>
      <c r="E586" s="23"/>
      <c r="F586" s="24"/>
      <c r="I586" s="67"/>
      <c r="J586" s="67"/>
      <c r="K586" s="67"/>
      <c r="L586" s="67"/>
      <c r="M586" s="67"/>
      <c r="N586" s="67"/>
    </row>
    <row r="587" spans="1:14" ht="48">
      <c r="A587" s="19"/>
      <c r="B587" s="20" t="s">
        <v>232</v>
      </c>
      <c r="C587" s="21"/>
      <c r="D587" s="22"/>
      <c r="E587" s="23"/>
      <c r="F587" s="24"/>
      <c r="I587" s="67"/>
      <c r="J587" s="67"/>
      <c r="K587" s="67"/>
      <c r="L587" s="67"/>
      <c r="M587" s="67"/>
      <c r="N587" s="67"/>
    </row>
    <row r="588" spans="1:14" ht="24">
      <c r="A588" s="19"/>
      <c r="B588" s="20" t="s">
        <v>233</v>
      </c>
      <c r="C588" s="21"/>
      <c r="D588" s="22"/>
      <c r="E588" s="23"/>
      <c r="F588" s="24"/>
      <c r="I588" s="67"/>
      <c r="J588" s="67"/>
      <c r="K588" s="67"/>
      <c r="L588" s="67"/>
      <c r="M588" s="67"/>
      <c r="N588" s="67"/>
    </row>
    <row r="589" spans="1:14" ht="60">
      <c r="A589" s="19"/>
      <c r="B589" s="20" t="s">
        <v>234</v>
      </c>
      <c r="C589" s="21"/>
      <c r="D589" s="22"/>
      <c r="E589" s="23"/>
      <c r="F589" s="24"/>
      <c r="I589" s="67"/>
      <c r="J589" s="67"/>
      <c r="K589" s="67"/>
      <c r="L589" s="67"/>
      <c r="M589" s="67"/>
      <c r="N589" s="67"/>
    </row>
    <row r="590" spans="1:14" ht="24">
      <c r="A590" s="19"/>
      <c r="B590" s="20" t="s">
        <v>235</v>
      </c>
      <c r="C590" s="21"/>
      <c r="D590" s="22"/>
      <c r="E590" s="23"/>
      <c r="F590" s="24"/>
      <c r="I590" s="67"/>
      <c r="J590" s="67"/>
      <c r="K590" s="67"/>
      <c r="L590" s="67"/>
      <c r="M590" s="67"/>
      <c r="N590" s="67"/>
    </row>
    <row r="591" spans="1:14" ht="24">
      <c r="A591" s="19"/>
      <c r="B591" s="20" t="s">
        <v>236</v>
      </c>
      <c r="C591" s="24"/>
      <c r="D591" s="24"/>
      <c r="I591" s="67"/>
      <c r="J591" s="67"/>
      <c r="K591" s="67"/>
      <c r="L591" s="67"/>
      <c r="M591" s="67"/>
      <c r="N591" s="67"/>
    </row>
    <row r="592" spans="1:14">
      <c r="A592" s="19"/>
      <c r="B592" s="20"/>
      <c r="C592" s="24"/>
      <c r="D592" s="24"/>
      <c r="I592" s="67"/>
      <c r="J592" s="67"/>
      <c r="K592" s="67"/>
      <c r="L592" s="67"/>
      <c r="M592" s="67"/>
      <c r="N592" s="67"/>
    </row>
    <row r="593" spans="1:14" hidden="1">
      <c r="A593" s="19"/>
      <c r="B593" s="99" t="s">
        <v>30</v>
      </c>
      <c r="C593" s="24"/>
      <c r="D593" s="24"/>
      <c r="I593" s="67"/>
      <c r="J593" s="67"/>
      <c r="K593" s="67"/>
      <c r="L593" s="67"/>
      <c r="M593" s="67"/>
      <c r="N593" s="67"/>
    </row>
    <row r="594" spans="1:14" hidden="1">
      <c r="A594" s="19"/>
      <c r="B594" s="99" t="s">
        <v>21</v>
      </c>
      <c r="C594" s="24"/>
      <c r="D594" s="24"/>
      <c r="I594" s="67"/>
      <c r="J594" s="67"/>
      <c r="K594" s="67"/>
      <c r="L594" s="67"/>
      <c r="M594" s="67"/>
      <c r="N594" s="67"/>
    </row>
    <row r="595" spans="1:14" hidden="1">
      <c r="A595" s="19"/>
      <c r="B595" s="99" t="s">
        <v>31</v>
      </c>
      <c r="C595" s="24"/>
      <c r="D595" s="24"/>
      <c r="I595" s="67"/>
      <c r="J595" s="67"/>
      <c r="K595" s="67"/>
      <c r="L595" s="67"/>
      <c r="M595" s="67"/>
      <c r="N595" s="67"/>
    </row>
    <row r="596" spans="1:14" hidden="1">
      <c r="A596" s="19"/>
      <c r="B596" s="99" t="s">
        <v>4</v>
      </c>
      <c r="C596" s="24"/>
      <c r="D596" s="24"/>
      <c r="I596" s="67"/>
      <c r="J596" s="67"/>
      <c r="K596" s="67"/>
      <c r="L596" s="67"/>
      <c r="M596" s="67"/>
      <c r="N596" s="67"/>
    </row>
    <row r="597" spans="1:14" hidden="1">
      <c r="A597" s="19"/>
      <c r="B597" s="99" t="s">
        <v>83</v>
      </c>
      <c r="C597" s="24"/>
      <c r="D597" s="24"/>
      <c r="G597" s="19"/>
      <c r="I597" s="67"/>
      <c r="J597" s="67"/>
      <c r="K597" s="67"/>
      <c r="L597" s="67"/>
      <c r="M597" s="67"/>
      <c r="N597" s="67"/>
    </row>
    <row r="598" spans="1:14">
      <c r="A598" s="19"/>
      <c r="B598" s="20"/>
      <c r="C598" s="21"/>
      <c r="D598" s="22"/>
      <c r="E598" s="23"/>
      <c r="F598" s="24"/>
      <c r="I598" s="67"/>
      <c r="J598" s="67"/>
      <c r="K598" s="67"/>
      <c r="L598" s="67"/>
      <c r="M598" s="67"/>
      <c r="N598" s="67"/>
    </row>
    <row r="599" spans="1:14">
      <c r="A599" s="19"/>
      <c r="B599" s="20"/>
      <c r="C599" s="21"/>
      <c r="D599" s="22"/>
      <c r="E599" s="23"/>
      <c r="F599" s="24"/>
      <c r="I599" s="67"/>
      <c r="J599" s="67"/>
      <c r="K599" s="67"/>
      <c r="L599" s="67"/>
      <c r="M599" s="67"/>
      <c r="N599" s="67"/>
    </row>
    <row r="600" spans="1:14">
      <c r="A600" s="79" t="s">
        <v>535</v>
      </c>
      <c r="B600" s="27" t="s">
        <v>536</v>
      </c>
      <c r="C600" s="21">
        <v>1</v>
      </c>
      <c r="D600" s="22" t="s">
        <v>14</v>
      </c>
      <c r="E600" s="23">
        <v>0</v>
      </c>
      <c r="F600" s="24">
        <f>E600*C600</f>
        <v>0</v>
      </c>
      <c r="I600" s="67"/>
      <c r="J600" s="67"/>
      <c r="K600" s="67"/>
      <c r="L600" s="67"/>
      <c r="M600" s="67"/>
      <c r="N600" s="67"/>
    </row>
    <row r="601" spans="1:14">
      <c r="A601" s="79"/>
      <c r="B601" s="27" t="s">
        <v>33</v>
      </c>
      <c r="C601" s="21"/>
      <c r="D601" s="22"/>
      <c r="E601" s="23"/>
      <c r="F601" s="24"/>
      <c r="I601" s="67"/>
      <c r="J601" s="67"/>
      <c r="K601" s="67"/>
      <c r="L601" s="67"/>
      <c r="M601" s="67"/>
      <c r="N601" s="67"/>
    </row>
    <row r="602" spans="1:14" ht="60">
      <c r="A602" s="19"/>
      <c r="B602" s="20" t="s">
        <v>537</v>
      </c>
      <c r="C602" s="24"/>
      <c r="D602" s="24"/>
      <c r="I602" s="67"/>
      <c r="J602" s="67"/>
      <c r="K602" s="67"/>
      <c r="L602" s="67"/>
      <c r="M602" s="67"/>
      <c r="N602" s="67"/>
    </row>
    <row r="603" spans="1:14">
      <c r="A603" s="19"/>
      <c r="B603" s="20"/>
      <c r="C603" s="24"/>
      <c r="D603" s="24"/>
      <c r="I603" s="67"/>
      <c r="J603" s="67"/>
      <c r="K603" s="67"/>
      <c r="L603" s="67"/>
      <c r="M603" s="67"/>
      <c r="N603" s="67"/>
    </row>
    <row r="604" spans="1:14" hidden="1">
      <c r="A604" s="19"/>
      <c r="B604" s="99" t="s">
        <v>30</v>
      </c>
      <c r="C604" s="24"/>
      <c r="D604" s="24"/>
      <c r="I604" s="67"/>
      <c r="J604" s="67"/>
      <c r="K604" s="67"/>
      <c r="L604" s="67"/>
      <c r="M604" s="67"/>
      <c r="N604" s="67"/>
    </row>
    <row r="605" spans="1:14" hidden="1">
      <c r="A605" s="19"/>
      <c r="B605" s="99" t="s">
        <v>21</v>
      </c>
      <c r="C605" s="24"/>
      <c r="D605" s="24"/>
      <c r="I605" s="67"/>
      <c r="J605" s="67"/>
      <c r="K605" s="67"/>
      <c r="L605" s="67"/>
      <c r="M605" s="67"/>
      <c r="N605" s="67"/>
    </row>
    <row r="606" spans="1:14" hidden="1">
      <c r="A606" s="19"/>
      <c r="B606" s="99" t="s">
        <v>31</v>
      </c>
      <c r="C606" s="24"/>
      <c r="D606" s="24"/>
      <c r="I606" s="67"/>
      <c r="J606" s="67"/>
      <c r="K606" s="67"/>
      <c r="L606" s="67"/>
      <c r="M606" s="67"/>
      <c r="N606" s="67"/>
    </row>
    <row r="607" spans="1:14" hidden="1">
      <c r="A607" s="19"/>
      <c r="B607" s="99" t="s">
        <v>4</v>
      </c>
      <c r="C607" s="24"/>
      <c r="D607" s="24"/>
      <c r="I607" s="67"/>
      <c r="J607" s="67"/>
      <c r="K607" s="67"/>
      <c r="L607" s="67"/>
      <c r="M607" s="67"/>
      <c r="N607" s="67"/>
    </row>
    <row r="608" spans="1:14" hidden="1">
      <c r="A608" s="19"/>
      <c r="B608" s="99" t="s">
        <v>83</v>
      </c>
      <c r="C608" s="24"/>
      <c r="D608" s="24"/>
      <c r="G608" s="19"/>
      <c r="I608" s="67"/>
      <c r="J608" s="67"/>
      <c r="K608" s="67"/>
      <c r="L608" s="67"/>
      <c r="M608" s="67"/>
      <c r="N608" s="67"/>
    </row>
    <row r="609" spans="1:14">
      <c r="A609" s="19"/>
      <c r="B609" s="20"/>
      <c r="C609" s="21"/>
      <c r="D609" s="22"/>
      <c r="E609" s="23"/>
      <c r="F609" s="24"/>
      <c r="I609" s="67"/>
      <c r="J609" s="67"/>
      <c r="K609" s="67"/>
      <c r="L609" s="67"/>
      <c r="M609" s="67"/>
      <c r="N609" s="67"/>
    </row>
    <row r="610" spans="1:14">
      <c r="A610" s="79" t="s">
        <v>538</v>
      </c>
      <c r="B610" s="27" t="s">
        <v>539</v>
      </c>
      <c r="C610" s="21">
        <v>2</v>
      </c>
      <c r="D610" s="22" t="s">
        <v>14</v>
      </c>
      <c r="E610" s="23">
        <v>0</v>
      </c>
      <c r="F610" s="24">
        <f>E610*C610</f>
        <v>0</v>
      </c>
      <c r="I610" s="67"/>
      <c r="J610" s="67"/>
      <c r="K610" s="67"/>
      <c r="L610" s="67"/>
      <c r="M610" s="67"/>
      <c r="N610" s="67"/>
    </row>
    <row r="611" spans="1:14">
      <c r="A611" s="79"/>
      <c r="B611" s="27" t="s">
        <v>33</v>
      </c>
      <c r="C611" s="21"/>
      <c r="D611" s="22"/>
      <c r="E611" s="23"/>
      <c r="F611" s="24"/>
      <c r="I611" s="67"/>
      <c r="J611" s="67"/>
      <c r="K611" s="67"/>
      <c r="L611" s="67"/>
      <c r="M611" s="67"/>
      <c r="N611" s="67"/>
    </row>
    <row r="612" spans="1:14">
      <c r="A612" s="19"/>
      <c r="B612" s="20" t="s">
        <v>166</v>
      </c>
      <c r="C612" s="24"/>
      <c r="D612" s="24"/>
      <c r="I612" s="67"/>
      <c r="J612" s="67"/>
      <c r="K612" s="67"/>
      <c r="L612" s="67"/>
      <c r="M612" s="67"/>
      <c r="N612" s="67"/>
    </row>
    <row r="613" spans="1:14" ht="24">
      <c r="A613" s="19"/>
      <c r="B613" s="20" t="s">
        <v>540</v>
      </c>
      <c r="C613" s="21"/>
      <c r="D613" s="22"/>
      <c r="E613" s="23"/>
      <c r="F613" s="24"/>
      <c r="I613" s="67"/>
      <c r="J613" s="67"/>
      <c r="K613" s="67"/>
      <c r="L613" s="67"/>
      <c r="M613" s="67"/>
      <c r="N613" s="67"/>
    </row>
    <row r="614" spans="1:14">
      <c r="A614" s="19"/>
      <c r="B614" s="20"/>
      <c r="C614" s="21"/>
      <c r="D614" s="22"/>
      <c r="E614" s="23"/>
      <c r="F614" s="24"/>
      <c r="I614" s="67"/>
      <c r="J614" s="67"/>
      <c r="K614" s="67"/>
      <c r="L614" s="67"/>
      <c r="M614" s="67"/>
      <c r="N614" s="67"/>
    </row>
    <row r="615" spans="1:14" hidden="1">
      <c r="A615" s="19"/>
      <c r="B615" s="99" t="s">
        <v>30</v>
      </c>
      <c r="C615" s="24"/>
      <c r="D615" s="24"/>
      <c r="I615" s="67"/>
      <c r="J615" s="67"/>
      <c r="K615" s="67"/>
      <c r="L615" s="67"/>
      <c r="M615" s="67"/>
      <c r="N615" s="67"/>
    </row>
    <row r="616" spans="1:14" hidden="1">
      <c r="A616" s="19"/>
      <c r="B616" s="99" t="s">
        <v>21</v>
      </c>
      <c r="C616" s="24"/>
      <c r="D616" s="24"/>
      <c r="I616" s="67"/>
      <c r="J616" s="67"/>
      <c r="K616" s="67"/>
      <c r="L616" s="67"/>
      <c r="M616" s="67"/>
      <c r="N616" s="67"/>
    </row>
    <row r="617" spans="1:14" hidden="1">
      <c r="A617" s="19"/>
      <c r="B617" s="99" t="s">
        <v>31</v>
      </c>
      <c r="C617" s="24"/>
      <c r="D617" s="24"/>
      <c r="I617" s="67"/>
      <c r="J617" s="67"/>
      <c r="K617" s="67"/>
      <c r="L617" s="67"/>
      <c r="M617" s="67"/>
      <c r="N617" s="67"/>
    </row>
    <row r="618" spans="1:14" hidden="1">
      <c r="A618" s="19"/>
      <c r="B618" s="99" t="s">
        <v>4</v>
      </c>
      <c r="C618" s="24"/>
      <c r="D618" s="24"/>
      <c r="I618" s="67"/>
      <c r="J618" s="67"/>
      <c r="K618" s="67"/>
      <c r="L618" s="67"/>
      <c r="M618" s="67"/>
      <c r="N618" s="67"/>
    </row>
    <row r="619" spans="1:14" hidden="1">
      <c r="A619" s="19"/>
      <c r="B619" s="99" t="s">
        <v>83</v>
      </c>
      <c r="C619" s="24"/>
      <c r="D619" s="24"/>
      <c r="G619" s="19"/>
      <c r="I619" s="67"/>
      <c r="J619" s="67"/>
      <c r="K619" s="67"/>
      <c r="L619" s="67"/>
      <c r="M619" s="67"/>
      <c r="N619" s="67"/>
    </row>
    <row r="620" spans="1:14">
      <c r="A620" s="19"/>
      <c r="B620" s="20"/>
      <c r="C620" s="24"/>
      <c r="D620" s="24"/>
      <c r="I620" s="67"/>
      <c r="J620" s="67"/>
      <c r="K620" s="67"/>
      <c r="L620" s="67"/>
      <c r="M620" s="67"/>
      <c r="N620" s="67"/>
    </row>
    <row r="621" spans="1:14">
      <c r="A621" s="19"/>
      <c r="B621" s="20"/>
      <c r="C621" s="21"/>
      <c r="D621" s="22"/>
      <c r="E621" s="23"/>
      <c r="F621" s="24"/>
      <c r="I621" s="67"/>
      <c r="J621" s="67"/>
      <c r="K621" s="67"/>
      <c r="L621" s="67"/>
      <c r="M621" s="67"/>
      <c r="N621" s="67"/>
    </row>
    <row r="622" spans="1:14">
      <c r="A622" s="79" t="s">
        <v>541</v>
      </c>
      <c r="B622" s="27" t="s">
        <v>542</v>
      </c>
      <c r="C622" s="21">
        <v>1</v>
      </c>
      <c r="D622" s="22" t="s">
        <v>14</v>
      </c>
      <c r="E622" s="23">
        <v>0</v>
      </c>
      <c r="F622" s="24">
        <f>E622*C622</f>
        <v>0</v>
      </c>
      <c r="I622" s="67"/>
      <c r="J622" s="67"/>
      <c r="K622" s="67"/>
      <c r="L622" s="67"/>
      <c r="M622" s="67"/>
      <c r="N622" s="67"/>
    </row>
    <row r="623" spans="1:14">
      <c r="A623" s="79"/>
      <c r="B623" s="27" t="s">
        <v>33</v>
      </c>
      <c r="C623" s="21"/>
      <c r="D623" s="22"/>
      <c r="E623" s="23"/>
      <c r="F623" s="24"/>
      <c r="I623" s="67"/>
      <c r="J623" s="67"/>
      <c r="K623" s="67"/>
      <c r="L623" s="67"/>
      <c r="M623" s="67"/>
      <c r="N623" s="67"/>
    </row>
    <row r="624" spans="1:14">
      <c r="A624" s="19"/>
      <c r="B624" s="20" t="s">
        <v>166</v>
      </c>
      <c r="C624" s="21"/>
      <c r="D624" s="22"/>
      <c r="E624" s="23"/>
      <c r="F624" s="24"/>
      <c r="I624" s="67"/>
      <c r="J624" s="67"/>
      <c r="K624" s="67"/>
      <c r="L624" s="67"/>
      <c r="M624" s="67"/>
      <c r="N624" s="67"/>
    </row>
    <row r="625" spans="1:14" ht="120">
      <c r="A625" s="19"/>
      <c r="B625" s="20" t="s">
        <v>543</v>
      </c>
      <c r="C625" s="21"/>
      <c r="D625" s="22"/>
      <c r="E625" s="23"/>
      <c r="F625" s="24"/>
      <c r="I625" s="67"/>
      <c r="J625" s="67"/>
      <c r="K625" s="67"/>
      <c r="L625" s="67"/>
      <c r="M625" s="67"/>
      <c r="N625" s="67"/>
    </row>
    <row r="626" spans="1:14">
      <c r="A626" s="19"/>
      <c r="B626" s="20"/>
      <c r="C626" s="21"/>
      <c r="D626" s="22"/>
      <c r="E626" s="23"/>
      <c r="F626" s="24"/>
      <c r="I626" s="67"/>
      <c r="J626" s="67"/>
      <c r="K626" s="67"/>
      <c r="L626" s="67"/>
      <c r="M626" s="67"/>
      <c r="N626" s="67"/>
    </row>
    <row r="627" spans="1:14" hidden="1">
      <c r="A627" s="19"/>
      <c r="B627" s="99" t="s">
        <v>30</v>
      </c>
      <c r="C627" s="24"/>
      <c r="D627" s="24"/>
      <c r="I627" s="67"/>
      <c r="J627" s="67"/>
      <c r="K627" s="67"/>
      <c r="L627" s="67"/>
      <c r="M627" s="67"/>
      <c r="N627" s="67"/>
    </row>
    <row r="628" spans="1:14" hidden="1">
      <c r="A628" s="19"/>
      <c r="B628" s="99" t="s">
        <v>21</v>
      </c>
      <c r="C628" s="24"/>
      <c r="D628" s="24"/>
      <c r="I628" s="67"/>
      <c r="J628" s="67"/>
      <c r="K628" s="67"/>
      <c r="L628" s="67"/>
      <c r="M628" s="67"/>
      <c r="N628" s="67"/>
    </row>
    <row r="629" spans="1:14" hidden="1">
      <c r="A629" s="19"/>
      <c r="B629" s="99" t="s">
        <v>31</v>
      </c>
      <c r="C629" s="24"/>
      <c r="D629" s="24"/>
      <c r="I629" s="67"/>
      <c r="J629" s="67"/>
      <c r="K629" s="67"/>
      <c r="L629" s="67"/>
      <c r="M629" s="67"/>
      <c r="N629" s="67"/>
    </row>
    <row r="630" spans="1:14" hidden="1">
      <c r="A630" s="19"/>
      <c r="B630" s="99" t="s">
        <v>4</v>
      </c>
      <c r="C630" s="24"/>
      <c r="D630" s="24"/>
      <c r="I630" s="67"/>
      <c r="J630" s="67"/>
      <c r="K630" s="67"/>
      <c r="L630" s="67"/>
      <c r="M630" s="67"/>
      <c r="N630" s="67"/>
    </row>
    <row r="631" spans="1:14" hidden="1">
      <c r="A631" s="19"/>
      <c r="B631" s="99" t="s">
        <v>83</v>
      </c>
      <c r="C631" s="24"/>
      <c r="D631" s="24"/>
      <c r="G631" s="19"/>
      <c r="I631" s="67"/>
      <c r="J631" s="67"/>
      <c r="K631" s="67"/>
      <c r="L631" s="67"/>
      <c r="M631" s="67"/>
      <c r="N631" s="67"/>
    </row>
    <row r="632" spans="1:14">
      <c r="A632" s="19"/>
      <c r="B632" s="20"/>
      <c r="C632" s="24"/>
      <c r="D632" s="24"/>
      <c r="I632" s="67"/>
      <c r="J632" s="67"/>
      <c r="K632" s="67"/>
      <c r="L632" s="67"/>
      <c r="M632" s="67"/>
      <c r="N632" s="67"/>
    </row>
    <row r="633" spans="1:14">
      <c r="A633" s="19"/>
      <c r="B633" s="20"/>
      <c r="C633" s="24"/>
      <c r="D633" s="24"/>
      <c r="I633" s="67"/>
      <c r="J633" s="67"/>
      <c r="K633" s="67"/>
      <c r="L633" s="67"/>
      <c r="M633" s="67"/>
      <c r="N633" s="67"/>
    </row>
    <row r="634" spans="1:14">
      <c r="A634" s="79" t="s">
        <v>265</v>
      </c>
      <c r="B634" s="27" t="s">
        <v>266</v>
      </c>
      <c r="C634" s="21">
        <v>5</v>
      </c>
      <c r="D634" s="22" t="s">
        <v>14</v>
      </c>
      <c r="E634" s="23">
        <v>0</v>
      </c>
      <c r="F634" s="24">
        <f>E634*C634</f>
        <v>0</v>
      </c>
      <c r="I634" s="67"/>
      <c r="J634" s="67"/>
      <c r="K634" s="67"/>
      <c r="L634" s="67"/>
      <c r="M634" s="67"/>
      <c r="N634" s="67"/>
    </row>
    <row r="635" spans="1:14">
      <c r="A635" s="19"/>
      <c r="B635" s="41"/>
      <c r="C635" s="21"/>
      <c r="D635" s="24"/>
      <c r="G635" s="101"/>
      <c r="H635" s="102"/>
      <c r="I635" s="69"/>
      <c r="J635" s="69"/>
      <c r="K635" s="69"/>
      <c r="L635" s="69"/>
      <c r="M635" s="69"/>
      <c r="N635" s="69"/>
    </row>
    <row r="636" spans="1:14">
      <c r="A636" s="79"/>
      <c r="B636" s="27" t="s">
        <v>33</v>
      </c>
      <c r="C636" s="21"/>
      <c r="D636" s="22"/>
      <c r="E636" s="23"/>
      <c r="F636" s="24"/>
      <c r="I636" s="67"/>
      <c r="J636" s="67"/>
      <c r="K636" s="67"/>
      <c r="L636" s="67"/>
      <c r="M636" s="67"/>
      <c r="N636" s="67"/>
    </row>
    <row r="637" spans="1:14" ht="24">
      <c r="A637" s="19"/>
      <c r="B637" s="20" t="s">
        <v>267</v>
      </c>
      <c r="C637" s="21"/>
      <c r="D637" s="22"/>
      <c r="E637" s="23"/>
      <c r="F637" s="24"/>
      <c r="I637" s="67"/>
      <c r="J637" s="67"/>
      <c r="K637" s="67"/>
      <c r="L637" s="67"/>
      <c r="M637" s="67"/>
      <c r="N637" s="67"/>
    </row>
    <row r="638" spans="1:14" ht="96">
      <c r="A638" s="19"/>
      <c r="B638" s="20" t="s">
        <v>2551</v>
      </c>
      <c r="C638" s="21"/>
      <c r="D638" s="22"/>
      <c r="E638" s="23"/>
      <c r="F638" s="24"/>
      <c r="I638" s="67"/>
      <c r="J638" s="67"/>
      <c r="K638" s="67"/>
      <c r="L638" s="67"/>
      <c r="M638" s="67"/>
      <c r="N638" s="67"/>
    </row>
    <row r="639" spans="1:14">
      <c r="A639" s="19"/>
      <c r="B639" s="20"/>
      <c r="C639" s="21"/>
      <c r="D639" s="22"/>
      <c r="E639" s="23"/>
      <c r="F639" s="24"/>
      <c r="I639" s="67"/>
      <c r="J639" s="67"/>
      <c r="K639" s="67"/>
      <c r="L639" s="67"/>
      <c r="M639" s="67"/>
      <c r="N639" s="67"/>
    </row>
    <row r="640" spans="1:14" hidden="1">
      <c r="A640" s="19"/>
      <c r="B640" s="99" t="s">
        <v>30</v>
      </c>
      <c r="C640" s="24"/>
      <c r="D640" s="24"/>
      <c r="I640" s="67"/>
      <c r="J640" s="67"/>
      <c r="K640" s="67"/>
      <c r="L640" s="67"/>
      <c r="M640" s="67"/>
      <c r="N640" s="67"/>
    </row>
    <row r="641" spans="1:14" hidden="1">
      <c r="A641" s="19"/>
      <c r="B641" s="99" t="s">
        <v>21</v>
      </c>
      <c r="C641" s="24"/>
      <c r="D641" s="24"/>
      <c r="I641" s="67"/>
      <c r="J641" s="67"/>
      <c r="K641" s="67"/>
      <c r="L641" s="67"/>
      <c r="M641" s="67"/>
      <c r="N641" s="67"/>
    </row>
    <row r="642" spans="1:14" hidden="1">
      <c r="A642" s="19"/>
      <c r="B642" s="99" t="s">
        <v>31</v>
      </c>
      <c r="C642" s="24"/>
      <c r="D642" s="24"/>
      <c r="I642" s="67"/>
      <c r="J642" s="67"/>
      <c r="K642" s="67"/>
      <c r="L642" s="67"/>
      <c r="M642" s="67"/>
      <c r="N642" s="67"/>
    </row>
    <row r="643" spans="1:14" hidden="1">
      <c r="A643" s="19"/>
      <c r="B643" s="99" t="s">
        <v>4</v>
      </c>
      <c r="C643" s="24"/>
      <c r="D643" s="24"/>
      <c r="I643" s="67"/>
      <c r="J643" s="67"/>
      <c r="K643" s="67"/>
      <c r="L643" s="67"/>
      <c r="M643" s="67"/>
      <c r="N643" s="67"/>
    </row>
    <row r="644" spans="1:14" hidden="1">
      <c r="A644" s="19"/>
      <c r="B644" s="99" t="s">
        <v>83</v>
      </c>
      <c r="C644" s="24"/>
      <c r="D644" s="24"/>
      <c r="G644" s="19"/>
      <c r="I644" s="67"/>
      <c r="J644" s="67"/>
      <c r="K644" s="67"/>
      <c r="L644" s="67"/>
      <c r="M644" s="67"/>
      <c r="N644" s="67"/>
    </row>
    <row r="645" spans="1:14">
      <c r="A645" s="19"/>
      <c r="B645" s="20"/>
      <c r="C645" s="24"/>
      <c r="D645" s="24"/>
      <c r="I645" s="67"/>
      <c r="J645" s="67"/>
      <c r="K645" s="67"/>
      <c r="L645" s="67"/>
      <c r="M645" s="67"/>
      <c r="N645" s="67"/>
    </row>
    <row r="646" spans="1:14">
      <c r="A646" s="19"/>
      <c r="B646" s="20"/>
      <c r="C646" s="24"/>
      <c r="D646" s="24"/>
      <c r="I646" s="67"/>
      <c r="J646" s="67"/>
      <c r="K646" s="67"/>
      <c r="L646" s="67"/>
      <c r="M646" s="67"/>
      <c r="N646" s="67"/>
    </row>
    <row r="647" spans="1:14">
      <c r="A647" s="79" t="s">
        <v>544</v>
      </c>
      <c r="B647" s="27" t="s">
        <v>545</v>
      </c>
      <c r="C647" s="21">
        <v>17</v>
      </c>
      <c r="D647" s="22" t="s">
        <v>14</v>
      </c>
      <c r="E647" s="23">
        <v>0</v>
      </c>
      <c r="F647" s="24">
        <f>E647*C647</f>
        <v>0</v>
      </c>
      <c r="I647" s="67"/>
      <c r="J647" s="67"/>
      <c r="K647" s="67"/>
      <c r="L647" s="67"/>
      <c r="M647" s="67"/>
      <c r="N647" s="67"/>
    </row>
    <row r="648" spans="1:14">
      <c r="A648" s="19"/>
      <c r="B648" s="50"/>
      <c r="C648" s="21"/>
      <c r="D648" s="24"/>
      <c r="G648" s="101"/>
      <c r="H648" s="102"/>
      <c r="I648" s="73"/>
      <c r="J648" s="73"/>
      <c r="K648" s="73"/>
      <c r="L648" s="73"/>
      <c r="M648" s="73"/>
      <c r="N648" s="73"/>
    </row>
    <row r="649" spans="1:14">
      <c r="A649" s="79"/>
      <c r="B649" s="27" t="s">
        <v>33</v>
      </c>
      <c r="C649" s="21"/>
      <c r="D649" s="22"/>
      <c r="E649" s="23"/>
      <c r="F649" s="24"/>
      <c r="I649" s="67"/>
      <c r="J649" s="67"/>
      <c r="K649" s="67"/>
      <c r="L649" s="67"/>
      <c r="M649" s="67"/>
      <c r="N649" s="67"/>
    </row>
    <row r="650" spans="1:14" ht="24">
      <c r="A650" s="19"/>
      <c r="B650" s="20" t="s">
        <v>546</v>
      </c>
      <c r="C650" s="21"/>
      <c r="D650" s="22"/>
      <c r="E650" s="23"/>
      <c r="F650" s="24"/>
      <c r="I650" s="67"/>
      <c r="J650" s="67"/>
      <c r="K650" s="67"/>
      <c r="L650" s="67"/>
      <c r="M650" s="67"/>
      <c r="N650" s="67"/>
    </row>
    <row r="651" spans="1:14" ht="24">
      <c r="A651" s="19"/>
      <c r="B651" s="20" t="s">
        <v>547</v>
      </c>
      <c r="C651" s="21"/>
      <c r="D651" s="22"/>
      <c r="E651" s="23"/>
      <c r="F651" s="24"/>
      <c r="I651" s="67"/>
      <c r="J651" s="67"/>
      <c r="K651" s="67"/>
      <c r="L651" s="67"/>
      <c r="M651" s="67"/>
      <c r="N651" s="67"/>
    </row>
    <row r="652" spans="1:14" ht="36">
      <c r="A652" s="19"/>
      <c r="B652" s="20" t="s">
        <v>2587</v>
      </c>
      <c r="C652" s="21"/>
      <c r="D652" s="22"/>
      <c r="E652" s="23"/>
      <c r="F652" s="24"/>
      <c r="I652" s="67"/>
      <c r="J652" s="67"/>
      <c r="K652" s="67"/>
      <c r="L652" s="67"/>
      <c r="M652" s="67"/>
      <c r="N652" s="67"/>
    </row>
    <row r="653" spans="1:14" ht="36">
      <c r="A653" s="19"/>
      <c r="B653" s="20" t="s">
        <v>2580</v>
      </c>
      <c r="C653" s="21"/>
      <c r="D653" s="22"/>
      <c r="E653" s="23"/>
      <c r="F653" s="24"/>
      <c r="I653" s="67"/>
      <c r="J653" s="67"/>
      <c r="K653" s="67"/>
      <c r="L653" s="67"/>
      <c r="M653" s="67"/>
      <c r="N653" s="67"/>
    </row>
    <row r="654" spans="1:14" hidden="1">
      <c r="A654" s="19"/>
      <c r="B654" s="99" t="s">
        <v>30</v>
      </c>
      <c r="C654" s="24"/>
      <c r="D654" s="24"/>
      <c r="I654" s="67"/>
      <c r="J654" s="67"/>
      <c r="K654" s="67"/>
      <c r="L654" s="67"/>
      <c r="M654" s="67"/>
      <c r="N654" s="67"/>
    </row>
    <row r="655" spans="1:14" hidden="1">
      <c r="A655" s="19"/>
      <c r="B655" s="99" t="s">
        <v>21</v>
      </c>
      <c r="C655" s="24"/>
      <c r="D655" s="24"/>
      <c r="I655" s="67"/>
      <c r="J655" s="67"/>
      <c r="K655" s="67"/>
      <c r="L655" s="67"/>
      <c r="M655" s="67"/>
      <c r="N655" s="67"/>
    </row>
    <row r="656" spans="1:14" hidden="1">
      <c r="A656" s="19"/>
      <c r="B656" s="99" t="s">
        <v>31</v>
      </c>
      <c r="C656" s="24"/>
      <c r="D656" s="24"/>
      <c r="I656" s="67"/>
      <c r="J656" s="67"/>
      <c r="K656" s="67"/>
      <c r="L656" s="67"/>
      <c r="M656" s="67"/>
      <c r="N656" s="67"/>
    </row>
    <row r="657" spans="1:14" hidden="1">
      <c r="A657" s="19"/>
      <c r="B657" s="99" t="s">
        <v>4</v>
      </c>
      <c r="C657" s="24"/>
      <c r="D657" s="24"/>
      <c r="I657" s="67"/>
      <c r="J657" s="67"/>
      <c r="K657" s="67"/>
      <c r="L657" s="67"/>
      <c r="M657" s="67"/>
      <c r="N657" s="67"/>
    </row>
    <row r="658" spans="1:14" hidden="1">
      <c r="A658" s="19"/>
      <c r="B658" s="99" t="s">
        <v>83</v>
      </c>
      <c r="C658" s="24"/>
      <c r="D658" s="24"/>
      <c r="G658" s="19"/>
      <c r="I658" s="67"/>
      <c r="J658" s="67"/>
      <c r="K658" s="67"/>
      <c r="L658" s="67"/>
      <c r="M658" s="67"/>
      <c r="N658" s="67"/>
    </row>
    <row r="659" spans="1:14">
      <c r="A659" s="19"/>
      <c r="B659" s="20"/>
      <c r="C659" s="21"/>
      <c r="D659" s="22"/>
      <c r="E659" s="23"/>
      <c r="F659" s="24"/>
      <c r="I659" s="67"/>
      <c r="J659" s="67"/>
      <c r="K659" s="67"/>
      <c r="L659" s="67"/>
      <c r="M659" s="67"/>
      <c r="N659" s="67"/>
    </row>
    <row r="660" spans="1:14">
      <c r="A660" s="19"/>
      <c r="B660" s="20"/>
      <c r="C660" s="21"/>
      <c r="D660" s="22"/>
      <c r="E660" s="23"/>
      <c r="F660" s="24"/>
      <c r="I660" s="67"/>
      <c r="J660" s="67"/>
      <c r="K660" s="67"/>
      <c r="L660" s="67"/>
      <c r="M660" s="67"/>
      <c r="N660" s="67"/>
    </row>
    <row r="661" spans="1:14">
      <c r="A661" s="79" t="s">
        <v>548</v>
      </c>
      <c r="B661" s="27" t="s">
        <v>549</v>
      </c>
      <c r="C661" s="21">
        <v>1</v>
      </c>
      <c r="D661" s="22" t="s">
        <v>14</v>
      </c>
      <c r="E661" s="23">
        <v>0</v>
      </c>
      <c r="F661" s="24">
        <f>E661*C661</f>
        <v>0</v>
      </c>
      <c r="I661" s="67"/>
      <c r="J661" s="67"/>
      <c r="K661" s="67"/>
      <c r="L661" s="67"/>
      <c r="M661" s="67"/>
      <c r="N661" s="67"/>
    </row>
    <row r="662" spans="1:14">
      <c r="A662" s="19"/>
      <c r="B662" s="41"/>
      <c r="C662" s="21"/>
      <c r="D662" s="24"/>
      <c r="G662" s="93"/>
      <c r="H662" s="94"/>
      <c r="I662" s="69"/>
      <c r="J662" s="69"/>
      <c r="K662" s="69"/>
      <c r="L662" s="69"/>
      <c r="M662" s="69"/>
      <c r="N662" s="69"/>
    </row>
    <row r="663" spans="1:14">
      <c r="A663" s="79"/>
      <c r="B663" s="27" t="s">
        <v>33</v>
      </c>
      <c r="C663" s="21"/>
      <c r="D663" s="22"/>
      <c r="E663" s="23"/>
      <c r="F663" s="24"/>
      <c r="I663" s="67"/>
      <c r="J663" s="67"/>
      <c r="K663" s="67"/>
      <c r="L663" s="67"/>
      <c r="M663" s="67"/>
      <c r="N663" s="67"/>
    </row>
    <row r="664" spans="1:14">
      <c r="A664" s="19"/>
      <c r="B664" s="20" t="s">
        <v>550</v>
      </c>
      <c r="C664" s="24"/>
      <c r="D664" s="24"/>
      <c r="I664" s="67"/>
      <c r="J664" s="67"/>
      <c r="K664" s="67"/>
      <c r="L664" s="67"/>
      <c r="M664" s="67"/>
      <c r="N664" s="67"/>
    </row>
    <row r="665" spans="1:14" ht="24">
      <c r="A665" s="19"/>
      <c r="B665" s="20" t="s">
        <v>2571</v>
      </c>
      <c r="C665" s="21"/>
      <c r="D665" s="22"/>
      <c r="E665" s="23"/>
      <c r="F665" s="24"/>
      <c r="I665" s="67"/>
      <c r="J665" s="67"/>
      <c r="K665" s="67"/>
      <c r="L665" s="67"/>
      <c r="M665" s="67"/>
      <c r="N665" s="67"/>
    </row>
    <row r="666" spans="1:14" ht="24">
      <c r="A666" s="19"/>
      <c r="B666" s="20" t="s">
        <v>551</v>
      </c>
      <c r="C666" s="21"/>
      <c r="D666" s="22"/>
      <c r="E666" s="23"/>
      <c r="F666" s="24"/>
      <c r="I666" s="67"/>
      <c r="J666" s="67"/>
      <c r="K666" s="67"/>
      <c r="L666" s="67"/>
      <c r="M666" s="67"/>
      <c r="N666" s="67"/>
    </row>
    <row r="667" spans="1:14">
      <c r="A667" s="19"/>
      <c r="B667" s="20" t="s">
        <v>2588</v>
      </c>
      <c r="C667" s="21"/>
      <c r="D667" s="22"/>
      <c r="E667" s="23"/>
      <c r="F667" s="24"/>
      <c r="I667" s="67"/>
      <c r="J667" s="67"/>
      <c r="K667" s="67"/>
      <c r="L667" s="67"/>
      <c r="M667" s="67"/>
      <c r="N667" s="67"/>
    </row>
    <row r="668" spans="1:14">
      <c r="A668" s="19"/>
      <c r="B668" s="20" t="s">
        <v>552</v>
      </c>
      <c r="C668" s="21"/>
      <c r="D668" s="22"/>
      <c r="E668" s="23"/>
      <c r="F668" s="24"/>
      <c r="I668" s="67"/>
      <c r="J668" s="67"/>
      <c r="K668" s="67"/>
      <c r="L668" s="67"/>
      <c r="M668" s="67"/>
      <c r="N668" s="67"/>
    </row>
    <row r="669" spans="1:14">
      <c r="A669" s="19"/>
      <c r="B669" s="20" t="s">
        <v>553</v>
      </c>
      <c r="C669" s="21"/>
      <c r="D669" s="22"/>
      <c r="E669" s="23"/>
      <c r="F669" s="24"/>
      <c r="I669" s="67"/>
      <c r="J669" s="67"/>
      <c r="K669" s="67"/>
      <c r="L669" s="67"/>
      <c r="M669" s="67"/>
      <c r="N669" s="67"/>
    </row>
    <row r="670" spans="1:14">
      <c r="A670" s="19"/>
      <c r="B670" s="20" t="s">
        <v>554</v>
      </c>
      <c r="C670" s="21"/>
      <c r="D670" s="22"/>
      <c r="E670" s="23"/>
      <c r="F670" s="24"/>
      <c r="I670" s="67"/>
      <c r="J670" s="67"/>
      <c r="K670" s="67"/>
      <c r="L670" s="67"/>
      <c r="M670" s="67"/>
      <c r="N670" s="67"/>
    </row>
    <row r="671" spans="1:14">
      <c r="A671" s="19"/>
      <c r="B671" s="20" t="s">
        <v>555</v>
      </c>
      <c r="C671" s="24"/>
      <c r="D671" s="24"/>
      <c r="I671" s="67"/>
      <c r="J671" s="67"/>
      <c r="K671" s="67"/>
      <c r="L671" s="67"/>
      <c r="M671" s="67"/>
      <c r="N671" s="67"/>
    </row>
    <row r="672" spans="1:14">
      <c r="A672" s="19"/>
      <c r="B672" s="20"/>
      <c r="C672" s="24"/>
      <c r="D672" s="24"/>
      <c r="I672" s="67"/>
      <c r="J672" s="67"/>
      <c r="K672" s="67"/>
      <c r="L672" s="67"/>
      <c r="M672" s="67"/>
      <c r="N672" s="67"/>
    </row>
    <row r="673" spans="1:14" hidden="1">
      <c r="A673" s="19"/>
      <c r="B673" s="99" t="s">
        <v>30</v>
      </c>
      <c r="C673" s="24"/>
      <c r="D673" s="24"/>
      <c r="I673" s="67"/>
      <c r="J673" s="67"/>
      <c r="K673" s="67"/>
      <c r="L673" s="67"/>
      <c r="M673" s="67"/>
      <c r="N673" s="67"/>
    </row>
    <row r="674" spans="1:14" hidden="1">
      <c r="A674" s="19"/>
      <c r="B674" s="99" t="s">
        <v>21</v>
      </c>
      <c r="C674" s="24"/>
      <c r="D674" s="24"/>
      <c r="I674" s="67"/>
      <c r="J674" s="67"/>
      <c r="K674" s="67"/>
      <c r="L674" s="67"/>
      <c r="M674" s="67"/>
      <c r="N674" s="67"/>
    </row>
    <row r="675" spans="1:14" hidden="1">
      <c r="A675" s="19"/>
      <c r="B675" s="99" t="s">
        <v>31</v>
      </c>
      <c r="C675" s="24"/>
      <c r="D675" s="24"/>
      <c r="I675" s="67"/>
      <c r="J675" s="67"/>
      <c r="K675" s="67"/>
      <c r="L675" s="67"/>
      <c r="M675" s="67"/>
      <c r="N675" s="67"/>
    </row>
    <row r="676" spans="1:14" hidden="1">
      <c r="A676" s="19"/>
      <c r="B676" s="99" t="s">
        <v>4</v>
      </c>
      <c r="C676" s="24"/>
      <c r="D676" s="24"/>
      <c r="I676" s="67"/>
      <c r="J676" s="67"/>
      <c r="K676" s="67"/>
      <c r="L676" s="67"/>
      <c r="M676" s="67"/>
      <c r="N676" s="67"/>
    </row>
    <row r="677" spans="1:14" hidden="1">
      <c r="A677" s="19"/>
      <c r="B677" s="99" t="s">
        <v>83</v>
      </c>
      <c r="C677" s="24"/>
      <c r="D677" s="24"/>
      <c r="G677" s="19"/>
      <c r="I677" s="67"/>
      <c r="J677" s="67"/>
      <c r="K677" s="67"/>
      <c r="L677" s="67"/>
      <c r="M677" s="67"/>
      <c r="N677" s="67"/>
    </row>
    <row r="678" spans="1:14">
      <c r="A678" s="19"/>
      <c r="B678" s="20"/>
      <c r="C678" s="21"/>
      <c r="D678" s="22"/>
      <c r="E678" s="23"/>
      <c r="F678" s="24"/>
      <c r="I678" s="67"/>
      <c r="J678" s="67"/>
      <c r="K678" s="67"/>
      <c r="L678" s="67"/>
      <c r="M678" s="67"/>
      <c r="N678" s="67"/>
    </row>
    <row r="679" spans="1:14">
      <c r="A679" s="19"/>
      <c r="B679" s="20"/>
      <c r="C679" s="21"/>
      <c r="D679" s="22"/>
      <c r="E679" s="23"/>
      <c r="F679" s="24"/>
      <c r="I679" s="67"/>
      <c r="J679" s="67"/>
      <c r="K679" s="67"/>
      <c r="L679" s="67"/>
      <c r="M679" s="67"/>
      <c r="N679" s="67"/>
    </row>
    <row r="680" spans="1:14">
      <c r="A680" s="79" t="s">
        <v>268</v>
      </c>
      <c r="B680" s="27" t="s">
        <v>269</v>
      </c>
      <c r="C680" s="21">
        <v>15</v>
      </c>
      <c r="D680" s="22" t="s">
        <v>14</v>
      </c>
      <c r="E680" s="23">
        <v>0</v>
      </c>
      <c r="F680" s="24">
        <f>E680*C680</f>
        <v>0</v>
      </c>
      <c r="I680" s="67"/>
      <c r="J680" s="67"/>
      <c r="K680" s="67"/>
      <c r="L680" s="67"/>
      <c r="M680" s="67"/>
      <c r="N680" s="67"/>
    </row>
    <row r="681" spans="1:14">
      <c r="A681" s="19"/>
      <c r="B681" s="41"/>
      <c r="C681" s="21"/>
      <c r="D681" s="24"/>
      <c r="G681" s="101"/>
      <c r="H681" s="102"/>
      <c r="I681" s="68"/>
      <c r="J681" s="68"/>
      <c r="K681" s="68"/>
      <c r="L681" s="68"/>
      <c r="M681" s="68"/>
      <c r="N681" s="68"/>
    </row>
    <row r="682" spans="1:14">
      <c r="A682" s="79"/>
      <c r="B682" s="27" t="s">
        <v>33</v>
      </c>
      <c r="C682" s="21"/>
      <c r="D682" s="22"/>
      <c r="E682" s="23"/>
      <c r="F682" s="24"/>
      <c r="I682" s="67"/>
      <c r="J682" s="67"/>
      <c r="K682" s="67"/>
      <c r="L682" s="67"/>
      <c r="M682" s="67"/>
      <c r="N682" s="67"/>
    </row>
    <row r="683" spans="1:14">
      <c r="A683" s="19"/>
      <c r="B683" s="20" t="s">
        <v>166</v>
      </c>
      <c r="C683" s="24"/>
      <c r="D683" s="24"/>
      <c r="I683" s="67"/>
      <c r="J683" s="67"/>
      <c r="K683" s="67"/>
      <c r="L683" s="67"/>
      <c r="M683" s="67"/>
      <c r="N683" s="67"/>
    </row>
    <row r="684" spans="1:14">
      <c r="A684" s="19"/>
      <c r="B684" s="20" t="s">
        <v>270</v>
      </c>
      <c r="C684" s="24"/>
      <c r="D684" s="24"/>
      <c r="I684" s="67"/>
      <c r="J684" s="67"/>
      <c r="K684" s="67"/>
      <c r="L684" s="67"/>
      <c r="M684" s="67"/>
      <c r="N684" s="67"/>
    </row>
    <row r="685" spans="1:14" ht="240">
      <c r="A685" s="19"/>
      <c r="B685" s="20" t="s">
        <v>2616</v>
      </c>
      <c r="C685" s="24"/>
      <c r="D685" s="24"/>
      <c r="I685" s="67"/>
      <c r="J685" s="67"/>
      <c r="K685" s="67"/>
      <c r="L685" s="67"/>
      <c r="M685" s="67"/>
      <c r="N685" s="67"/>
    </row>
    <row r="686" spans="1:14">
      <c r="A686" s="19"/>
      <c r="B686" s="20" t="s">
        <v>271</v>
      </c>
      <c r="C686" s="24"/>
      <c r="D686" s="24"/>
      <c r="I686" s="67"/>
      <c r="J686" s="67"/>
      <c r="K686" s="67"/>
      <c r="L686" s="67"/>
      <c r="M686" s="67"/>
      <c r="N686" s="67"/>
    </row>
    <row r="687" spans="1:14" ht="24">
      <c r="A687" s="19"/>
      <c r="B687" s="20" t="s">
        <v>272</v>
      </c>
      <c r="C687" s="21"/>
      <c r="D687" s="22"/>
      <c r="E687" s="23"/>
      <c r="F687" s="24"/>
      <c r="I687" s="67"/>
      <c r="J687" s="67"/>
      <c r="K687" s="67"/>
      <c r="L687" s="67"/>
      <c r="M687" s="67"/>
      <c r="N687" s="67"/>
    </row>
    <row r="688" spans="1:14" ht="24">
      <c r="A688" s="19"/>
      <c r="B688" s="20" t="s">
        <v>273</v>
      </c>
      <c r="C688" s="21"/>
      <c r="D688" s="22"/>
      <c r="E688" s="23"/>
      <c r="F688" s="24"/>
      <c r="I688" s="67"/>
      <c r="J688" s="67"/>
      <c r="K688" s="67"/>
      <c r="L688" s="67"/>
      <c r="M688" s="67"/>
      <c r="N688" s="67"/>
    </row>
    <row r="689" spans="1:14" ht="24">
      <c r="A689" s="19"/>
      <c r="B689" s="20" t="s">
        <v>2607</v>
      </c>
      <c r="C689" s="21"/>
      <c r="D689" s="22"/>
      <c r="E689" s="23"/>
      <c r="F689" s="24"/>
      <c r="I689" s="67"/>
      <c r="J689" s="67"/>
      <c r="K689" s="67"/>
      <c r="L689" s="67"/>
      <c r="M689" s="67"/>
      <c r="N689" s="67"/>
    </row>
    <row r="690" spans="1:14" ht="24">
      <c r="A690" s="19"/>
      <c r="B690" s="20" t="s">
        <v>274</v>
      </c>
      <c r="C690" s="21"/>
      <c r="D690" s="22"/>
      <c r="E690" s="23"/>
      <c r="F690" s="24"/>
      <c r="I690" s="67"/>
      <c r="J690" s="67"/>
      <c r="K690" s="67"/>
      <c r="L690" s="67"/>
      <c r="M690" s="67"/>
      <c r="N690" s="67"/>
    </row>
    <row r="691" spans="1:14" ht="24">
      <c r="A691" s="19"/>
      <c r="B691" s="20" t="s">
        <v>2617</v>
      </c>
      <c r="C691" s="21"/>
      <c r="D691" s="22"/>
      <c r="E691" s="23"/>
      <c r="F691" s="24"/>
      <c r="I691" s="67"/>
      <c r="J691" s="67"/>
      <c r="K691" s="67"/>
      <c r="L691" s="67"/>
      <c r="M691" s="67"/>
      <c r="N691" s="67"/>
    </row>
    <row r="692" spans="1:14" ht="84">
      <c r="A692" s="19"/>
      <c r="B692" s="20" t="s">
        <v>556</v>
      </c>
      <c r="C692" s="21"/>
      <c r="D692" s="22"/>
      <c r="E692" s="23"/>
      <c r="F692" s="24"/>
      <c r="I692" s="67"/>
      <c r="J692" s="67"/>
      <c r="K692" s="67"/>
      <c r="L692" s="67"/>
      <c r="M692" s="67"/>
      <c r="N692" s="67"/>
    </row>
    <row r="693" spans="1:14">
      <c r="A693" s="19"/>
      <c r="B693" s="20"/>
      <c r="C693" s="24"/>
      <c r="D693" s="24"/>
      <c r="I693" s="67"/>
      <c r="J693" s="67"/>
      <c r="K693" s="67"/>
      <c r="L693" s="67"/>
      <c r="M693" s="67"/>
      <c r="N693" s="67"/>
    </row>
    <row r="694" spans="1:14" hidden="1">
      <c r="A694" s="19"/>
      <c r="B694" s="99" t="s">
        <v>30</v>
      </c>
      <c r="C694" s="24"/>
      <c r="D694" s="24"/>
      <c r="I694" s="67"/>
      <c r="J694" s="67"/>
      <c r="K694" s="67"/>
      <c r="L694" s="67"/>
      <c r="M694" s="67"/>
      <c r="N694" s="67"/>
    </row>
    <row r="695" spans="1:14" hidden="1">
      <c r="A695" s="19"/>
      <c r="B695" s="99" t="s">
        <v>21</v>
      </c>
      <c r="C695" s="24"/>
      <c r="D695" s="24"/>
      <c r="I695" s="67"/>
      <c r="J695" s="67"/>
      <c r="K695" s="67"/>
      <c r="L695" s="67"/>
      <c r="M695" s="67"/>
      <c r="N695" s="67"/>
    </row>
    <row r="696" spans="1:14" hidden="1">
      <c r="A696" s="19"/>
      <c r="B696" s="99" t="s">
        <v>31</v>
      </c>
      <c r="C696" s="24"/>
      <c r="D696" s="24"/>
      <c r="I696" s="67"/>
      <c r="J696" s="67"/>
      <c r="K696" s="67"/>
      <c r="L696" s="67"/>
      <c r="M696" s="67"/>
      <c r="N696" s="67"/>
    </row>
    <row r="697" spans="1:14" hidden="1">
      <c r="A697" s="19"/>
      <c r="B697" s="99" t="s">
        <v>4</v>
      </c>
      <c r="C697" s="24"/>
      <c r="D697" s="24"/>
      <c r="I697" s="67"/>
      <c r="J697" s="67"/>
      <c r="K697" s="67"/>
      <c r="L697" s="67"/>
      <c r="M697" s="67"/>
      <c r="N697" s="67"/>
    </row>
    <row r="698" spans="1:14" hidden="1">
      <c r="A698" s="19"/>
      <c r="B698" s="99" t="s">
        <v>83</v>
      </c>
      <c r="C698" s="24"/>
      <c r="D698" s="24"/>
      <c r="G698" s="19"/>
      <c r="I698" s="67"/>
      <c r="J698" s="67"/>
      <c r="K698" s="67"/>
      <c r="L698" s="67"/>
      <c r="M698" s="67"/>
      <c r="N698" s="67"/>
    </row>
    <row r="699" spans="1:14">
      <c r="A699" s="19"/>
      <c r="B699" s="20"/>
      <c r="C699" s="21"/>
      <c r="D699" s="22"/>
      <c r="E699" s="23"/>
      <c r="F699" s="24"/>
      <c r="I699" s="67"/>
      <c r="J699" s="67"/>
      <c r="K699" s="67"/>
      <c r="L699" s="67"/>
      <c r="M699" s="67"/>
      <c r="N699" s="67"/>
    </row>
    <row r="700" spans="1:14">
      <c r="A700" s="19"/>
      <c r="B700" s="20"/>
      <c r="C700" s="21"/>
      <c r="D700" s="22"/>
      <c r="E700" s="23"/>
      <c r="F700" s="24"/>
      <c r="I700" s="67"/>
      <c r="J700" s="67"/>
      <c r="K700" s="67"/>
      <c r="L700" s="67"/>
      <c r="M700" s="67"/>
      <c r="N700" s="67"/>
    </row>
    <row r="701" spans="1:14">
      <c r="A701" s="79" t="s">
        <v>557</v>
      </c>
      <c r="B701" s="27" t="s">
        <v>343</v>
      </c>
      <c r="C701" s="21">
        <v>3</v>
      </c>
      <c r="D701" s="22" t="s">
        <v>14</v>
      </c>
      <c r="E701" s="23">
        <v>0</v>
      </c>
      <c r="F701" s="24">
        <f>E701*C701</f>
        <v>0</v>
      </c>
      <c r="I701" s="67"/>
      <c r="J701" s="67"/>
      <c r="K701" s="67"/>
      <c r="L701" s="67"/>
      <c r="M701" s="67"/>
      <c r="N701" s="67"/>
    </row>
    <row r="702" spans="1:14">
      <c r="A702" s="19"/>
      <c r="B702" s="41"/>
      <c r="C702" s="21"/>
      <c r="D702" s="24"/>
      <c r="G702" s="101"/>
      <c r="H702" s="102"/>
      <c r="I702" s="69"/>
      <c r="J702" s="69"/>
      <c r="K702" s="69"/>
      <c r="L702" s="69"/>
      <c r="M702" s="69"/>
      <c r="N702" s="69"/>
    </row>
    <row r="703" spans="1:14">
      <c r="A703" s="79"/>
      <c r="B703" s="27" t="s">
        <v>33</v>
      </c>
      <c r="C703" s="21"/>
      <c r="D703" s="22"/>
      <c r="E703" s="23"/>
      <c r="F703" s="24"/>
      <c r="I703" s="67"/>
      <c r="J703" s="67"/>
      <c r="K703" s="67"/>
      <c r="L703" s="67"/>
      <c r="M703" s="67"/>
      <c r="N703" s="67"/>
    </row>
    <row r="704" spans="1:14" ht="24">
      <c r="A704" s="19"/>
      <c r="B704" s="20" t="s">
        <v>558</v>
      </c>
      <c r="C704" s="21"/>
      <c r="D704" s="22"/>
      <c r="E704" s="23"/>
      <c r="F704" s="24"/>
      <c r="I704" s="67"/>
      <c r="J704" s="67"/>
      <c r="K704" s="67"/>
      <c r="L704" s="67"/>
      <c r="M704" s="67"/>
      <c r="N704" s="67"/>
    </row>
    <row r="705" spans="1:14" ht="216">
      <c r="A705" s="19"/>
      <c r="B705" s="20" t="s">
        <v>559</v>
      </c>
      <c r="C705" s="24"/>
      <c r="D705" s="24"/>
      <c r="I705" s="67"/>
      <c r="J705" s="67"/>
      <c r="K705" s="67"/>
      <c r="L705" s="67"/>
      <c r="M705" s="67"/>
      <c r="N705" s="67"/>
    </row>
    <row r="706" spans="1:14">
      <c r="A706" s="19"/>
      <c r="B706" s="20" t="s">
        <v>271</v>
      </c>
      <c r="C706" s="24"/>
      <c r="D706" s="24"/>
      <c r="I706" s="67"/>
      <c r="J706" s="67"/>
      <c r="K706" s="67"/>
      <c r="L706" s="67"/>
      <c r="M706" s="67"/>
      <c r="N706" s="67"/>
    </row>
    <row r="707" spans="1:14" ht="132">
      <c r="A707" s="19"/>
      <c r="B707" s="20" t="s">
        <v>2621</v>
      </c>
      <c r="C707" s="24"/>
      <c r="D707" s="24"/>
      <c r="I707" s="67"/>
      <c r="J707" s="67"/>
      <c r="K707" s="67"/>
      <c r="L707" s="67"/>
      <c r="M707" s="67"/>
      <c r="N707" s="67"/>
    </row>
    <row r="708" spans="1:14">
      <c r="A708" s="19"/>
      <c r="B708" s="20"/>
      <c r="C708" s="24"/>
      <c r="D708" s="24"/>
      <c r="I708" s="67"/>
      <c r="J708" s="67"/>
      <c r="K708" s="67"/>
      <c r="L708" s="67"/>
      <c r="M708" s="67"/>
      <c r="N708" s="67"/>
    </row>
    <row r="709" spans="1:14" hidden="1">
      <c r="A709" s="19"/>
      <c r="B709" s="99" t="s">
        <v>30</v>
      </c>
      <c r="C709" s="24"/>
      <c r="D709" s="24"/>
      <c r="I709" s="67"/>
      <c r="J709" s="67"/>
      <c r="K709" s="67"/>
      <c r="L709" s="67"/>
      <c r="M709" s="67"/>
      <c r="N709" s="67"/>
    </row>
    <row r="710" spans="1:14" hidden="1">
      <c r="A710" s="19"/>
      <c r="B710" s="99" t="s">
        <v>21</v>
      </c>
      <c r="C710" s="24"/>
      <c r="D710" s="24"/>
      <c r="I710" s="67"/>
      <c r="J710" s="67"/>
      <c r="K710" s="67"/>
      <c r="L710" s="67"/>
      <c r="M710" s="67"/>
      <c r="N710" s="67"/>
    </row>
    <row r="711" spans="1:14" hidden="1">
      <c r="A711" s="19"/>
      <c r="B711" s="99" t="s">
        <v>31</v>
      </c>
      <c r="C711" s="24"/>
      <c r="D711" s="24"/>
      <c r="I711" s="67"/>
      <c r="J711" s="67"/>
      <c r="K711" s="67"/>
      <c r="L711" s="67"/>
      <c r="M711" s="67"/>
      <c r="N711" s="67"/>
    </row>
    <row r="712" spans="1:14" hidden="1">
      <c r="A712" s="19"/>
      <c r="B712" s="99" t="s">
        <v>4</v>
      </c>
      <c r="C712" s="24"/>
      <c r="D712" s="24"/>
      <c r="I712" s="67"/>
      <c r="J712" s="67"/>
      <c r="K712" s="67"/>
      <c r="L712" s="67"/>
      <c r="M712" s="67"/>
      <c r="N712" s="67"/>
    </row>
    <row r="713" spans="1:14" hidden="1">
      <c r="A713" s="19"/>
      <c r="B713" s="99" t="s">
        <v>83</v>
      </c>
      <c r="C713" s="24"/>
      <c r="D713" s="24"/>
      <c r="G713" s="19"/>
      <c r="I713" s="67"/>
      <c r="J713" s="67"/>
      <c r="K713" s="67"/>
      <c r="L713" s="67"/>
      <c r="M713" s="67"/>
      <c r="N713" s="67"/>
    </row>
    <row r="714" spans="1:14">
      <c r="A714" s="19"/>
      <c r="B714" s="20"/>
      <c r="C714" s="21"/>
      <c r="D714" s="22"/>
      <c r="E714" s="23"/>
      <c r="F714" s="24"/>
      <c r="I714" s="67"/>
      <c r="J714" s="67"/>
      <c r="K714" s="67"/>
      <c r="L714" s="67"/>
      <c r="M714" s="67"/>
      <c r="N714" s="67"/>
    </row>
    <row r="715" spans="1:14">
      <c r="A715" s="19"/>
      <c r="B715" s="20"/>
      <c r="C715" s="21"/>
      <c r="D715" s="22"/>
      <c r="E715" s="23"/>
      <c r="F715" s="24"/>
      <c r="I715" s="67"/>
      <c r="J715" s="67"/>
      <c r="K715" s="67"/>
      <c r="L715" s="67"/>
      <c r="M715" s="67"/>
      <c r="N715" s="67"/>
    </row>
    <row r="716" spans="1:14">
      <c r="A716" s="79" t="s">
        <v>276</v>
      </c>
      <c r="B716" s="27" t="s">
        <v>277</v>
      </c>
      <c r="C716" s="21">
        <v>2</v>
      </c>
      <c r="D716" s="22" t="s">
        <v>14</v>
      </c>
      <c r="E716" s="23">
        <v>0</v>
      </c>
      <c r="F716" s="24">
        <f>E716*C716</f>
        <v>0</v>
      </c>
      <c r="I716" s="67"/>
      <c r="J716" s="67"/>
      <c r="K716" s="67"/>
      <c r="L716" s="67"/>
      <c r="M716" s="67"/>
      <c r="N716" s="67"/>
    </row>
    <row r="717" spans="1:14">
      <c r="A717" s="79"/>
      <c r="B717" s="27" t="s">
        <v>33</v>
      </c>
      <c r="C717" s="21"/>
      <c r="D717" s="22"/>
      <c r="E717" s="23"/>
      <c r="F717" s="24"/>
      <c r="I717" s="67"/>
      <c r="J717" s="67"/>
      <c r="K717" s="67"/>
      <c r="L717" s="67"/>
      <c r="M717" s="67"/>
      <c r="N717" s="67"/>
    </row>
    <row r="718" spans="1:14">
      <c r="A718" s="19"/>
      <c r="B718" s="20" t="s">
        <v>166</v>
      </c>
      <c r="C718" s="21"/>
      <c r="D718" s="22"/>
      <c r="E718" s="23"/>
      <c r="F718" s="24"/>
      <c r="I718" s="67"/>
      <c r="J718" s="67"/>
      <c r="K718" s="67"/>
      <c r="L718" s="67"/>
      <c r="M718" s="67"/>
      <c r="N718" s="67"/>
    </row>
    <row r="719" spans="1:14" ht="96">
      <c r="A719" s="19"/>
      <c r="B719" s="20" t="s">
        <v>2650</v>
      </c>
      <c r="C719" s="21"/>
      <c r="D719" s="22"/>
      <c r="E719" s="23"/>
      <c r="F719" s="24"/>
      <c r="I719" s="67"/>
      <c r="J719" s="67"/>
      <c r="K719" s="67"/>
      <c r="L719" s="67"/>
      <c r="M719" s="67"/>
      <c r="N719" s="67"/>
    </row>
    <row r="720" spans="1:14">
      <c r="A720" s="19"/>
      <c r="B720" s="20"/>
      <c r="C720" s="24"/>
      <c r="D720" s="24"/>
      <c r="I720" s="67"/>
      <c r="J720" s="67"/>
      <c r="K720" s="67"/>
      <c r="L720" s="67"/>
      <c r="M720" s="67"/>
      <c r="N720" s="67"/>
    </row>
    <row r="721" spans="1:14" hidden="1">
      <c r="A721" s="19"/>
      <c r="B721" s="99" t="s">
        <v>30</v>
      </c>
      <c r="C721" s="24"/>
      <c r="D721" s="24"/>
      <c r="I721" s="67"/>
      <c r="J721" s="67"/>
      <c r="K721" s="67"/>
      <c r="L721" s="67"/>
      <c r="M721" s="67"/>
      <c r="N721" s="67"/>
    </row>
    <row r="722" spans="1:14" hidden="1">
      <c r="A722" s="19"/>
      <c r="B722" s="99" t="s">
        <v>21</v>
      </c>
      <c r="C722" s="24"/>
      <c r="D722" s="24"/>
      <c r="I722" s="67"/>
      <c r="J722" s="67"/>
      <c r="K722" s="67"/>
      <c r="L722" s="67"/>
      <c r="M722" s="67"/>
      <c r="N722" s="67"/>
    </row>
    <row r="723" spans="1:14" hidden="1">
      <c r="A723" s="19"/>
      <c r="B723" s="99" t="s">
        <v>31</v>
      </c>
      <c r="C723" s="24"/>
      <c r="D723" s="24"/>
      <c r="I723" s="67"/>
      <c r="J723" s="67"/>
      <c r="K723" s="67"/>
      <c r="L723" s="67"/>
      <c r="M723" s="67"/>
      <c r="N723" s="67"/>
    </row>
    <row r="724" spans="1:14" hidden="1">
      <c r="A724" s="19"/>
      <c r="B724" s="99" t="s">
        <v>4</v>
      </c>
      <c r="C724" s="24"/>
      <c r="D724" s="24"/>
      <c r="I724" s="67"/>
      <c r="J724" s="67"/>
      <c r="K724" s="67"/>
      <c r="L724" s="67"/>
      <c r="M724" s="67"/>
      <c r="N724" s="67"/>
    </row>
    <row r="725" spans="1:14" hidden="1">
      <c r="A725" s="19"/>
      <c r="B725" s="99" t="s">
        <v>83</v>
      </c>
      <c r="C725" s="24"/>
      <c r="D725" s="24"/>
      <c r="G725" s="19"/>
      <c r="I725" s="67"/>
      <c r="J725" s="67"/>
      <c r="K725" s="67"/>
      <c r="L725" s="67"/>
      <c r="M725" s="67"/>
      <c r="N725" s="67"/>
    </row>
    <row r="726" spans="1:14">
      <c r="A726" s="19"/>
      <c r="B726" s="20"/>
      <c r="C726" s="21"/>
      <c r="D726" s="22"/>
      <c r="E726" s="23"/>
      <c r="F726" s="24"/>
      <c r="I726" s="67"/>
      <c r="J726" s="67"/>
      <c r="K726" s="67"/>
      <c r="L726" s="67"/>
      <c r="M726" s="67"/>
      <c r="N726" s="67"/>
    </row>
    <row r="727" spans="1:14">
      <c r="A727" s="19"/>
      <c r="B727" s="20"/>
      <c r="C727" s="21"/>
      <c r="D727" s="22"/>
      <c r="E727" s="23"/>
      <c r="F727" s="24"/>
      <c r="I727" s="67"/>
      <c r="J727" s="67"/>
      <c r="K727" s="67"/>
      <c r="L727" s="67"/>
      <c r="M727" s="67"/>
      <c r="N727" s="67"/>
    </row>
    <row r="728" spans="1:14">
      <c r="A728" s="79" t="s">
        <v>560</v>
      </c>
      <c r="B728" s="27" t="s">
        <v>561</v>
      </c>
      <c r="C728" s="21">
        <v>2</v>
      </c>
      <c r="D728" s="22" t="s">
        <v>14</v>
      </c>
      <c r="E728" s="23">
        <v>0</v>
      </c>
      <c r="F728" s="24">
        <f>E728*C728</f>
        <v>0</v>
      </c>
      <c r="I728" s="67"/>
      <c r="J728" s="67"/>
      <c r="K728" s="67"/>
      <c r="L728" s="67"/>
      <c r="M728" s="67"/>
      <c r="N728" s="67"/>
    </row>
    <row r="729" spans="1:14">
      <c r="A729" s="19"/>
      <c r="B729" s="41"/>
      <c r="C729" s="21"/>
      <c r="D729" s="24"/>
      <c r="G729" s="101"/>
      <c r="H729" s="102"/>
      <c r="I729" s="68"/>
      <c r="J729" s="68"/>
      <c r="K729" s="68"/>
      <c r="L729" s="68"/>
      <c r="M729" s="68"/>
      <c r="N729" s="68"/>
    </row>
    <row r="730" spans="1:14">
      <c r="A730" s="79"/>
      <c r="B730" s="27" t="s">
        <v>33</v>
      </c>
      <c r="C730" s="21"/>
      <c r="D730" s="22"/>
      <c r="E730" s="23"/>
      <c r="F730" s="24"/>
      <c r="I730" s="67"/>
      <c r="J730" s="67"/>
      <c r="K730" s="67"/>
      <c r="L730" s="67"/>
      <c r="M730" s="67"/>
      <c r="N730" s="67"/>
    </row>
    <row r="731" spans="1:14" ht="156">
      <c r="A731" s="19"/>
      <c r="B731" s="20" t="s">
        <v>2585</v>
      </c>
      <c r="C731" s="24"/>
      <c r="D731" s="24"/>
      <c r="I731" s="67"/>
      <c r="J731" s="67"/>
      <c r="K731" s="67"/>
      <c r="L731" s="67"/>
      <c r="M731" s="67"/>
      <c r="N731" s="67"/>
    </row>
    <row r="732" spans="1:14">
      <c r="A732" s="19"/>
      <c r="B732" s="20"/>
      <c r="C732" s="24"/>
      <c r="D732" s="24"/>
      <c r="I732" s="67"/>
      <c r="J732" s="67"/>
      <c r="K732" s="67"/>
      <c r="L732" s="67"/>
      <c r="M732" s="67"/>
      <c r="N732" s="67"/>
    </row>
    <row r="733" spans="1:14" hidden="1">
      <c r="A733" s="19"/>
      <c r="B733" s="99" t="s">
        <v>30</v>
      </c>
      <c r="C733" s="24"/>
      <c r="D733" s="24"/>
      <c r="I733" s="67"/>
      <c r="J733" s="67"/>
      <c r="K733" s="67"/>
      <c r="L733" s="67"/>
      <c r="M733" s="67"/>
      <c r="N733" s="67"/>
    </row>
    <row r="734" spans="1:14" hidden="1">
      <c r="A734" s="19"/>
      <c r="B734" s="99" t="s">
        <v>21</v>
      </c>
      <c r="C734" s="24"/>
      <c r="D734" s="24"/>
      <c r="I734" s="67"/>
      <c r="J734" s="67"/>
      <c r="K734" s="67"/>
      <c r="L734" s="67"/>
      <c r="M734" s="67"/>
      <c r="N734" s="67"/>
    </row>
    <row r="735" spans="1:14" hidden="1">
      <c r="A735" s="19"/>
      <c r="B735" s="99" t="s">
        <v>31</v>
      </c>
      <c r="C735" s="24"/>
      <c r="D735" s="24"/>
      <c r="I735" s="67"/>
      <c r="J735" s="67"/>
      <c r="K735" s="67"/>
      <c r="L735" s="67"/>
      <c r="M735" s="67"/>
      <c r="N735" s="67"/>
    </row>
    <row r="736" spans="1:14" hidden="1">
      <c r="A736" s="19"/>
      <c r="B736" s="99" t="s">
        <v>4</v>
      </c>
      <c r="C736" s="24"/>
      <c r="D736" s="24"/>
      <c r="I736" s="67"/>
      <c r="J736" s="67"/>
      <c r="K736" s="67"/>
      <c r="L736" s="67"/>
      <c r="M736" s="67"/>
      <c r="N736" s="67"/>
    </row>
    <row r="737" spans="1:14" hidden="1">
      <c r="A737" s="19"/>
      <c r="B737" s="99" t="s">
        <v>83</v>
      </c>
      <c r="C737" s="24"/>
      <c r="D737" s="24"/>
      <c r="G737" s="19"/>
      <c r="I737" s="67"/>
      <c r="J737" s="67"/>
      <c r="K737" s="67"/>
      <c r="L737" s="67"/>
      <c r="M737" s="67"/>
      <c r="N737" s="67"/>
    </row>
    <row r="738" spans="1:14">
      <c r="A738" s="19"/>
      <c r="B738" s="20"/>
      <c r="C738" s="21"/>
      <c r="D738" s="22"/>
      <c r="E738" s="23"/>
      <c r="F738" s="24"/>
      <c r="I738" s="67"/>
      <c r="J738" s="67"/>
      <c r="K738" s="67"/>
      <c r="L738" s="67"/>
      <c r="M738" s="67"/>
      <c r="N738" s="67"/>
    </row>
    <row r="739" spans="1:14">
      <c r="A739" s="19"/>
      <c r="B739" s="20"/>
      <c r="C739" s="21"/>
      <c r="D739" s="22"/>
      <c r="E739" s="23"/>
      <c r="F739" s="24"/>
      <c r="I739" s="67"/>
      <c r="J739" s="67"/>
      <c r="K739" s="67"/>
      <c r="L739" s="67"/>
      <c r="M739" s="67"/>
      <c r="N739" s="67"/>
    </row>
    <row r="740" spans="1:14">
      <c r="A740" s="79" t="s">
        <v>562</v>
      </c>
      <c r="B740" s="27" t="s">
        <v>563</v>
      </c>
      <c r="C740" s="21">
        <v>1</v>
      </c>
      <c r="D740" s="22" t="s">
        <v>14</v>
      </c>
      <c r="E740" s="23">
        <v>0</v>
      </c>
      <c r="F740" s="24">
        <f>E740*C740</f>
        <v>0</v>
      </c>
      <c r="I740" s="67"/>
      <c r="J740" s="67"/>
      <c r="K740" s="67"/>
      <c r="L740" s="67"/>
      <c r="M740" s="67"/>
      <c r="N740" s="67"/>
    </row>
    <row r="741" spans="1:14">
      <c r="A741" s="19"/>
      <c r="B741" s="41"/>
      <c r="C741" s="21"/>
      <c r="D741" s="24"/>
      <c r="G741" s="101"/>
      <c r="H741" s="102"/>
      <c r="I741" s="68"/>
      <c r="J741" s="68"/>
      <c r="K741" s="68"/>
      <c r="L741" s="68"/>
      <c r="M741" s="68"/>
      <c r="N741" s="68"/>
    </row>
    <row r="742" spans="1:14">
      <c r="A742" s="79"/>
      <c r="B742" s="27" t="s">
        <v>33</v>
      </c>
      <c r="C742" s="21"/>
      <c r="D742" s="22"/>
      <c r="E742" s="23"/>
      <c r="F742" s="24"/>
      <c r="I742" s="67"/>
      <c r="J742" s="67"/>
      <c r="K742" s="67"/>
      <c r="L742" s="67"/>
      <c r="M742" s="67"/>
      <c r="N742" s="67"/>
    </row>
    <row r="743" spans="1:14" ht="24">
      <c r="A743" s="19"/>
      <c r="B743" s="20" t="s">
        <v>564</v>
      </c>
      <c r="C743" s="24"/>
      <c r="D743" s="24"/>
      <c r="I743" s="67"/>
      <c r="J743" s="67"/>
      <c r="K743" s="67"/>
      <c r="L743" s="67"/>
      <c r="M743" s="67"/>
      <c r="N743" s="67"/>
    </row>
    <row r="744" spans="1:14" ht="48">
      <c r="A744" s="19"/>
      <c r="B744" s="20" t="s">
        <v>565</v>
      </c>
      <c r="C744" s="24"/>
      <c r="D744" s="24"/>
      <c r="I744" s="67"/>
      <c r="J744" s="67"/>
      <c r="K744" s="67"/>
      <c r="L744" s="67"/>
      <c r="M744" s="67"/>
      <c r="N744" s="67"/>
    </row>
    <row r="745" spans="1:14" ht="24">
      <c r="A745" s="19"/>
      <c r="B745" s="20" t="s">
        <v>566</v>
      </c>
      <c r="C745" s="21"/>
      <c r="D745" s="22"/>
      <c r="E745" s="23"/>
      <c r="F745" s="24"/>
      <c r="I745" s="67"/>
      <c r="J745" s="67"/>
      <c r="K745" s="67"/>
      <c r="L745" s="67"/>
      <c r="M745" s="67"/>
      <c r="N745" s="67"/>
    </row>
    <row r="746" spans="1:14" ht="48">
      <c r="A746" s="19"/>
      <c r="B746" s="20" t="s">
        <v>567</v>
      </c>
      <c r="C746" s="21"/>
      <c r="D746" s="22"/>
      <c r="E746" s="23"/>
      <c r="F746" s="24"/>
      <c r="I746" s="67"/>
      <c r="J746" s="67"/>
      <c r="K746" s="67"/>
      <c r="L746" s="67"/>
      <c r="M746" s="67"/>
      <c r="N746" s="67"/>
    </row>
    <row r="747" spans="1:14">
      <c r="A747" s="19"/>
      <c r="B747" s="20" t="s">
        <v>568</v>
      </c>
      <c r="C747" s="21"/>
      <c r="D747" s="22"/>
      <c r="E747" s="23"/>
      <c r="F747" s="24"/>
      <c r="I747" s="67"/>
      <c r="J747" s="67"/>
      <c r="K747" s="67"/>
      <c r="L747" s="67"/>
      <c r="M747" s="67"/>
      <c r="N747" s="67"/>
    </row>
    <row r="748" spans="1:14" ht="84">
      <c r="A748" s="19"/>
      <c r="B748" s="20" t="s">
        <v>569</v>
      </c>
      <c r="C748" s="21"/>
      <c r="D748" s="22"/>
      <c r="E748" s="23"/>
      <c r="F748" s="24"/>
      <c r="I748" s="67"/>
      <c r="J748" s="67"/>
      <c r="K748" s="67"/>
      <c r="L748" s="67"/>
      <c r="M748" s="67"/>
      <c r="N748" s="67"/>
    </row>
    <row r="749" spans="1:14">
      <c r="A749" s="19"/>
      <c r="B749" s="20"/>
      <c r="C749" s="21"/>
      <c r="D749" s="22"/>
      <c r="E749" s="23"/>
      <c r="F749" s="24"/>
      <c r="I749" s="67"/>
      <c r="J749" s="67"/>
      <c r="K749" s="67"/>
      <c r="L749" s="67"/>
      <c r="M749" s="67"/>
      <c r="N749" s="67"/>
    </row>
    <row r="750" spans="1:14" hidden="1">
      <c r="A750" s="19"/>
      <c r="B750" s="99" t="s">
        <v>30</v>
      </c>
      <c r="C750" s="24"/>
      <c r="D750" s="24"/>
      <c r="I750" s="67"/>
      <c r="J750" s="67"/>
      <c r="K750" s="67"/>
      <c r="L750" s="67"/>
      <c r="M750" s="67"/>
      <c r="N750" s="67"/>
    </row>
    <row r="751" spans="1:14" hidden="1">
      <c r="A751" s="19"/>
      <c r="B751" s="99" t="s">
        <v>21</v>
      </c>
      <c r="C751" s="24"/>
      <c r="D751" s="24"/>
      <c r="I751" s="67"/>
      <c r="J751" s="67"/>
      <c r="K751" s="67"/>
      <c r="L751" s="67"/>
      <c r="M751" s="67"/>
      <c r="N751" s="67"/>
    </row>
    <row r="752" spans="1:14" hidden="1">
      <c r="A752" s="19"/>
      <c r="B752" s="99" t="s">
        <v>31</v>
      </c>
      <c r="C752" s="24"/>
      <c r="D752" s="24"/>
      <c r="I752" s="67"/>
      <c r="J752" s="67"/>
      <c r="K752" s="67"/>
      <c r="L752" s="67"/>
      <c r="M752" s="67"/>
      <c r="N752" s="67"/>
    </row>
    <row r="753" spans="1:14" hidden="1">
      <c r="A753" s="19"/>
      <c r="B753" s="99" t="s">
        <v>4</v>
      </c>
      <c r="C753" s="24"/>
      <c r="D753" s="24"/>
      <c r="I753" s="67"/>
      <c r="J753" s="67"/>
      <c r="K753" s="67"/>
      <c r="L753" s="67"/>
      <c r="M753" s="67"/>
      <c r="N753" s="67"/>
    </row>
    <row r="754" spans="1:14" hidden="1">
      <c r="A754" s="19"/>
      <c r="B754" s="99" t="s">
        <v>83</v>
      </c>
      <c r="C754" s="24"/>
      <c r="D754" s="24"/>
      <c r="G754" s="19"/>
      <c r="I754" s="67"/>
      <c r="J754" s="67"/>
      <c r="K754" s="67"/>
      <c r="L754" s="67"/>
      <c r="M754" s="67"/>
      <c r="N754" s="67"/>
    </row>
    <row r="755" spans="1:14">
      <c r="A755" s="19"/>
      <c r="B755" s="20"/>
      <c r="C755" s="24"/>
      <c r="D755" s="24"/>
      <c r="I755" s="67"/>
      <c r="J755" s="67"/>
      <c r="K755" s="67"/>
      <c r="L755" s="67"/>
      <c r="M755" s="67"/>
      <c r="N755" s="67"/>
    </row>
    <row r="756" spans="1:14">
      <c r="A756" s="19"/>
      <c r="B756" s="20"/>
      <c r="C756" s="21"/>
      <c r="D756" s="22"/>
      <c r="E756" s="23"/>
      <c r="F756" s="24"/>
      <c r="I756" s="67"/>
      <c r="J756" s="67"/>
      <c r="K756" s="67"/>
      <c r="L756" s="67"/>
      <c r="M756" s="67"/>
      <c r="N756" s="67"/>
    </row>
    <row r="757" spans="1:14">
      <c r="A757" s="79" t="s">
        <v>278</v>
      </c>
      <c r="B757" s="27" t="s">
        <v>279</v>
      </c>
      <c r="C757" s="21">
        <v>1</v>
      </c>
      <c r="D757" s="22" t="s">
        <v>14</v>
      </c>
      <c r="E757" s="23">
        <v>0</v>
      </c>
      <c r="F757" s="24">
        <f>E757*C757</f>
        <v>0</v>
      </c>
      <c r="I757" s="67"/>
      <c r="J757" s="67"/>
      <c r="K757" s="67"/>
      <c r="L757" s="67"/>
      <c r="M757" s="67"/>
      <c r="N757" s="67"/>
    </row>
    <row r="758" spans="1:14">
      <c r="A758" s="19"/>
      <c r="B758" s="41"/>
      <c r="C758" s="21"/>
      <c r="D758" s="24"/>
      <c r="G758" s="101"/>
      <c r="H758" s="102"/>
      <c r="I758" s="69"/>
      <c r="J758" s="69"/>
      <c r="K758" s="69"/>
      <c r="L758" s="69"/>
      <c r="M758" s="69"/>
      <c r="N758" s="69"/>
    </row>
    <row r="759" spans="1:14">
      <c r="A759" s="79"/>
      <c r="B759" s="27" t="s">
        <v>33</v>
      </c>
      <c r="C759" s="21"/>
      <c r="D759" s="22"/>
      <c r="E759" s="23"/>
      <c r="F759" s="24"/>
      <c r="I759" s="67"/>
      <c r="J759" s="67"/>
      <c r="K759" s="67"/>
      <c r="L759" s="67"/>
      <c r="M759" s="67"/>
      <c r="N759" s="67"/>
    </row>
    <row r="760" spans="1:14" ht="36">
      <c r="A760" s="19"/>
      <c r="B760" s="20" t="s">
        <v>2608</v>
      </c>
      <c r="C760" s="21"/>
      <c r="D760" s="22"/>
      <c r="E760" s="23"/>
      <c r="F760" s="24"/>
      <c r="I760" s="67"/>
      <c r="J760" s="67"/>
      <c r="K760" s="67"/>
      <c r="L760" s="67"/>
      <c r="M760" s="67"/>
      <c r="N760" s="67"/>
    </row>
    <row r="761" spans="1:14" ht="24">
      <c r="A761" s="19"/>
      <c r="B761" s="20" t="s">
        <v>280</v>
      </c>
      <c r="C761" s="21"/>
      <c r="D761" s="22"/>
      <c r="E761" s="23"/>
      <c r="F761" s="24"/>
      <c r="I761" s="67"/>
      <c r="J761" s="67"/>
      <c r="K761" s="67"/>
      <c r="L761" s="67"/>
      <c r="M761" s="67"/>
      <c r="N761" s="67"/>
    </row>
    <row r="762" spans="1:14">
      <c r="A762" s="19"/>
      <c r="B762" s="20" t="s">
        <v>281</v>
      </c>
      <c r="C762" s="21"/>
      <c r="D762" s="22"/>
      <c r="E762" s="23"/>
      <c r="F762" s="24"/>
      <c r="I762" s="67"/>
      <c r="J762" s="67"/>
      <c r="K762" s="67"/>
      <c r="L762" s="67"/>
      <c r="M762" s="67"/>
      <c r="N762" s="67"/>
    </row>
    <row r="763" spans="1:14" ht="48">
      <c r="A763" s="19"/>
      <c r="B763" s="20" t="s">
        <v>2609</v>
      </c>
      <c r="C763" s="24"/>
      <c r="D763" s="24"/>
      <c r="I763" s="67"/>
      <c r="J763" s="67"/>
      <c r="K763" s="67"/>
      <c r="L763" s="67"/>
      <c r="M763" s="67"/>
      <c r="N763" s="67"/>
    </row>
    <row r="764" spans="1:14">
      <c r="A764" s="19"/>
      <c r="B764" s="20" t="s">
        <v>282</v>
      </c>
      <c r="C764" s="24"/>
      <c r="D764" s="24"/>
      <c r="I764" s="67"/>
      <c r="J764" s="67"/>
      <c r="K764" s="67"/>
      <c r="L764" s="67"/>
      <c r="M764" s="67"/>
      <c r="N764" s="67"/>
    </row>
    <row r="765" spans="1:14" ht="24">
      <c r="A765" s="19"/>
      <c r="B765" s="20" t="s">
        <v>283</v>
      </c>
      <c r="C765" s="24"/>
      <c r="D765" s="24"/>
      <c r="I765" s="67"/>
      <c r="J765" s="67"/>
      <c r="K765" s="67"/>
      <c r="L765" s="67"/>
      <c r="M765" s="67"/>
      <c r="N765" s="67"/>
    </row>
    <row r="766" spans="1:14" ht="24">
      <c r="A766" s="19"/>
      <c r="B766" s="20" t="s">
        <v>284</v>
      </c>
      <c r="C766" s="24"/>
      <c r="D766" s="24"/>
      <c r="I766" s="67"/>
      <c r="J766" s="67"/>
      <c r="K766" s="67"/>
      <c r="L766" s="67"/>
      <c r="M766" s="67"/>
      <c r="N766" s="67"/>
    </row>
    <row r="767" spans="1:14" ht="24">
      <c r="A767" s="19"/>
      <c r="B767" s="20" t="s">
        <v>285</v>
      </c>
      <c r="C767" s="21"/>
      <c r="D767" s="22"/>
      <c r="E767" s="23"/>
      <c r="F767" s="24"/>
      <c r="I767" s="67"/>
      <c r="J767" s="67"/>
      <c r="K767" s="67"/>
      <c r="L767" s="67"/>
      <c r="M767" s="67"/>
      <c r="N767" s="67"/>
    </row>
    <row r="768" spans="1:14">
      <c r="A768" s="19"/>
      <c r="B768" s="20" t="s">
        <v>286</v>
      </c>
      <c r="C768" s="21"/>
      <c r="D768" s="22"/>
      <c r="E768" s="23"/>
      <c r="F768" s="24"/>
      <c r="I768" s="67"/>
      <c r="J768" s="67"/>
      <c r="K768" s="67"/>
      <c r="L768" s="67"/>
      <c r="M768" s="67"/>
      <c r="N768" s="67"/>
    </row>
    <row r="769" spans="1:14" ht="60">
      <c r="A769" s="19"/>
      <c r="B769" s="20" t="s">
        <v>2646</v>
      </c>
      <c r="C769" s="21"/>
      <c r="D769" s="22"/>
      <c r="E769" s="23"/>
      <c r="F769" s="24"/>
      <c r="I769" s="67"/>
      <c r="J769" s="67"/>
      <c r="K769" s="67"/>
      <c r="L769" s="67"/>
      <c r="M769" s="67"/>
      <c r="N769" s="67"/>
    </row>
    <row r="770" spans="1:14">
      <c r="A770" s="19"/>
      <c r="B770" s="20" t="s">
        <v>287</v>
      </c>
      <c r="C770" s="21"/>
      <c r="D770" s="22"/>
      <c r="E770" s="23"/>
      <c r="F770" s="24"/>
      <c r="I770" s="67"/>
      <c r="J770" s="67"/>
      <c r="K770" s="67"/>
      <c r="L770" s="67"/>
      <c r="M770" s="67"/>
      <c r="N770" s="67"/>
    </row>
    <row r="771" spans="1:14">
      <c r="A771" s="19"/>
      <c r="B771" s="20" t="s">
        <v>288</v>
      </c>
      <c r="C771" s="21"/>
      <c r="D771" s="22"/>
      <c r="E771" s="23"/>
      <c r="F771" s="24"/>
      <c r="I771" s="67"/>
      <c r="J771" s="67"/>
      <c r="K771" s="67"/>
      <c r="L771" s="67"/>
      <c r="M771" s="67"/>
      <c r="N771" s="67"/>
    </row>
    <row r="772" spans="1:14" ht="48">
      <c r="A772" s="19"/>
      <c r="B772" s="20" t="s">
        <v>289</v>
      </c>
      <c r="C772" s="21"/>
      <c r="D772" s="22"/>
      <c r="E772" s="23"/>
      <c r="F772" s="24"/>
      <c r="I772" s="67"/>
      <c r="J772" s="67"/>
      <c r="K772" s="67"/>
      <c r="L772" s="67"/>
      <c r="M772" s="67"/>
      <c r="N772" s="67"/>
    </row>
    <row r="773" spans="1:14" ht="60">
      <c r="A773" s="19"/>
      <c r="B773" s="20" t="s">
        <v>290</v>
      </c>
      <c r="C773" s="24"/>
      <c r="D773" s="24"/>
      <c r="I773" s="67"/>
      <c r="J773" s="67"/>
      <c r="K773" s="67"/>
      <c r="L773" s="67"/>
      <c r="M773" s="67"/>
      <c r="N773" s="67"/>
    </row>
    <row r="774" spans="1:14">
      <c r="A774" s="19"/>
      <c r="B774" s="20" t="s">
        <v>291</v>
      </c>
      <c r="C774" s="24"/>
      <c r="D774" s="24"/>
      <c r="I774" s="67"/>
      <c r="J774" s="67"/>
      <c r="K774" s="67"/>
      <c r="L774" s="67"/>
      <c r="M774" s="67"/>
      <c r="N774" s="67"/>
    </row>
    <row r="775" spans="1:14" ht="48">
      <c r="A775" s="19"/>
      <c r="B775" s="20" t="s">
        <v>2610</v>
      </c>
      <c r="C775" s="24"/>
      <c r="D775" s="24"/>
      <c r="I775" s="67"/>
      <c r="J775" s="67"/>
      <c r="K775" s="67"/>
      <c r="L775" s="67"/>
      <c r="M775" s="67"/>
      <c r="N775" s="67"/>
    </row>
    <row r="776" spans="1:14">
      <c r="A776" s="19"/>
      <c r="B776" s="20" t="s">
        <v>18</v>
      </c>
      <c r="C776" s="24"/>
      <c r="D776" s="24"/>
      <c r="I776" s="67"/>
      <c r="J776" s="67"/>
      <c r="K776" s="67"/>
      <c r="L776" s="67"/>
      <c r="M776" s="67"/>
      <c r="N776" s="67"/>
    </row>
    <row r="777" spans="1:14" ht="36">
      <c r="A777" s="19"/>
      <c r="B777" s="20" t="s">
        <v>292</v>
      </c>
      <c r="C777" s="21"/>
      <c r="D777" s="22"/>
      <c r="E777" s="23"/>
      <c r="F777" s="24"/>
      <c r="I777" s="67"/>
      <c r="J777" s="67"/>
      <c r="K777" s="67"/>
      <c r="L777" s="67"/>
      <c r="M777" s="67"/>
      <c r="N777" s="67"/>
    </row>
    <row r="778" spans="1:14" ht="36">
      <c r="A778" s="19"/>
      <c r="B778" s="20" t="s">
        <v>293</v>
      </c>
      <c r="C778" s="21"/>
      <c r="D778" s="22"/>
      <c r="E778" s="23"/>
      <c r="F778" s="24"/>
      <c r="I778" s="67"/>
      <c r="J778" s="67"/>
      <c r="K778" s="67"/>
      <c r="L778" s="67"/>
      <c r="M778" s="67"/>
      <c r="N778" s="67"/>
    </row>
    <row r="779" spans="1:14" ht="24">
      <c r="A779" s="19"/>
      <c r="B779" s="20" t="s">
        <v>294</v>
      </c>
      <c r="C779" s="21"/>
      <c r="D779" s="22"/>
      <c r="E779" s="23"/>
      <c r="F779" s="24"/>
      <c r="I779" s="67"/>
      <c r="J779" s="67"/>
      <c r="K779" s="67"/>
      <c r="L779" s="67"/>
      <c r="M779" s="67"/>
      <c r="N779" s="67"/>
    </row>
    <row r="780" spans="1:14">
      <c r="A780" s="19"/>
      <c r="B780" s="20" t="s">
        <v>295</v>
      </c>
      <c r="C780" s="21"/>
      <c r="D780" s="22"/>
      <c r="E780" s="23"/>
      <c r="F780" s="24"/>
      <c r="I780" s="67"/>
      <c r="J780" s="67"/>
      <c r="K780" s="67"/>
      <c r="L780" s="67"/>
      <c r="M780" s="67"/>
      <c r="N780" s="67"/>
    </row>
    <row r="781" spans="1:14">
      <c r="A781" s="19"/>
      <c r="B781" s="20" t="s">
        <v>296</v>
      </c>
      <c r="C781" s="21"/>
      <c r="D781" s="22"/>
      <c r="E781" s="23"/>
      <c r="F781" s="24"/>
      <c r="I781" s="67"/>
      <c r="J781" s="67"/>
      <c r="K781" s="67"/>
      <c r="L781" s="67"/>
      <c r="M781" s="67"/>
      <c r="N781" s="67"/>
    </row>
    <row r="782" spans="1:14">
      <c r="A782" s="19"/>
      <c r="B782" s="20" t="s">
        <v>297</v>
      </c>
      <c r="C782" s="21"/>
      <c r="D782" s="22"/>
      <c r="E782" s="23"/>
      <c r="F782" s="24"/>
      <c r="I782" s="67"/>
      <c r="J782" s="67"/>
      <c r="K782" s="67"/>
      <c r="L782" s="67"/>
      <c r="M782" s="67"/>
      <c r="N782" s="67"/>
    </row>
    <row r="783" spans="1:14">
      <c r="A783" s="19"/>
      <c r="B783" s="20"/>
      <c r="C783" s="24"/>
      <c r="D783" s="24"/>
      <c r="I783" s="67"/>
      <c r="J783" s="67"/>
      <c r="K783" s="67"/>
      <c r="L783" s="67"/>
      <c r="M783" s="67"/>
      <c r="N783" s="67"/>
    </row>
    <row r="784" spans="1:14" hidden="1">
      <c r="A784" s="19"/>
      <c r="B784" s="99" t="s">
        <v>30</v>
      </c>
      <c r="C784" s="24"/>
      <c r="D784" s="24"/>
      <c r="I784" s="67"/>
      <c r="J784" s="67"/>
      <c r="K784" s="67"/>
      <c r="L784" s="67"/>
      <c r="M784" s="67"/>
      <c r="N784" s="67"/>
    </row>
    <row r="785" spans="1:14" hidden="1">
      <c r="A785" s="19"/>
      <c r="B785" s="99" t="s">
        <v>21</v>
      </c>
      <c r="C785" s="24"/>
      <c r="D785" s="24"/>
      <c r="I785" s="67"/>
      <c r="J785" s="67"/>
      <c r="K785" s="67"/>
      <c r="L785" s="67"/>
      <c r="M785" s="67"/>
      <c r="N785" s="67"/>
    </row>
    <row r="786" spans="1:14" hidden="1">
      <c r="A786" s="19"/>
      <c r="B786" s="99" t="s">
        <v>31</v>
      </c>
      <c r="C786" s="24"/>
      <c r="D786" s="24"/>
      <c r="I786" s="67"/>
      <c r="J786" s="67"/>
      <c r="K786" s="67"/>
      <c r="L786" s="67"/>
      <c r="M786" s="67"/>
      <c r="N786" s="67"/>
    </row>
    <row r="787" spans="1:14" hidden="1">
      <c r="A787" s="19"/>
      <c r="B787" s="99" t="s">
        <v>4</v>
      </c>
      <c r="C787" s="24"/>
      <c r="D787" s="24"/>
      <c r="I787" s="67"/>
      <c r="J787" s="67"/>
      <c r="K787" s="67"/>
      <c r="L787" s="67"/>
      <c r="M787" s="67"/>
      <c r="N787" s="67"/>
    </row>
    <row r="788" spans="1:14" hidden="1">
      <c r="A788" s="19"/>
      <c r="B788" s="99" t="s">
        <v>83</v>
      </c>
      <c r="C788" s="24"/>
      <c r="D788" s="24"/>
      <c r="G788" s="19"/>
      <c r="I788" s="67"/>
      <c r="J788" s="67"/>
      <c r="K788" s="67"/>
      <c r="L788" s="67"/>
      <c r="M788" s="67"/>
      <c r="N788" s="67"/>
    </row>
    <row r="789" spans="1:14">
      <c r="A789" s="19"/>
      <c r="B789" s="20"/>
      <c r="C789" s="21"/>
      <c r="D789" s="22"/>
      <c r="E789" s="23"/>
      <c r="F789" s="24"/>
      <c r="I789" s="67"/>
      <c r="J789" s="67"/>
      <c r="K789" s="67"/>
      <c r="L789" s="67"/>
      <c r="M789" s="67"/>
      <c r="N789" s="67"/>
    </row>
    <row r="790" spans="1:14">
      <c r="A790" s="19"/>
      <c r="B790" s="20"/>
      <c r="C790" s="21"/>
      <c r="D790" s="22"/>
      <c r="E790" s="23"/>
      <c r="F790" s="24"/>
      <c r="I790" s="67"/>
      <c r="J790" s="67"/>
      <c r="K790" s="67"/>
      <c r="L790" s="67"/>
      <c r="M790" s="67"/>
      <c r="N790" s="67"/>
    </row>
    <row r="791" spans="1:14">
      <c r="A791" s="79" t="s">
        <v>570</v>
      </c>
      <c r="B791" s="27" t="s">
        <v>571</v>
      </c>
      <c r="C791" s="21">
        <v>3</v>
      </c>
      <c r="D791" s="22" t="s">
        <v>14</v>
      </c>
      <c r="E791" s="23">
        <v>0</v>
      </c>
      <c r="F791" s="24">
        <f>E791*C791</f>
        <v>0</v>
      </c>
      <c r="I791" s="67"/>
      <c r="J791" s="67"/>
      <c r="K791" s="67"/>
      <c r="L791" s="67"/>
      <c r="M791" s="67"/>
      <c r="N791" s="67"/>
    </row>
    <row r="792" spans="1:14">
      <c r="A792" s="19"/>
      <c r="B792" s="41"/>
      <c r="C792" s="21"/>
      <c r="D792" s="24"/>
      <c r="G792" s="101"/>
      <c r="H792" s="102"/>
      <c r="I792" s="68"/>
      <c r="J792" s="68"/>
      <c r="K792" s="68"/>
      <c r="L792" s="68"/>
      <c r="M792" s="68"/>
      <c r="N792" s="68"/>
    </row>
    <row r="793" spans="1:14" ht="24">
      <c r="A793" s="19"/>
      <c r="B793" s="20" t="s">
        <v>2613</v>
      </c>
      <c r="C793" s="21"/>
      <c r="D793" s="22"/>
      <c r="E793" s="23"/>
      <c r="F793" s="24"/>
      <c r="I793" s="67"/>
      <c r="J793" s="67"/>
      <c r="K793" s="67"/>
      <c r="L793" s="67"/>
      <c r="M793" s="67"/>
      <c r="N793" s="67"/>
    </row>
    <row r="794" spans="1:14">
      <c r="A794" s="19"/>
      <c r="B794" s="20" t="s">
        <v>2606</v>
      </c>
      <c r="C794" s="21"/>
      <c r="D794" s="22"/>
      <c r="E794" s="23"/>
      <c r="F794" s="24"/>
      <c r="I794" s="67"/>
      <c r="J794" s="67"/>
      <c r="K794" s="67"/>
      <c r="L794" s="67"/>
      <c r="M794" s="67"/>
      <c r="N794" s="67"/>
    </row>
    <row r="795" spans="1:14">
      <c r="A795" s="19"/>
      <c r="B795" s="20" t="s">
        <v>572</v>
      </c>
      <c r="C795" s="21"/>
      <c r="D795" s="22"/>
      <c r="E795" s="23"/>
      <c r="F795" s="24"/>
      <c r="I795" s="67"/>
      <c r="J795" s="67"/>
      <c r="K795" s="67"/>
      <c r="L795" s="67"/>
      <c r="M795" s="67"/>
      <c r="N795" s="67"/>
    </row>
    <row r="796" spans="1:14" ht="24">
      <c r="A796" s="19"/>
      <c r="B796" s="20" t="s">
        <v>573</v>
      </c>
      <c r="C796" s="21"/>
      <c r="D796" s="22"/>
      <c r="E796" s="23"/>
      <c r="F796" s="24"/>
      <c r="I796" s="67"/>
      <c r="J796" s="67"/>
      <c r="K796" s="67"/>
      <c r="L796" s="67"/>
      <c r="M796" s="67"/>
      <c r="N796" s="67"/>
    </row>
    <row r="797" spans="1:14">
      <c r="A797" s="19"/>
      <c r="B797" s="20"/>
      <c r="C797" s="21"/>
      <c r="D797" s="22"/>
      <c r="E797" s="23"/>
      <c r="F797" s="24"/>
      <c r="I797" s="67"/>
      <c r="J797" s="67"/>
      <c r="K797" s="67"/>
      <c r="L797" s="67"/>
      <c r="M797" s="67"/>
      <c r="N797" s="67"/>
    </row>
    <row r="798" spans="1:14" hidden="1">
      <c r="A798" s="19"/>
      <c r="B798" s="99" t="s">
        <v>30</v>
      </c>
      <c r="C798" s="24"/>
      <c r="D798" s="24"/>
      <c r="I798" s="67"/>
      <c r="J798" s="67"/>
      <c r="K798" s="67"/>
      <c r="L798" s="67"/>
      <c r="M798" s="67"/>
      <c r="N798" s="67"/>
    </row>
    <row r="799" spans="1:14" hidden="1">
      <c r="A799" s="19"/>
      <c r="B799" s="99" t="s">
        <v>21</v>
      </c>
      <c r="C799" s="24"/>
      <c r="D799" s="24"/>
      <c r="I799" s="67"/>
      <c r="J799" s="67"/>
      <c r="K799" s="67"/>
      <c r="L799" s="67"/>
      <c r="M799" s="67"/>
      <c r="N799" s="67"/>
    </row>
    <row r="800" spans="1:14" hidden="1">
      <c r="A800" s="19"/>
      <c r="B800" s="99" t="s">
        <v>31</v>
      </c>
      <c r="C800" s="24"/>
      <c r="D800" s="24"/>
      <c r="I800" s="67"/>
      <c r="J800" s="67"/>
      <c r="K800" s="67"/>
      <c r="L800" s="67"/>
      <c r="M800" s="67"/>
      <c r="N800" s="67"/>
    </row>
    <row r="801" spans="1:14" hidden="1">
      <c r="A801" s="19"/>
      <c r="B801" s="99" t="s">
        <v>4</v>
      </c>
      <c r="C801" s="24"/>
      <c r="D801" s="24"/>
      <c r="I801" s="67"/>
      <c r="J801" s="67"/>
      <c r="K801" s="67"/>
      <c r="L801" s="67"/>
      <c r="M801" s="67"/>
      <c r="N801" s="67"/>
    </row>
    <row r="802" spans="1:14" hidden="1">
      <c r="A802" s="19"/>
      <c r="B802" s="99" t="s">
        <v>83</v>
      </c>
      <c r="C802" s="24"/>
      <c r="D802" s="24"/>
      <c r="G802" s="19"/>
      <c r="I802" s="67"/>
      <c r="J802" s="67"/>
      <c r="K802" s="67"/>
      <c r="L802" s="67"/>
      <c r="M802" s="67"/>
      <c r="N802" s="67"/>
    </row>
    <row r="803" spans="1:14">
      <c r="A803" s="19"/>
      <c r="B803" s="20"/>
      <c r="C803" s="21"/>
      <c r="D803" s="22"/>
      <c r="E803" s="23"/>
      <c r="F803" s="24"/>
      <c r="I803" s="67"/>
      <c r="J803" s="67"/>
      <c r="K803" s="67"/>
      <c r="L803" s="67"/>
      <c r="M803" s="67"/>
      <c r="N803" s="67"/>
    </row>
    <row r="804" spans="1:14">
      <c r="A804" s="19"/>
      <c r="B804" s="20"/>
      <c r="C804" s="21"/>
      <c r="D804" s="22"/>
      <c r="E804" s="23"/>
      <c r="F804" s="24"/>
      <c r="I804" s="67"/>
      <c r="J804" s="67"/>
      <c r="K804" s="67"/>
      <c r="L804" s="67"/>
      <c r="M804" s="67"/>
      <c r="N804" s="67"/>
    </row>
    <row r="805" spans="1:14">
      <c r="A805" s="79" t="s">
        <v>574</v>
      </c>
      <c r="B805" s="27" t="s">
        <v>575</v>
      </c>
      <c r="C805" s="21">
        <v>39</v>
      </c>
      <c r="D805" s="22" t="s">
        <v>14</v>
      </c>
      <c r="E805" s="23">
        <v>0</v>
      </c>
      <c r="F805" s="24">
        <f>E805*C805</f>
        <v>0</v>
      </c>
      <c r="I805" s="67"/>
      <c r="J805" s="67"/>
      <c r="K805" s="67"/>
      <c r="L805" s="67"/>
      <c r="M805" s="67"/>
      <c r="N805" s="67"/>
    </row>
    <row r="806" spans="1:14">
      <c r="A806" s="79"/>
      <c r="B806" s="27" t="s">
        <v>33</v>
      </c>
      <c r="C806" s="21"/>
      <c r="D806" s="22"/>
      <c r="E806" s="23"/>
      <c r="F806" s="24"/>
      <c r="I806" s="67"/>
      <c r="J806" s="67"/>
      <c r="K806" s="67"/>
      <c r="L806" s="67"/>
      <c r="M806" s="67"/>
      <c r="N806" s="67"/>
    </row>
    <row r="807" spans="1:14" ht="24">
      <c r="A807" s="19"/>
      <c r="B807" s="20" t="s">
        <v>2578</v>
      </c>
      <c r="C807" s="24"/>
      <c r="D807" s="24"/>
      <c r="I807" s="67"/>
      <c r="J807" s="67"/>
      <c r="K807" s="67"/>
      <c r="L807" s="67"/>
      <c r="M807" s="67"/>
      <c r="N807" s="67"/>
    </row>
    <row r="808" spans="1:14">
      <c r="A808" s="19"/>
      <c r="B808" s="20"/>
      <c r="C808" s="24"/>
      <c r="D808" s="24"/>
      <c r="I808" s="67"/>
      <c r="J808" s="67"/>
      <c r="K808" s="67"/>
      <c r="L808" s="67"/>
      <c r="M808" s="67"/>
      <c r="N808" s="67"/>
    </row>
    <row r="809" spans="1:14">
      <c r="A809" s="19"/>
      <c r="B809" s="20"/>
      <c r="C809" s="24"/>
      <c r="D809" s="24"/>
      <c r="I809" s="67"/>
      <c r="J809" s="67"/>
      <c r="K809" s="67"/>
      <c r="L809" s="67"/>
      <c r="M809" s="67"/>
      <c r="N809" s="67"/>
    </row>
    <row r="810" spans="1:14" hidden="1">
      <c r="A810" s="19"/>
      <c r="B810" s="99" t="s">
        <v>30</v>
      </c>
      <c r="C810" s="24"/>
      <c r="D810" s="24"/>
      <c r="I810" s="67"/>
      <c r="J810" s="67"/>
      <c r="K810" s="67"/>
      <c r="L810" s="67"/>
      <c r="M810" s="67"/>
      <c r="N810" s="67"/>
    </row>
    <row r="811" spans="1:14" hidden="1">
      <c r="A811" s="19"/>
      <c r="B811" s="99" t="s">
        <v>21</v>
      </c>
      <c r="C811" s="24"/>
      <c r="D811" s="24"/>
      <c r="I811" s="67"/>
      <c r="J811" s="67"/>
      <c r="K811" s="67"/>
      <c r="L811" s="67"/>
      <c r="M811" s="67"/>
      <c r="N811" s="67"/>
    </row>
    <row r="812" spans="1:14" hidden="1">
      <c r="A812" s="19"/>
      <c r="B812" s="99" t="s">
        <v>31</v>
      </c>
      <c r="C812" s="24"/>
      <c r="D812" s="24"/>
      <c r="I812" s="67"/>
      <c r="J812" s="67"/>
      <c r="K812" s="67"/>
      <c r="L812" s="67"/>
      <c r="M812" s="67"/>
      <c r="N812" s="67"/>
    </row>
    <row r="813" spans="1:14" hidden="1">
      <c r="A813" s="19"/>
      <c r="B813" s="99" t="s">
        <v>4</v>
      </c>
      <c r="C813" s="24"/>
      <c r="D813" s="24"/>
      <c r="I813" s="67"/>
      <c r="J813" s="67"/>
      <c r="K813" s="67"/>
      <c r="L813" s="67"/>
      <c r="M813" s="67"/>
      <c r="N813" s="67"/>
    </row>
    <row r="814" spans="1:14" hidden="1">
      <c r="A814" s="19"/>
      <c r="B814" s="99" t="s">
        <v>83</v>
      </c>
      <c r="C814" s="24"/>
      <c r="D814" s="24"/>
      <c r="G814" s="19"/>
      <c r="I814" s="67"/>
      <c r="J814" s="67"/>
      <c r="K814" s="67"/>
      <c r="L814" s="67"/>
      <c r="M814" s="67"/>
      <c r="N814" s="67"/>
    </row>
    <row r="815" spans="1:14">
      <c r="A815" s="19"/>
      <c r="B815" s="20"/>
      <c r="C815" s="21"/>
      <c r="D815" s="22"/>
      <c r="E815" s="23"/>
      <c r="F815" s="24"/>
      <c r="I815" s="67"/>
      <c r="J815" s="67"/>
      <c r="K815" s="67"/>
      <c r="L815" s="67"/>
      <c r="M815" s="67"/>
      <c r="N815" s="67"/>
    </row>
    <row r="816" spans="1:14">
      <c r="A816" s="19"/>
      <c r="B816" s="20"/>
      <c r="C816" s="21"/>
      <c r="D816" s="22"/>
      <c r="E816" s="23"/>
      <c r="F816" s="24"/>
      <c r="I816" s="67"/>
      <c r="J816" s="67"/>
      <c r="K816" s="67"/>
      <c r="L816" s="67"/>
      <c r="M816" s="67"/>
      <c r="N816" s="67"/>
    </row>
    <row r="817" spans="1:14">
      <c r="A817" s="79" t="s">
        <v>576</v>
      </c>
      <c r="B817" s="27" t="s">
        <v>577</v>
      </c>
      <c r="C817" s="21">
        <v>2</v>
      </c>
      <c r="D817" s="22" t="s">
        <v>14</v>
      </c>
      <c r="E817" s="23">
        <v>0</v>
      </c>
      <c r="F817" s="24">
        <f>E817*C817</f>
        <v>0</v>
      </c>
      <c r="I817" s="67"/>
      <c r="J817" s="67"/>
      <c r="K817" s="67"/>
      <c r="L817" s="67"/>
      <c r="M817" s="67"/>
      <c r="N817" s="67"/>
    </row>
    <row r="818" spans="1:14" ht="36">
      <c r="A818" s="19"/>
      <c r="B818" s="20" t="s">
        <v>578</v>
      </c>
      <c r="C818" s="21"/>
      <c r="D818" s="22"/>
      <c r="E818" s="23"/>
      <c r="F818" s="24"/>
      <c r="I818" s="67"/>
      <c r="J818" s="67"/>
      <c r="K818" s="67"/>
      <c r="L818" s="67"/>
      <c r="M818" s="67"/>
      <c r="N818" s="67"/>
    </row>
    <row r="819" spans="1:14">
      <c r="A819" s="19"/>
      <c r="B819" s="20"/>
      <c r="C819" s="21"/>
      <c r="D819" s="22"/>
      <c r="E819" s="23"/>
      <c r="F819" s="24"/>
      <c r="I819" s="67"/>
      <c r="J819" s="67"/>
      <c r="K819" s="67"/>
      <c r="L819" s="67"/>
      <c r="M819" s="67"/>
      <c r="N819" s="67"/>
    </row>
    <row r="820" spans="1:14" hidden="1">
      <c r="A820" s="19"/>
      <c r="B820" s="99" t="s">
        <v>30</v>
      </c>
      <c r="C820" s="24"/>
      <c r="D820" s="24"/>
      <c r="I820" s="67"/>
      <c r="J820" s="67"/>
      <c r="K820" s="67"/>
      <c r="L820" s="67"/>
      <c r="M820" s="67"/>
      <c r="N820" s="67"/>
    </row>
    <row r="821" spans="1:14" hidden="1">
      <c r="A821" s="19"/>
      <c r="B821" s="99" t="s">
        <v>21</v>
      </c>
      <c r="C821" s="24"/>
      <c r="D821" s="24"/>
      <c r="I821" s="67"/>
      <c r="J821" s="67"/>
      <c r="K821" s="67"/>
      <c r="L821" s="67"/>
      <c r="M821" s="67"/>
      <c r="N821" s="67"/>
    </row>
    <row r="822" spans="1:14" hidden="1">
      <c r="A822" s="19"/>
      <c r="B822" s="99" t="s">
        <v>31</v>
      </c>
      <c r="C822" s="24"/>
      <c r="D822" s="24"/>
      <c r="I822" s="67"/>
      <c r="J822" s="67"/>
      <c r="K822" s="67"/>
      <c r="L822" s="67"/>
      <c r="M822" s="67"/>
      <c r="N822" s="67"/>
    </row>
    <row r="823" spans="1:14" hidden="1">
      <c r="A823" s="19"/>
      <c r="B823" s="99" t="s">
        <v>4</v>
      </c>
      <c r="C823" s="24"/>
      <c r="D823" s="24"/>
      <c r="I823" s="67"/>
      <c r="J823" s="67"/>
      <c r="K823" s="67"/>
      <c r="L823" s="67"/>
      <c r="M823" s="67"/>
      <c r="N823" s="67"/>
    </row>
    <row r="824" spans="1:14" hidden="1">
      <c r="A824" s="19"/>
      <c r="B824" s="99" t="s">
        <v>83</v>
      </c>
      <c r="C824" s="24"/>
      <c r="D824" s="24"/>
      <c r="G824" s="19"/>
      <c r="I824" s="67"/>
      <c r="J824" s="67"/>
      <c r="K824" s="67"/>
      <c r="L824" s="67"/>
      <c r="M824" s="67"/>
      <c r="N824" s="67"/>
    </row>
    <row r="825" spans="1:14">
      <c r="A825" s="19"/>
      <c r="B825" s="20"/>
      <c r="C825" s="21"/>
      <c r="D825" s="22"/>
      <c r="E825" s="23"/>
      <c r="F825" s="24"/>
      <c r="I825" s="67"/>
      <c r="J825" s="67"/>
      <c r="K825" s="67"/>
      <c r="L825" s="67"/>
      <c r="M825" s="67"/>
      <c r="N825" s="67"/>
    </row>
    <row r="826" spans="1:14">
      <c r="A826" s="19"/>
      <c r="B826" s="20"/>
      <c r="C826" s="21"/>
      <c r="D826" s="22"/>
      <c r="E826" s="23"/>
      <c r="F826" s="24"/>
      <c r="I826" s="67"/>
      <c r="J826" s="67"/>
      <c r="K826" s="67"/>
      <c r="L826" s="67"/>
      <c r="M826" s="67"/>
      <c r="N826" s="67"/>
    </row>
    <row r="827" spans="1:14">
      <c r="A827" s="79" t="s">
        <v>262</v>
      </c>
      <c r="B827" s="27" t="s">
        <v>263</v>
      </c>
      <c r="C827" s="21">
        <v>1</v>
      </c>
      <c r="D827" s="22" t="s">
        <v>14</v>
      </c>
      <c r="E827" s="23">
        <v>0</v>
      </c>
      <c r="F827" s="24">
        <f>E827*C827</f>
        <v>0</v>
      </c>
      <c r="I827" s="67"/>
      <c r="J827" s="67"/>
      <c r="K827" s="67"/>
      <c r="L827" s="67"/>
      <c r="M827" s="67"/>
      <c r="N827" s="67"/>
    </row>
    <row r="828" spans="1:14" ht="36">
      <c r="A828" s="19"/>
      <c r="B828" s="20" t="s">
        <v>579</v>
      </c>
      <c r="C828" s="21"/>
      <c r="D828" s="22"/>
      <c r="E828" s="23"/>
      <c r="F828" s="24"/>
      <c r="I828" s="67"/>
      <c r="J828" s="67"/>
      <c r="K828" s="67"/>
      <c r="L828" s="67"/>
      <c r="M828" s="67"/>
      <c r="N828" s="67"/>
    </row>
    <row r="829" spans="1:14">
      <c r="A829" s="19"/>
      <c r="B829" s="20"/>
      <c r="C829" s="21"/>
      <c r="D829" s="22"/>
      <c r="E829" s="23"/>
      <c r="F829" s="24"/>
      <c r="I829" s="67"/>
      <c r="J829" s="67"/>
      <c r="K829" s="67"/>
      <c r="L829" s="67"/>
      <c r="M829" s="67"/>
      <c r="N829" s="67"/>
    </row>
    <row r="830" spans="1:14" hidden="1">
      <c r="A830" s="19"/>
      <c r="B830" s="99" t="s">
        <v>30</v>
      </c>
      <c r="C830" s="24"/>
      <c r="D830" s="24"/>
      <c r="I830" s="67"/>
      <c r="J830" s="67"/>
      <c r="K830" s="67"/>
      <c r="L830" s="67"/>
      <c r="M830" s="67"/>
      <c r="N830" s="67"/>
    </row>
    <row r="831" spans="1:14" hidden="1">
      <c r="A831" s="19"/>
      <c r="B831" s="99" t="s">
        <v>21</v>
      </c>
      <c r="C831" s="24"/>
      <c r="D831" s="24"/>
      <c r="I831" s="67"/>
      <c r="J831" s="67"/>
      <c r="K831" s="67"/>
      <c r="L831" s="67"/>
      <c r="M831" s="67"/>
      <c r="N831" s="67"/>
    </row>
    <row r="832" spans="1:14" hidden="1">
      <c r="A832" s="19"/>
      <c r="B832" s="99" t="s">
        <v>31</v>
      </c>
      <c r="C832" s="24"/>
      <c r="D832" s="24"/>
      <c r="I832" s="67"/>
      <c r="J832" s="67"/>
      <c r="K832" s="67"/>
      <c r="L832" s="67"/>
      <c r="M832" s="67"/>
      <c r="N832" s="67"/>
    </row>
    <row r="833" spans="1:14" hidden="1">
      <c r="A833" s="19"/>
      <c r="B833" s="99" t="s">
        <v>4</v>
      </c>
      <c r="C833" s="24"/>
      <c r="D833" s="24"/>
      <c r="I833" s="67"/>
      <c r="J833" s="67"/>
      <c r="K833" s="67"/>
      <c r="L833" s="67"/>
      <c r="M833" s="67"/>
      <c r="N833" s="67"/>
    </row>
    <row r="834" spans="1:14" hidden="1">
      <c r="A834" s="19"/>
      <c r="B834" s="99" t="s">
        <v>83</v>
      </c>
      <c r="C834" s="24"/>
      <c r="D834" s="24"/>
      <c r="G834" s="19"/>
      <c r="I834" s="67"/>
      <c r="J834" s="67"/>
      <c r="K834" s="67"/>
      <c r="L834" s="67"/>
      <c r="M834" s="67"/>
      <c r="N834" s="67"/>
    </row>
    <row r="835" spans="1:14">
      <c r="A835" s="19"/>
      <c r="B835" s="20"/>
      <c r="C835" s="21"/>
      <c r="D835" s="22"/>
      <c r="E835" s="23"/>
      <c r="F835" s="24"/>
      <c r="I835" s="67"/>
      <c r="J835" s="67"/>
      <c r="K835" s="67"/>
      <c r="L835" s="67"/>
      <c r="M835" s="67"/>
      <c r="N835" s="67"/>
    </row>
    <row r="836" spans="1:14">
      <c r="A836" s="79" t="s">
        <v>580</v>
      </c>
      <c r="B836" s="27" t="s">
        <v>581</v>
      </c>
      <c r="C836" s="21">
        <v>4</v>
      </c>
      <c r="D836" s="22" t="s">
        <v>14</v>
      </c>
      <c r="E836" s="23">
        <v>0</v>
      </c>
      <c r="F836" s="24">
        <f>E836*C836</f>
        <v>0</v>
      </c>
      <c r="I836" s="67"/>
      <c r="J836" s="67"/>
      <c r="K836" s="67"/>
      <c r="L836" s="67"/>
      <c r="M836" s="67"/>
      <c r="N836" s="67"/>
    </row>
    <row r="837" spans="1:14">
      <c r="A837" s="79"/>
      <c r="B837" s="27" t="s">
        <v>33</v>
      </c>
      <c r="C837" s="21"/>
      <c r="D837" s="22"/>
      <c r="E837" s="23"/>
      <c r="F837" s="24"/>
      <c r="I837" s="67"/>
      <c r="J837" s="67"/>
      <c r="K837" s="67"/>
      <c r="L837" s="67"/>
      <c r="M837" s="67"/>
      <c r="N837" s="67"/>
    </row>
    <row r="838" spans="1:14" ht="24">
      <c r="A838" s="19"/>
      <c r="B838" s="20" t="s">
        <v>582</v>
      </c>
      <c r="C838" s="24"/>
      <c r="D838" s="24"/>
      <c r="I838" s="67"/>
      <c r="J838" s="67"/>
      <c r="K838" s="67"/>
      <c r="L838" s="67"/>
      <c r="M838" s="67"/>
      <c r="N838" s="67"/>
    </row>
    <row r="839" spans="1:14">
      <c r="A839" s="19"/>
      <c r="B839" s="20"/>
      <c r="C839" s="24"/>
      <c r="D839" s="24"/>
      <c r="I839" s="67"/>
      <c r="J839" s="67"/>
      <c r="K839" s="67"/>
      <c r="L839" s="67"/>
      <c r="M839" s="67"/>
      <c r="N839" s="67"/>
    </row>
    <row r="840" spans="1:14" hidden="1">
      <c r="A840" s="19"/>
      <c r="B840" s="99" t="s">
        <v>30</v>
      </c>
      <c r="C840" s="24"/>
      <c r="D840" s="24"/>
      <c r="I840" s="67"/>
      <c r="J840" s="67"/>
      <c r="K840" s="67"/>
      <c r="L840" s="67"/>
      <c r="M840" s="67"/>
      <c r="N840" s="67"/>
    </row>
    <row r="841" spans="1:14" hidden="1">
      <c r="A841" s="19"/>
      <c r="B841" s="99" t="s">
        <v>21</v>
      </c>
      <c r="C841" s="24"/>
      <c r="D841" s="24"/>
      <c r="I841" s="67"/>
      <c r="J841" s="67"/>
      <c r="K841" s="67"/>
      <c r="L841" s="67"/>
      <c r="M841" s="67"/>
      <c r="N841" s="67"/>
    </row>
    <row r="842" spans="1:14" hidden="1">
      <c r="A842" s="19"/>
      <c r="B842" s="99" t="s">
        <v>31</v>
      </c>
      <c r="C842" s="24"/>
      <c r="D842" s="24"/>
      <c r="I842" s="67"/>
      <c r="J842" s="67"/>
      <c r="K842" s="67"/>
      <c r="L842" s="67"/>
      <c r="M842" s="67"/>
      <c r="N842" s="67"/>
    </row>
    <row r="843" spans="1:14" hidden="1">
      <c r="A843" s="19"/>
      <c r="B843" s="99" t="s">
        <v>4</v>
      </c>
      <c r="C843" s="24"/>
      <c r="D843" s="24"/>
      <c r="I843" s="67"/>
      <c r="J843" s="67"/>
      <c r="K843" s="67"/>
      <c r="L843" s="67"/>
      <c r="M843" s="67"/>
      <c r="N843" s="67"/>
    </row>
    <row r="844" spans="1:14" hidden="1">
      <c r="A844" s="19"/>
      <c r="B844" s="99" t="s">
        <v>83</v>
      </c>
      <c r="C844" s="24"/>
      <c r="D844" s="24"/>
      <c r="G844" s="19"/>
      <c r="I844" s="67"/>
      <c r="J844" s="67"/>
      <c r="K844" s="67"/>
      <c r="L844" s="67"/>
      <c r="M844" s="67"/>
      <c r="N844" s="67"/>
    </row>
    <row r="845" spans="1:14">
      <c r="A845" s="19"/>
      <c r="B845" s="20"/>
      <c r="C845" s="21"/>
      <c r="D845" s="22"/>
      <c r="E845" s="23"/>
      <c r="F845" s="24"/>
      <c r="I845" s="67"/>
      <c r="J845" s="67"/>
      <c r="K845" s="67"/>
      <c r="L845" s="67"/>
      <c r="M845" s="67"/>
      <c r="N845" s="67"/>
    </row>
    <row r="846" spans="1:14">
      <c r="A846" s="19"/>
      <c r="B846" s="20"/>
      <c r="C846" s="21"/>
      <c r="D846" s="22"/>
      <c r="E846" s="23"/>
      <c r="F846" s="24"/>
      <c r="I846" s="67"/>
      <c r="J846" s="67"/>
      <c r="K846" s="67"/>
      <c r="L846" s="67"/>
      <c r="M846" s="67"/>
      <c r="N846" s="67"/>
    </row>
    <row r="847" spans="1:14">
      <c r="A847" s="79" t="s">
        <v>583</v>
      </c>
      <c r="B847" s="27" t="s">
        <v>584</v>
      </c>
      <c r="C847" s="21">
        <v>2</v>
      </c>
      <c r="D847" s="22" t="s">
        <v>14</v>
      </c>
      <c r="E847" s="23">
        <v>0</v>
      </c>
      <c r="F847" s="24">
        <f>E847*C847</f>
        <v>0</v>
      </c>
      <c r="I847" s="67"/>
      <c r="J847" s="67"/>
      <c r="K847" s="67"/>
      <c r="L847" s="67"/>
      <c r="M847" s="67"/>
      <c r="N847" s="67"/>
    </row>
    <row r="848" spans="1:14">
      <c r="A848" s="79"/>
      <c r="B848" s="27" t="s">
        <v>33</v>
      </c>
      <c r="C848" s="21"/>
      <c r="D848" s="22"/>
      <c r="E848" s="23"/>
      <c r="F848" s="24"/>
      <c r="I848" s="67"/>
      <c r="J848" s="67"/>
      <c r="K848" s="67"/>
      <c r="L848" s="67"/>
      <c r="M848" s="67"/>
      <c r="N848" s="67"/>
    </row>
    <row r="849" spans="1:14" ht="60">
      <c r="A849" s="19"/>
      <c r="B849" s="20" t="s">
        <v>585</v>
      </c>
      <c r="C849" s="21"/>
      <c r="D849" s="22"/>
      <c r="E849" s="23"/>
      <c r="F849" s="24"/>
      <c r="I849" s="67"/>
      <c r="J849" s="67"/>
      <c r="K849" s="67"/>
      <c r="L849" s="67"/>
      <c r="M849" s="67"/>
      <c r="N849" s="67"/>
    </row>
    <row r="850" spans="1:14">
      <c r="A850" s="19"/>
      <c r="B850" s="20"/>
      <c r="C850" s="21"/>
      <c r="D850" s="22"/>
      <c r="E850" s="23"/>
      <c r="F850" s="24"/>
      <c r="I850" s="67"/>
      <c r="J850" s="67"/>
      <c r="K850" s="67"/>
      <c r="L850" s="67"/>
      <c r="M850" s="67"/>
      <c r="N850" s="67"/>
    </row>
    <row r="851" spans="1:14" hidden="1">
      <c r="A851" s="19"/>
      <c r="B851" s="99" t="s">
        <v>30</v>
      </c>
      <c r="C851" s="24"/>
      <c r="D851" s="24"/>
      <c r="I851" s="67"/>
      <c r="J851" s="67"/>
      <c r="K851" s="67"/>
      <c r="L851" s="67"/>
      <c r="M851" s="67"/>
      <c r="N851" s="67"/>
    </row>
    <row r="852" spans="1:14" hidden="1">
      <c r="A852" s="19"/>
      <c r="B852" s="99" t="s">
        <v>21</v>
      </c>
      <c r="C852" s="24"/>
      <c r="D852" s="24"/>
      <c r="I852" s="67"/>
      <c r="J852" s="67"/>
      <c r="K852" s="67"/>
      <c r="L852" s="67"/>
      <c r="M852" s="67"/>
      <c r="N852" s="67"/>
    </row>
    <row r="853" spans="1:14" hidden="1">
      <c r="A853" s="19"/>
      <c r="B853" s="99" t="s">
        <v>31</v>
      </c>
      <c r="C853" s="24"/>
      <c r="D853" s="24"/>
      <c r="I853" s="67"/>
      <c r="J853" s="67"/>
      <c r="K853" s="67"/>
      <c r="L853" s="67"/>
      <c r="M853" s="67"/>
      <c r="N853" s="67"/>
    </row>
    <row r="854" spans="1:14" hidden="1">
      <c r="A854" s="19"/>
      <c r="B854" s="99" t="s">
        <v>4</v>
      </c>
      <c r="C854" s="24"/>
      <c r="D854" s="24"/>
      <c r="I854" s="67"/>
      <c r="J854" s="67"/>
      <c r="K854" s="67"/>
      <c r="L854" s="67"/>
      <c r="M854" s="67"/>
      <c r="N854" s="67"/>
    </row>
    <row r="855" spans="1:14" hidden="1">
      <c r="A855" s="19"/>
      <c r="B855" s="99" t="s">
        <v>83</v>
      </c>
      <c r="C855" s="24"/>
      <c r="D855" s="24"/>
      <c r="G855" s="19"/>
      <c r="I855" s="67"/>
      <c r="J855" s="67"/>
      <c r="K855" s="67"/>
      <c r="L855" s="67"/>
      <c r="M855" s="67"/>
      <c r="N855" s="67"/>
    </row>
    <row r="856" spans="1:14">
      <c r="A856" s="19"/>
      <c r="B856" s="20"/>
      <c r="C856" s="21"/>
      <c r="D856" s="22"/>
      <c r="E856" s="23"/>
      <c r="F856" s="24"/>
      <c r="I856" s="67"/>
      <c r="J856" s="67"/>
      <c r="K856" s="67"/>
      <c r="L856" s="67"/>
      <c r="M856" s="67"/>
      <c r="N856" s="67"/>
    </row>
    <row r="857" spans="1:14">
      <c r="A857" s="19"/>
      <c r="B857" s="20"/>
      <c r="C857" s="21"/>
      <c r="D857" s="22"/>
      <c r="E857" s="23"/>
      <c r="F857" s="24"/>
      <c r="I857" s="67"/>
      <c r="J857" s="67"/>
      <c r="K857" s="67"/>
      <c r="L857" s="67"/>
      <c r="M857" s="67"/>
      <c r="N857" s="67"/>
    </row>
    <row r="858" spans="1:14" ht="25.5">
      <c r="A858" s="79" t="s">
        <v>586</v>
      </c>
      <c r="B858" s="27" t="s">
        <v>587</v>
      </c>
      <c r="C858" s="21">
        <v>1</v>
      </c>
      <c r="D858" s="22" t="s">
        <v>14</v>
      </c>
      <c r="E858" s="23">
        <v>0</v>
      </c>
      <c r="F858" s="24">
        <f>E858*C858</f>
        <v>0</v>
      </c>
      <c r="I858" s="67"/>
      <c r="J858" s="67"/>
      <c r="K858" s="67"/>
      <c r="L858" s="67"/>
      <c r="M858" s="67"/>
      <c r="N858" s="67"/>
    </row>
    <row r="859" spans="1:14">
      <c r="A859" s="79"/>
      <c r="B859" s="27" t="s">
        <v>33</v>
      </c>
      <c r="C859" s="21"/>
      <c r="D859" s="22"/>
      <c r="E859" s="23"/>
      <c r="F859" s="24"/>
      <c r="I859" s="67"/>
      <c r="J859" s="67"/>
      <c r="K859" s="67"/>
      <c r="L859" s="67"/>
      <c r="M859" s="67"/>
      <c r="N859" s="67"/>
    </row>
    <row r="860" spans="1:14" ht="132">
      <c r="A860" s="19"/>
      <c r="B860" s="20" t="s">
        <v>588</v>
      </c>
      <c r="C860" s="21"/>
      <c r="D860" s="22"/>
      <c r="E860" s="23"/>
      <c r="F860" s="24"/>
      <c r="I860" s="67"/>
      <c r="J860" s="67"/>
      <c r="K860" s="67"/>
      <c r="L860" s="67"/>
      <c r="M860" s="67"/>
      <c r="N860" s="67"/>
    </row>
    <row r="861" spans="1:14">
      <c r="A861" s="19"/>
      <c r="B861" s="20"/>
      <c r="C861" s="21"/>
      <c r="D861" s="22"/>
      <c r="E861" s="23"/>
      <c r="F861" s="24"/>
      <c r="I861" s="67"/>
      <c r="J861" s="67"/>
      <c r="K861" s="67"/>
      <c r="L861" s="67"/>
      <c r="M861" s="67"/>
      <c r="N861" s="67"/>
    </row>
    <row r="862" spans="1:14" hidden="1">
      <c r="A862" s="19"/>
      <c r="B862" s="99" t="s">
        <v>30</v>
      </c>
      <c r="C862" s="24"/>
      <c r="D862" s="24"/>
      <c r="I862" s="67"/>
      <c r="J862" s="67"/>
      <c r="K862" s="67"/>
      <c r="L862" s="67"/>
      <c r="M862" s="67"/>
      <c r="N862" s="67"/>
    </row>
    <row r="863" spans="1:14" hidden="1">
      <c r="A863" s="19"/>
      <c r="B863" s="99" t="s">
        <v>21</v>
      </c>
      <c r="C863" s="24"/>
      <c r="D863" s="24"/>
      <c r="I863" s="67"/>
      <c r="J863" s="67"/>
      <c r="K863" s="67"/>
      <c r="L863" s="67"/>
      <c r="M863" s="67"/>
      <c r="N863" s="67"/>
    </row>
    <row r="864" spans="1:14" hidden="1">
      <c r="A864" s="19"/>
      <c r="B864" s="99" t="s">
        <v>31</v>
      </c>
      <c r="C864" s="24"/>
      <c r="D864" s="24"/>
      <c r="I864" s="67"/>
      <c r="J864" s="67"/>
      <c r="K864" s="67"/>
      <c r="L864" s="67"/>
      <c r="M864" s="67"/>
      <c r="N864" s="67"/>
    </row>
    <row r="865" spans="1:14" hidden="1">
      <c r="A865" s="19"/>
      <c r="B865" s="99" t="s">
        <v>4</v>
      </c>
      <c r="C865" s="24"/>
      <c r="D865" s="24"/>
      <c r="I865" s="67"/>
      <c r="J865" s="67"/>
      <c r="K865" s="67"/>
      <c r="L865" s="67"/>
      <c r="M865" s="67"/>
      <c r="N865" s="67"/>
    </row>
    <row r="866" spans="1:14" hidden="1">
      <c r="A866" s="19"/>
      <c r="B866" s="99" t="s">
        <v>83</v>
      </c>
      <c r="C866" s="24"/>
      <c r="D866" s="24"/>
      <c r="G866" s="19"/>
      <c r="I866" s="67"/>
      <c r="J866" s="67"/>
      <c r="K866" s="67"/>
      <c r="L866" s="67"/>
      <c r="M866" s="67"/>
      <c r="N866" s="67"/>
    </row>
    <row r="867" spans="1:14">
      <c r="A867" s="19"/>
      <c r="B867" s="20"/>
      <c r="C867" s="21"/>
      <c r="D867" s="22"/>
      <c r="E867" s="23"/>
      <c r="F867" s="24"/>
      <c r="I867" s="67"/>
      <c r="J867" s="67"/>
      <c r="K867" s="67"/>
      <c r="L867" s="67"/>
      <c r="M867" s="67"/>
      <c r="N867" s="67"/>
    </row>
    <row r="868" spans="1:14">
      <c r="A868" s="19"/>
      <c r="B868" s="20"/>
      <c r="C868" s="21"/>
      <c r="D868" s="22"/>
      <c r="E868" s="23"/>
      <c r="F868" s="24"/>
      <c r="I868" s="67"/>
      <c r="J868" s="67"/>
      <c r="K868" s="67"/>
      <c r="L868" s="67"/>
      <c r="M868" s="67"/>
      <c r="N868" s="67"/>
    </row>
    <row r="869" spans="1:14" ht="25.5">
      <c r="A869" s="79" t="s">
        <v>589</v>
      </c>
      <c r="B869" s="27" t="s">
        <v>590</v>
      </c>
      <c r="C869" s="21">
        <v>1</v>
      </c>
      <c r="D869" s="22" t="s">
        <v>14</v>
      </c>
      <c r="E869" s="23">
        <v>0</v>
      </c>
      <c r="F869" s="24">
        <f>E869*C869</f>
        <v>0</v>
      </c>
      <c r="I869" s="67"/>
      <c r="J869" s="67"/>
      <c r="K869" s="67"/>
      <c r="L869" s="67"/>
      <c r="M869" s="67"/>
      <c r="N869" s="67"/>
    </row>
    <row r="870" spans="1:14">
      <c r="A870" s="79"/>
      <c r="B870" s="27" t="s">
        <v>33</v>
      </c>
      <c r="C870" s="21"/>
      <c r="D870" s="22"/>
      <c r="E870" s="23"/>
      <c r="F870" s="24"/>
      <c r="I870" s="67"/>
      <c r="J870" s="67"/>
      <c r="K870" s="67"/>
      <c r="L870" s="67"/>
      <c r="M870" s="67"/>
      <c r="N870" s="67"/>
    </row>
    <row r="871" spans="1:14" ht="132">
      <c r="A871" s="19"/>
      <c r="B871" s="20" t="s">
        <v>591</v>
      </c>
      <c r="C871" s="21"/>
      <c r="D871" s="22"/>
      <c r="E871" s="23"/>
      <c r="F871" s="24"/>
      <c r="I871" s="67"/>
      <c r="J871" s="67"/>
      <c r="K871" s="67"/>
      <c r="L871" s="67"/>
      <c r="M871" s="67"/>
      <c r="N871" s="67"/>
    </row>
    <row r="872" spans="1:14">
      <c r="A872" s="19"/>
      <c r="B872" s="20"/>
      <c r="C872" s="21"/>
      <c r="D872" s="22"/>
      <c r="E872" s="23"/>
      <c r="F872" s="24"/>
      <c r="I872" s="67"/>
      <c r="J872" s="67"/>
      <c r="K872" s="67"/>
      <c r="L872" s="67"/>
      <c r="M872" s="67"/>
      <c r="N872" s="67"/>
    </row>
    <row r="873" spans="1:14" hidden="1">
      <c r="A873" s="19"/>
      <c r="B873" s="99" t="s">
        <v>30</v>
      </c>
      <c r="C873" s="24"/>
      <c r="D873" s="24"/>
      <c r="I873" s="67"/>
      <c r="J873" s="67"/>
      <c r="K873" s="67"/>
      <c r="L873" s="67"/>
      <c r="M873" s="67"/>
      <c r="N873" s="67"/>
    </row>
    <row r="874" spans="1:14" hidden="1">
      <c r="A874" s="19"/>
      <c r="B874" s="99" t="s">
        <v>21</v>
      </c>
      <c r="C874" s="24"/>
      <c r="D874" s="24"/>
      <c r="I874" s="67"/>
      <c r="J874" s="67"/>
      <c r="K874" s="67"/>
      <c r="L874" s="67"/>
      <c r="M874" s="67"/>
      <c r="N874" s="67"/>
    </row>
    <row r="875" spans="1:14" hidden="1">
      <c r="A875" s="19"/>
      <c r="B875" s="99" t="s">
        <v>31</v>
      </c>
      <c r="C875" s="24"/>
      <c r="D875" s="24"/>
      <c r="I875" s="67"/>
      <c r="J875" s="67"/>
      <c r="K875" s="67"/>
      <c r="L875" s="67"/>
      <c r="M875" s="67"/>
      <c r="N875" s="67"/>
    </row>
    <row r="876" spans="1:14" hidden="1">
      <c r="A876" s="19"/>
      <c r="B876" s="99" t="s">
        <v>4</v>
      </c>
      <c r="C876" s="24"/>
      <c r="D876" s="24"/>
      <c r="I876" s="67"/>
      <c r="J876" s="67"/>
      <c r="K876" s="67"/>
      <c r="L876" s="67"/>
      <c r="M876" s="67"/>
      <c r="N876" s="67"/>
    </row>
    <row r="877" spans="1:14" hidden="1">
      <c r="A877" s="19"/>
      <c r="B877" s="99" t="s">
        <v>83</v>
      </c>
      <c r="C877" s="24"/>
      <c r="D877" s="24"/>
      <c r="G877" s="19"/>
      <c r="I877" s="67"/>
      <c r="J877" s="67"/>
      <c r="K877" s="67"/>
      <c r="L877" s="67"/>
      <c r="M877" s="67"/>
      <c r="N877" s="67"/>
    </row>
    <row r="878" spans="1:14">
      <c r="A878" s="19"/>
      <c r="B878" s="20"/>
      <c r="C878" s="21"/>
      <c r="D878" s="22"/>
      <c r="E878" s="23"/>
      <c r="F878" s="24"/>
      <c r="I878" s="67"/>
      <c r="J878" s="67"/>
      <c r="K878" s="67"/>
      <c r="L878" s="67"/>
      <c r="M878" s="67"/>
      <c r="N878" s="67"/>
    </row>
    <row r="879" spans="1:14">
      <c r="A879" s="19"/>
      <c r="B879" s="20"/>
      <c r="C879" s="24"/>
      <c r="D879" s="24"/>
      <c r="I879" s="67"/>
      <c r="J879" s="67"/>
      <c r="K879" s="67"/>
      <c r="L879" s="67"/>
      <c r="M879" s="67"/>
      <c r="N879" s="67"/>
    </row>
    <row r="880" spans="1:14" ht="25.5">
      <c r="A880" s="79" t="s">
        <v>592</v>
      </c>
      <c r="B880" s="27" t="s">
        <v>593</v>
      </c>
      <c r="C880" s="21">
        <v>1</v>
      </c>
      <c r="D880" s="22" t="s">
        <v>14</v>
      </c>
      <c r="E880" s="23">
        <v>0</v>
      </c>
      <c r="F880" s="24">
        <f>E880*C880</f>
        <v>0</v>
      </c>
      <c r="I880" s="67"/>
      <c r="J880" s="67"/>
      <c r="K880" s="67"/>
      <c r="L880" s="67"/>
      <c r="M880" s="67"/>
      <c r="N880" s="67"/>
    </row>
    <row r="881" spans="1:14">
      <c r="A881" s="79"/>
      <c r="B881" s="27" t="s">
        <v>33</v>
      </c>
      <c r="C881" s="21"/>
      <c r="D881" s="22"/>
      <c r="E881" s="23"/>
      <c r="F881" s="24"/>
      <c r="I881" s="67"/>
      <c r="J881" s="67"/>
      <c r="K881" s="67"/>
      <c r="L881" s="67"/>
      <c r="M881" s="67"/>
      <c r="N881" s="67"/>
    </row>
    <row r="882" spans="1:14">
      <c r="A882" s="19"/>
      <c r="B882" s="20" t="s">
        <v>166</v>
      </c>
      <c r="C882" s="21"/>
      <c r="D882" s="22"/>
      <c r="E882" s="23"/>
      <c r="F882" s="24"/>
      <c r="I882" s="67"/>
      <c r="J882" s="67"/>
      <c r="K882" s="67"/>
      <c r="L882" s="67"/>
      <c r="M882" s="67"/>
      <c r="N882" s="67"/>
    </row>
    <row r="883" spans="1:14" ht="60">
      <c r="A883" s="19"/>
      <c r="B883" s="20" t="s">
        <v>2592</v>
      </c>
      <c r="C883" s="21"/>
      <c r="D883" s="22"/>
      <c r="E883" s="23"/>
      <c r="F883" s="24"/>
      <c r="I883" s="67"/>
      <c r="J883" s="67"/>
      <c r="K883" s="67"/>
      <c r="L883" s="67"/>
      <c r="M883" s="67"/>
      <c r="N883" s="67"/>
    </row>
    <row r="884" spans="1:14">
      <c r="A884" s="19"/>
      <c r="B884" s="20"/>
      <c r="C884" s="21"/>
      <c r="D884" s="22"/>
      <c r="E884" s="23"/>
      <c r="F884" s="24"/>
      <c r="I884" s="67"/>
      <c r="J884" s="67"/>
      <c r="K884" s="67"/>
      <c r="L884" s="67"/>
      <c r="M884" s="67"/>
      <c r="N884" s="67"/>
    </row>
    <row r="885" spans="1:14" hidden="1">
      <c r="A885" s="19"/>
      <c r="B885" s="99" t="s">
        <v>30</v>
      </c>
      <c r="C885" s="24"/>
      <c r="D885" s="24"/>
      <c r="I885" s="67"/>
      <c r="J885" s="67"/>
      <c r="K885" s="67"/>
      <c r="L885" s="67"/>
      <c r="M885" s="67"/>
      <c r="N885" s="67"/>
    </row>
    <row r="886" spans="1:14" hidden="1">
      <c r="A886" s="19"/>
      <c r="B886" s="99" t="s">
        <v>21</v>
      </c>
      <c r="C886" s="24"/>
      <c r="D886" s="24"/>
      <c r="I886" s="67"/>
      <c r="J886" s="67"/>
      <c r="K886" s="67"/>
      <c r="L886" s="67"/>
      <c r="M886" s="67"/>
      <c r="N886" s="67"/>
    </row>
    <row r="887" spans="1:14" hidden="1">
      <c r="A887" s="19"/>
      <c r="B887" s="99" t="s">
        <v>31</v>
      </c>
      <c r="C887" s="24"/>
      <c r="D887" s="24"/>
      <c r="I887" s="67"/>
      <c r="J887" s="67"/>
      <c r="K887" s="67"/>
      <c r="L887" s="67"/>
      <c r="M887" s="67"/>
      <c r="N887" s="67"/>
    </row>
    <row r="888" spans="1:14" hidden="1">
      <c r="A888" s="19"/>
      <c r="B888" s="99" t="s">
        <v>4</v>
      </c>
      <c r="C888" s="24"/>
      <c r="D888" s="24"/>
      <c r="I888" s="67"/>
      <c r="J888" s="67"/>
      <c r="K888" s="67"/>
      <c r="L888" s="67"/>
      <c r="M888" s="67"/>
      <c r="N888" s="67"/>
    </row>
    <row r="889" spans="1:14" hidden="1">
      <c r="A889" s="19"/>
      <c r="B889" s="99" t="s">
        <v>83</v>
      </c>
      <c r="C889" s="24"/>
      <c r="D889" s="24"/>
      <c r="G889" s="19"/>
      <c r="I889" s="67"/>
      <c r="J889" s="67"/>
      <c r="K889" s="67"/>
      <c r="L889" s="67"/>
      <c r="M889" s="67"/>
      <c r="N889" s="67"/>
    </row>
    <row r="890" spans="1:14">
      <c r="A890" s="19"/>
      <c r="B890" s="20"/>
      <c r="C890" s="24"/>
      <c r="D890" s="24"/>
      <c r="I890" s="67"/>
      <c r="J890" s="67"/>
      <c r="K890" s="67"/>
      <c r="L890" s="67"/>
      <c r="M890" s="67"/>
      <c r="N890" s="67"/>
    </row>
    <row r="891" spans="1:14">
      <c r="A891" s="19"/>
      <c r="B891" s="20"/>
      <c r="C891" s="21"/>
      <c r="D891" s="22"/>
      <c r="E891" s="23"/>
      <c r="F891" s="24"/>
      <c r="I891" s="67"/>
      <c r="J891" s="67"/>
      <c r="K891" s="67"/>
      <c r="L891" s="67"/>
      <c r="M891" s="67"/>
      <c r="N891" s="67"/>
    </row>
    <row r="892" spans="1:14">
      <c r="A892" s="79" t="s">
        <v>594</v>
      </c>
      <c r="B892" s="27" t="s">
        <v>595</v>
      </c>
      <c r="C892" s="21">
        <v>4</v>
      </c>
      <c r="D892" s="22" t="s">
        <v>14</v>
      </c>
      <c r="E892" s="23">
        <v>0</v>
      </c>
      <c r="F892" s="24">
        <f>C892*E892</f>
        <v>0</v>
      </c>
      <c r="I892" s="67"/>
      <c r="J892" s="67"/>
      <c r="K892" s="67"/>
      <c r="L892" s="67"/>
      <c r="M892" s="67"/>
      <c r="N892" s="67"/>
    </row>
    <row r="893" spans="1:14">
      <c r="A893" s="79"/>
      <c r="B893" s="27" t="s">
        <v>75</v>
      </c>
      <c r="C893" s="21"/>
      <c r="D893" s="22"/>
      <c r="E893" s="23"/>
      <c r="F893" s="24"/>
      <c r="I893" s="67"/>
      <c r="J893" s="67"/>
      <c r="K893" s="67"/>
      <c r="L893" s="67"/>
      <c r="M893" s="67"/>
      <c r="N893" s="67"/>
    </row>
    <row r="894" spans="1:14">
      <c r="A894" s="19"/>
      <c r="B894" s="20" t="s">
        <v>416</v>
      </c>
      <c r="C894" s="24"/>
      <c r="D894" s="24"/>
      <c r="I894" s="67"/>
      <c r="J894" s="67"/>
      <c r="K894" s="67"/>
      <c r="L894" s="67"/>
      <c r="M894" s="67"/>
      <c r="N894" s="67"/>
    </row>
    <row r="895" spans="1:14">
      <c r="A895" s="19"/>
      <c r="B895" s="20" t="s">
        <v>423</v>
      </c>
      <c r="C895" s="21"/>
      <c r="D895" s="22"/>
      <c r="E895" s="23"/>
      <c r="F895" s="24"/>
      <c r="I895" s="67"/>
      <c r="J895" s="67"/>
      <c r="K895" s="67"/>
      <c r="L895" s="67"/>
      <c r="M895" s="67"/>
      <c r="N895" s="67"/>
    </row>
    <row r="896" spans="1:14">
      <c r="A896" s="19"/>
      <c r="B896" s="20" t="s">
        <v>596</v>
      </c>
      <c r="C896" s="21"/>
      <c r="D896" s="22"/>
      <c r="E896" s="23"/>
      <c r="F896" s="24"/>
      <c r="I896" s="67"/>
      <c r="J896" s="67"/>
      <c r="K896" s="67"/>
      <c r="L896" s="67"/>
      <c r="M896" s="67"/>
      <c r="N896" s="67"/>
    </row>
    <row r="897" spans="1:14">
      <c r="A897" s="19"/>
      <c r="B897" s="20" t="s">
        <v>425</v>
      </c>
      <c r="C897" s="21"/>
      <c r="D897" s="22"/>
      <c r="E897" s="23"/>
      <c r="F897" s="24"/>
      <c r="I897" s="67"/>
      <c r="J897" s="67"/>
      <c r="K897" s="67"/>
      <c r="L897" s="67"/>
      <c r="M897" s="67"/>
      <c r="N897" s="67"/>
    </row>
    <row r="898" spans="1:14">
      <c r="A898" s="19"/>
      <c r="B898" s="20" t="s">
        <v>426</v>
      </c>
      <c r="C898" s="21"/>
      <c r="D898" s="22"/>
      <c r="E898" s="23"/>
      <c r="F898" s="24"/>
      <c r="I898" s="67"/>
      <c r="J898" s="67"/>
      <c r="K898" s="67"/>
      <c r="L898" s="67"/>
      <c r="M898" s="67"/>
      <c r="N898" s="67"/>
    </row>
    <row r="899" spans="1:14">
      <c r="A899" s="19"/>
      <c r="B899" s="20" t="s">
        <v>427</v>
      </c>
      <c r="C899" s="21"/>
      <c r="D899" s="22"/>
      <c r="E899" s="23"/>
      <c r="F899" s="24"/>
      <c r="I899" s="67"/>
      <c r="J899" s="67"/>
      <c r="K899" s="67"/>
      <c r="L899" s="67"/>
      <c r="M899" s="67"/>
      <c r="N899" s="67"/>
    </row>
    <row r="900" spans="1:14">
      <c r="A900" s="19"/>
      <c r="B900" s="20" t="s">
        <v>428</v>
      </c>
      <c r="C900" s="21"/>
      <c r="D900" s="22"/>
      <c r="E900" s="23"/>
      <c r="F900" s="24"/>
      <c r="I900" s="67"/>
      <c r="J900" s="67"/>
      <c r="K900" s="67"/>
      <c r="L900" s="67"/>
      <c r="M900" s="67"/>
      <c r="N900" s="67"/>
    </row>
    <row r="901" spans="1:14">
      <c r="A901" s="19"/>
      <c r="B901" s="20"/>
      <c r="C901" s="24"/>
      <c r="D901" s="24"/>
      <c r="I901" s="67"/>
      <c r="J901" s="67"/>
      <c r="K901" s="67"/>
      <c r="L901" s="67"/>
      <c r="M901" s="67"/>
      <c r="N901" s="67"/>
    </row>
    <row r="902" spans="1:14" hidden="1">
      <c r="A902" s="19"/>
      <c r="B902" s="99" t="s">
        <v>30</v>
      </c>
      <c r="C902" s="24"/>
      <c r="D902" s="24"/>
      <c r="I902" s="67"/>
      <c r="J902" s="67"/>
      <c r="K902" s="67"/>
      <c r="L902" s="67"/>
      <c r="M902" s="67"/>
      <c r="N902" s="67"/>
    </row>
    <row r="903" spans="1:14" hidden="1">
      <c r="A903" s="19"/>
      <c r="B903" s="99" t="s">
        <v>21</v>
      </c>
      <c r="C903" s="24"/>
      <c r="D903" s="24"/>
      <c r="I903" s="67"/>
      <c r="J903" s="67"/>
      <c r="K903" s="67"/>
      <c r="L903" s="67"/>
      <c r="M903" s="67"/>
      <c r="N903" s="67"/>
    </row>
    <row r="904" spans="1:14" hidden="1">
      <c r="A904" s="19"/>
      <c r="B904" s="99" t="s">
        <v>31</v>
      </c>
      <c r="C904" s="24"/>
      <c r="D904" s="24"/>
      <c r="I904" s="67"/>
      <c r="J904" s="67"/>
      <c r="K904" s="67"/>
      <c r="L904" s="67"/>
      <c r="M904" s="67"/>
      <c r="N904" s="67"/>
    </row>
    <row r="905" spans="1:14" hidden="1">
      <c r="A905" s="19"/>
      <c r="B905" s="99" t="s">
        <v>4</v>
      </c>
      <c r="C905" s="24"/>
      <c r="D905" s="24"/>
      <c r="I905" s="67"/>
      <c r="J905" s="67"/>
      <c r="K905" s="67"/>
      <c r="L905" s="67"/>
      <c r="M905" s="67"/>
      <c r="N905" s="67"/>
    </row>
    <row r="906" spans="1:14" hidden="1">
      <c r="A906" s="19"/>
      <c r="B906" s="99" t="s">
        <v>83</v>
      </c>
      <c r="C906" s="24"/>
      <c r="D906" s="24"/>
      <c r="G906" s="19"/>
      <c r="I906" s="67"/>
      <c r="J906" s="67"/>
      <c r="K906" s="67"/>
      <c r="L906" s="67"/>
      <c r="M906" s="67"/>
      <c r="N906" s="67"/>
    </row>
    <row r="907" spans="1:14">
      <c r="A907" s="19"/>
      <c r="B907" s="20"/>
      <c r="C907" s="21"/>
      <c r="D907" s="22"/>
      <c r="E907" s="23"/>
      <c r="F907" s="24"/>
      <c r="I907" s="67"/>
      <c r="J907" s="67"/>
      <c r="K907" s="67"/>
      <c r="L907" s="67"/>
      <c r="M907" s="67"/>
      <c r="N907" s="67"/>
    </row>
    <row r="908" spans="1:14">
      <c r="A908" s="19"/>
      <c r="B908" s="20"/>
      <c r="C908" s="21"/>
      <c r="D908" s="22"/>
      <c r="E908" s="23"/>
      <c r="F908" s="24"/>
      <c r="I908" s="67"/>
      <c r="J908" s="67"/>
      <c r="K908" s="67"/>
      <c r="L908" s="67"/>
      <c r="M908" s="67"/>
      <c r="N908" s="67"/>
    </row>
    <row r="909" spans="1:14">
      <c r="A909" s="79" t="s">
        <v>597</v>
      </c>
      <c r="B909" s="27" t="s">
        <v>2564</v>
      </c>
      <c r="C909" s="21">
        <v>5</v>
      </c>
      <c r="D909" s="22" t="s">
        <v>14</v>
      </c>
      <c r="E909" s="23">
        <v>0</v>
      </c>
      <c r="F909" s="24">
        <f>C909*E909</f>
        <v>0</v>
      </c>
      <c r="I909" s="67"/>
      <c r="J909" s="67"/>
      <c r="K909" s="67"/>
      <c r="L909" s="67"/>
      <c r="M909" s="67"/>
      <c r="N909" s="67"/>
    </row>
    <row r="910" spans="1:14">
      <c r="A910" s="79"/>
      <c r="B910" s="27" t="s">
        <v>86</v>
      </c>
      <c r="C910" s="21"/>
      <c r="D910" s="22"/>
      <c r="E910" s="23"/>
      <c r="F910" s="24"/>
      <c r="I910" s="67"/>
      <c r="J910" s="67"/>
      <c r="K910" s="67"/>
      <c r="L910" s="67"/>
      <c r="M910" s="67"/>
      <c r="N910" s="67"/>
    </row>
    <row r="911" spans="1:14" ht="60">
      <c r="A911" s="19"/>
      <c r="B911" s="20" t="s">
        <v>363</v>
      </c>
      <c r="C911" s="24"/>
      <c r="D911" s="24"/>
      <c r="I911" s="67"/>
      <c r="J911" s="67"/>
      <c r="K911" s="67"/>
      <c r="L911" s="67"/>
      <c r="M911" s="67"/>
      <c r="N911" s="67"/>
    </row>
    <row r="912" spans="1:14" ht="72">
      <c r="A912" s="19"/>
      <c r="B912" s="20" t="s">
        <v>598</v>
      </c>
      <c r="C912" s="24"/>
      <c r="D912" s="24"/>
      <c r="I912" s="67"/>
      <c r="J912" s="67"/>
      <c r="K912" s="67"/>
      <c r="L912" s="67"/>
      <c r="M912" s="67"/>
      <c r="N912" s="67"/>
    </row>
    <row r="913" spans="1:14" ht="60">
      <c r="A913" s="19"/>
      <c r="B913" s="20" t="s">
        <v>599</v>
      </c>
      <c r="C913" s="24"/>
      <c r="D913" s="24"/>
      <c r="I913" s="67"/>
      <c r="J913" s="67"/>
      <c r="K913" s="67"/>
      <c r="L913" s="67"/>
      <c r="M913" s="67"/>
      <c r="N913" s="67"/>
    </row>
    <row r="914" spans="1:14" ht="84">
      <c r="A914" s="19"/>
      <c r="B914" s="20" t="s">
        <v>600</v>
      </c>
      <c r="C914" s="24"/>
      <c r="D914" s="24"/>
      <c r="I914" s="67"/>
      <c r="J914" s="67"/>
      <c r="K914" s="67"/>
      <c r="L914" s="67"/>
      <c r="M914" s="67"/>
      <c r="N914" s="67"/>
    </row>
    <row r="915" spans="1:14" ht="36">
      <c r="A915" s="19"/>
      <c r="B915" s="20" t="s">
        <v>601</v>
      </c>
      <c r="C915" s="21"/>
      <c r="D915" s="22"/>
      <c r="E915" s="23"/>
      <c r="F915" s="24"/>
      <c r="I915" s="67"/>
      <c r="J915" s="67"/>
      <c r="K915" s="67"/>
      <c r="L915" s="67"/>
      <c r="M915" s="67"/>
      <c r="N915" s="67"/>
    </row>
    <row r="916" spans="1:14" ht="48">
      <c r="A916" s="19"/>
      <c r="B916" s="20" t="s">
        <v>602</v>
      </c>
      <c r="C916" s="21"/>
      <c r="D916" s="22"/>
      <c r="E916" s="23"/>
      <c r="F916" s="24"/>
      <c r="I916" s="67"/>
      <c r="J916" s="67"/>
      <c r="K916" s="67"/>
      <c r="L916" s="67"/>
      <c r="M916" s="67"/>
      <c r="N916" s="67"/>
    </row>
    <row r="917" spans="1:14" ht="24">
      <c r="A917" s="19"/>
      <c r="B917" s="20" t="s">
        <v>603</v>
      </c>
      <c r="C917" s="21"/>
      <c r="D917" s="22"/>
      <c r="E917" s="23"/>
      <c r="F917" s="24"/>
      <c r="I917" s="67"/>
      <c r="J917" s="67"/>
      <c r="K917" s="67"/>
      <c r="L917" s="67"/>
      <c r="M917" s="67"/>
      <c r="N917" s="67"/>
    </row>
    <row r="918" spans="1:14" ht="48">
      <c r="A918" s="19"/>
      <c r="B918" s="20" t="s">
        <v>604</v>
      </c>
      <c r="C918" s="21"/>
      <c r="D918" s="22"/>
      <c r="E918" s="23"/>
      <c r="F918" s="24"/>
      <c r="I918" s="67"/>
      <c r="J918" s="67"/>
      <c r="K918" s="67"/>
      <c r="L918" s="67"/>
      <c r="M918" s="67"/>
      <c r="N918" s="67"/>
    </row>
    <row r="919" spans="1:14" ht="60">
      <c r="A919" s="19"/>
      <c r="B919" s="20" t="s">
        <v>605</v>
      </c>
      <c r="C919" s="21"/>
      <c r="D919" s="22"/>
      <c r="E919" s="23"/>
      <c r="F919" s="24"/>
      <c r="I919" s="67"/>
      <c r="J919" s="67"/>
      <c r="K919" s="67"/>
      <c r="L919" s="67"/>
      <c r="M919" s="67"/>
      <c r="N919" s="67"/>
    </row>
    <row r="920" spans="1:14">
      <c r="A920" s="19"/>
      <c r="B920" s="20" t="s">
        <v>606</v>
      </c>
      <c r="C920" s="21"/>
      <c r="D920" s="22"/>
      <c r="E920" s="23"/>
      <c r="F920" s="24"/>
      <c r="I920" s="67"/>
      <c r="J920" s="67"/>
      <c r="K920" s="67"/>
      <c r="L920" s="67"/>
      <c r="M920" s="67"/>
      <c r="N920" s="67"/>
    </row>
    <row r="921" spans="1:14">
      <c r="A921" s="19"/>
      <c r="B921" s="20"/>
      <c r="C921" s="24"/>
      <c r="D921" s="24"/>
      <c r="I921" s="67"/>
      <c r="J921" s="67"/>
      <c r="K921" s="67"/>
      <c r="L921" s="67"/>
      <c r="M921" s="67"/>
      <c r="N921" s="67"/>
    </row>
    <row r="922" spans="1:14" hidden="1">
      <c r="A922" s="19"/>
      <c r="B922" s="99" t="s">
        <v>30</v>
      </c>
      <c r="C922" s="24"/>
      <c r="D922" s="24"/>
      <c r="I922" s="67"/>
      <c r="J922" s="67"/>
      <c r="K922" s="67"/>
      <c r="L922" s="67"/>
      <c r="M922" s="67"/>
      <c r="N922" s="67"/>
    </row>
    <row r="923" spans="1:14" hidden="1">
      <c r="A923" s="19"/>
      <c r="B923" s="99" t="s">
        <v>21</v>
      </c>
      <c r="C923" s="24"/>
      <c r="D923" s="24"/>
      <c r="I923" s="67"/>
      <c r="J923" s="67"/>
      <c r="K923" s="67"/>
      <c r="L923" s="67"/>
      <c r="M923" s="67"/>
      <c r="N923" s="67"/>
    </row>
    <row r="924" spans="1:14" hidden="1">
      <c r="A924" s="19"/>
      <c r="B924" s="99" t="s">
        <v>31</v>
      </c>
      <c r="C924" s="24"/>
      <c r="D924" s="24"/>
      <c r="I924" s="67"/>
      <c r="J924" s="67"/>
      <c r="K924" s="67"/>
      <c r="L924" s="67"/>
      <c r="M924" s="67"/>
      <c r="N924" s="67"/>
    </row>
    <row r="925" spans="1:14" hidden="1">
      <c r="A925" s="19"/>
      <c r="B925" s="99" t="s">
        <v>4</v>
      </c>
      <c r="C925" s="24"/>
      <c r="D925" s="24"/>
      <c r="I925" s="67"/>
      <c r="J925" s="67"/>
      <c r="K925" s="67"/>
      <c r="L925" s="67"/>
      <c r="M925" s="67"/>
      <c r="N925" s="67"/>
    </row>
    <row r="926" spans="1:14" hidden="1">
      <c r="A926" s="19"/>
      <c r="B926" s="99" t="s">
        <v>83</v>
      </c>
      <c r="C926" s="24"/>
      <c r="D926" s="24"/>
      <c r="G926" s="19"/>
      <c r="I926" s="67"/>
      <c r="J926" s="67"/>
      <c r="K926" s="67"/>
      <c r="L926" s="67"/>
      <c r="M926" s="67"/>
      <c r="N926" s="67"/>
    </row>
    <row r="927" spans="1:14">
      <c r="A927" s="19"/>
      <c r="B927" s="20"/>
      <c r="C927" s="21"/>
      <c r="D927" s="22"/>
      <c r="E927" s="23"/>
      <c r="F927" s="24"/>
      <c r="I927" s="67"/>
      <c r="J927" s="67"/>
      <c r="K927" s="67"/>
      <c r="L927" s="67"/>
      <c r="M927" s="67"/>
      <c r="N927" s="67"/>
    </row>
    <row r="928" spans="1:14">
      <c r="A928" s="19"/>
      <c r="B928" s="20"/>
      <c r="C928" s="21"/>
      <c r="D928" s="22"/>
      <c r="E928" s="23"/>
      <c r="F928" s="24"/>
      <c r="I928" s="67"/>
      <c r="J928" s="67"/>
      <c r="K928" s="67"/>
      <c r="L928" s="67"/>
      <c r="M928" s="67"/>
      <c r="N928" s="67"/>
    </row>
    <row r="929" spans="1:14">
      <c r="A929" s="79" t="s">
        <v>373</v>
      </c>
      <c r="B929" s="27" t="s">
        <v>2565</v>
      </c>
      <c r="C929" s="21">
        <v>1</v>
      </c>
      <c r="D929" s="22" t="s">
        <v>14</v>
      </c>
      <c r="E929" s="23">
        <v>0</v>
      </c>
      <c r="F929" s="24">
        <f>C929*E929</f>
        <v>0</v>
      </c>
      <c r="I929" s="67"/>
      <c r="J929" s="67"/>
      <c r="K929" s="67"/>
      <c r="L929" s="67"/>
      <c r="M929" s="67"/>
      <c r="N929" s="67"/>
    </row>
    <row r="930" spans="1:14">
      <c r="A930" s="79"/>
      <c r="B930" s="27" t="s">
        <v>86</v>
      </c>
      <c r="C930" s="21"/>
      <c r="D930" s="22"/>
      <c r="E930" s="23"/>
      <c r="F930" s="24"/>
      <c r="I930" s="67"/>
      <c r="J930" s="67"/>
      <c r="K930" s="67"/>
      <c r="L930" s="67"/>
      <c r="M930" s="67"/>
      <c r="N930" s="67"/>
    </row>
    <row r="931" spans="1:14" ht="60">
      <c r="A931" s="19"/>
      <c r="B931" s="20" t="s">
        <v>363</v>
      </c>
      <c r="C931" s="24"/>
      <c r="D931" s="24"/>
      <c r="I931" s="67"/>
      <c r="J931" s="67"/>
      <c r="K931" s="67"/>
      <c r="L931" s="67"/>
      <c r="M931" s="67"/>
      <c r="N931" s="67"/>
    </row>
    <row r="932" spans="1:14" ht="48">
      <c r="A932" s="19"/>
      <c r="B932" s="20" t="s">
        <v>375</v>
      </c>
      <c r="C932" s="24"/>
      <c r="D932" s="24"/>
      <c r="I932" s="67"/>
      <c r="J932" s="67"/>
      <c r="K932" s="67"/>
      <c r="L932" s="67"/>
      <c r="M932" s="67"/>
      <c r="N932" s="67"/>
    </row>
    <row r="933" spans="1:14" ht="60">
      <c r="A933" s="19"/>
      <c r="B933" s="20" t="s">
        <v>376</v>
      </c>
      <c r="C933" s="24"/>
      <c r="D933" s="24"/>
      <c r="I933" s="67"/>
      <c r="J933" s="67"/>
      <c r="K933" s="67"/>
      <c r="L933" s="67"/>
      <c r="M933" s="67"/>
      <c r="N933" s="67"/>
    </row>
    <row r="934" spans="1:14">
      <c r="A934" s="19"/>
      <c r="B934" s="41" t="s">
        <v>377</v>
      </c>
      <c r="C934" s="24"/>
      <c r="D934" s="24"/>
      <c r="I934" s="67"/>
      <c r="J934" s="67"/>
      <c r="K934" s="67"/>
      <c r="L934" s="67"/>
      <c r="M934" s="67"/>
      <c r="N934" s="67"/>
    </row>
    <row r="935" spans="1:14" ht="24">
      <c r="A935" s="19"/>
      <c r="B935" s="49" t="s">
        <v>378</v>
      </c>
      <c r="C935" s="21"/>
      <c r="D935" s="22"/>
      <c r="E935" s="23"/>
      <c r="F935" s="24"/>
      <c r="I935" s="67"/>
      <c r="J935" s="67"/>
      <c r="K935" s="67"/>
      <c r="L935" s="67"/>
      <c r="M935" s="67"/>
      <c r="N935" s="67"/>
    </row>
    <row r="936" spans="1:14">
      <c r="A936" s="19"/>
      <c r="B936" s="49" t="s">
        <v>92</v>
      </c>
      <c r="C936" s="21"/>
      <c r="D936" s="22"/>
      <c r="E936" s="23"/>
      <c r="F936" s="24"/>
      <c r="I936" s="67"/>
      <c r="J936" s="67"/>
      <c r="K936" s="67"/>
      <c r="L936" s="67"/>
      <c r="M936" s="67"/>
      <c r="N936" s="67"/>
    </row>
    <row r="937" spans="1:14">
      <c r="A937" s="19"/>
      <c r="B937" s="49" t="s">
        <v>379</v>
      </c>
      <c r="C937" s="21"/>
      <c r="D937" s="22"/>
      <c r="E937" s="23"/>
      <c r="F937" s="24"/>
      <c r="I937" s="67"/>
      <c r="J937" s="67"/>
      <c r="K937" s="67"/>
      <c r="L937" s="67"/>
      <c r="M937" s="67"/>
      <c r="N937" s="67"/>
    </row>
    <row r="938" spans="1:14">
      <c r="A938" s="19"/>
      <c r="B938" s="49" t="s">
        <v>380</v>
      </c>
      <c r="C938" s="21"/>
      <c r="D938" s="22"/>
      <c r="E938" s="23"/>
      <c r="F938" s="24"/>
      <c r="I938" s="67"/>
      <c r="J938" s="67"/>
      <c r="K938" s="67"/>
      <c r="L938" s="67"/>
      <c r="M938" s="67"/>
      <c r="N938" s="67"/>
    </row>
    <row r="939" spans="1:14" ht="24">
      <c r="A939" s="19"/>
      <c r="B939" s="49" t="s">
        <v>381</v>
      </c>
      <c r="C939" s="21"/>
      <c r="D939" s="22"/>
      <c r="E939" s="23"/>
      <c r="F939" s="24"/>
      <c r="I939" s="67"/>
      <c r="J939" s="67"/>
      <c r="K939" s="67"/>
      <c r="L939" s="67"/>
      <c r="M939" s="67"/>
      <c r="N939" s="67"/>
    </row>
    <row r="940" spans="1:14" ht="36">
      <c r="A940" s="19"/>
      <c r="B940" s="20" t="s">
        <v>367</v>
      </c>
      <c r="C940" s="21"/>
      <c r="D940" s="22"/>
      <c r="E940" s="23"/>
      <c r="F940" s="24"/>
      <c r="I940" s="67"/>
      <c r="J940" s="67"/>
      <c r="K940" s="67"/>
      <c r="L940" s="67"/>
      <c r="M940" s="67"/>
      <c r="N940" s="67"/>
    </row>
    <row r="941" spans="1:14" ht="60">
      <c r="A941" s="19"/>
      <c r="B941" s="20" t="s">
        <v>99</v>
      </c>
      <c r="C941" s="21"/>
      <c r="D941" s="22"/>
      <c r="E941" s="23"/>
      <c r="F941" s="24"/>
      <c r="I941" s="67"/>
      <c r="J941" s="67"/>
      <c r="K941" s="67"/>
      <c r="L941" s="67"/>
      <c r="M941" s="67"/>
      <c r="N941" s="67"/>
    </row>
    <row r="942" spans="1:14" ht="24">
      <c r="A942" s="19"/>
      <c r="B942" s="20" t="s">
        <v>382</v>
      </c>
      <c r="C942" s="21"/>
      <c r="D942" s="22"/>
      <c r="E942" s="23"/>
      <c r="F942" s="24"/>
      <c r="I942" s="67"/>
      <c r="J942" s="67"/>
      <c r="K942" s="67"/>
      <c r="L942" s="67"/>
      <c r="M942" s="67"/>
      <c r="N942" s="67"/>
    </row>
    <row r="943" spans="1:14" ht="36">
      <c r="A943" s="19"/>
      <c r="B943" s="20" t="s">
        <v>383</v>
      </c>
      <c r="C943" s="21"/>
      <c r="D943" s="22"/>
      <c r="E943" s="23"/>
      <c r="F943" s="24"/>
      <c r="I943" s="67"/>
      <c r="J943" s="67"/>
      <c r="K943" s="67"/>
      <c r="L943" s="67"/>
      <c r="M943" s="67"/>
      <c r="N943" s="67"/>
    </row>
    <row r="944" spans="1:14" ht="48">
      <c r="A944" s="19"/>
      <c r="B944" s="20" t="s">
        <v>384</v>
      </c>
      <c r="C944" s="21"/>
      <c r="D944" s="22"/>
      <c r="E944" s="23"/>
      <c r="F944" s="24"/>
      <c r="I944" s="67"/>
      <c r="J944" s="67"/>
      <c r="K944" s="67"/>
      <c r="L944" s="67"/>
      <c r="M944" s="67"/>
      <c r="N944" s="67"/>
    </row>
    <row r="945" spans="1:14" ht="60">
      <c r="A945" s="19"/>
      <c r="B945" s="20" t="s">
        <v>371</v>
      </c>
      <c r="C945" s="21"/>
      <c r="D945" s="22"/>
      <c r="E945" s="23"/>
      <c r="F945" s="24"/>
      <c r="I945" s="67"/>
      <c r="J945" s="67"/>
      <c r="K945" s="67"/>
      <c r="L945" s="67"/>
      <c r="M945" s="67"/>
      <c r="N945" s="67"/>
    </row>
    <row r="946" spans="1:14">
      <c r="A946" s="19"/>
      <c r="B946" s="20" t="s">
        <v>106</v>
      </c>
      <c r="C946" s="21"/>
      <c r="D946" s="22"/>
      <c r="E946" s="23"/>
      <c r="F946" s="24"/>
      <c r="I946" s="67"/>
      <c r="J946" s="67"/>
      <c r="K946" s="67"/>
      <c r="L946" s="67"/>
      <c r="M946" s="67"/>
      <c r="N946" s="67"/>
    </row>
    <row r="947" spans="1:14">
      <c r="A947" s="19"/>
      <c r="B947" s="20"/>
      <c r="C947" s="24"/>
      <c r="D947" s="24"/>
      <c r="I947" s="67"/>
      <c r="J947" s="67"/>
      <c r="K947" s="67"/>
      <c r="L947" s="67"/>
      <c r="M947" s="67"/>
      <c r="N947" s="67"/>
    </row>
    <row r="948" spans="1:14" hidden="1">
      <c r="A948" s="19"/>
      <c r="B948" s="99" t="s">
        <v>30</v>
      </c>
      <c r="C948" s="24"/>
      <c r="D948" s="24"/>
      <c r="I948" s="67"/>
      <c r="J948" s="67"/>
      <c r="K948" s="67"/>
      <c r="L948" s="67"/>
      <c r="M948" s="67"/>
      <c r="N948" s="67"/>
    </row>
    <row r="949" spans="1:14" hidden="1">
      <c r="A949" s="19"/>
      <c r="B949" s="99" t="s">
        <v>21</v>
      </c>
      <c r="C949" s="24"/>
      <c r="D949" s="24"/>
      <c r="I949" s="67"/>
      <c r="J949" s="67"/>
      <c r="K949" s="67"/>
      <c r="L949" s="67"/>
      <c r="M949" s="67"/>
      <c r="N949" s="67"/>
    </row>
    <row r="950" spans="1:14" hidden="1">
      <c r="A950" s="19"/>
      <c r="B950" s="99" t="s">
        <v>31</v>
      </c>
      <c r="C950" s="24"/>
      <c r="D950" s="24"/>
      <c r="I950" s="67"/>
      <c r="J950" s="67"/>
      <c r="K950" s="67"/>
      <c r="L950" s="67"/>
      <c r="M950" s="67"/>
      <c r="N950" s="67"/>
    </row>
    <row r="951" spans="1:14" hidden="1">
      <c r="A951" s="19"/>
      <c r="B951" s="99" t="s">
        <v>4</v>
      </c>
      <c r="C951" s="24"/>
      <c r="D951" s="24"/>
      <c r="I951" s="67"/>
      <c r="J951" s="67"/>
      <c r="K951" s="67"/>
      <c r="L951" s="67"/>
      <c r="M951" s="67"/>
      <c r="N951" s="67"/>
    </row>
    <row r="952" spans="1:14" hidden="1">
      <c r="A952" s="19"/>
      <c r="B952" s="99" t="s">
        <v>83</v>
      </c>
      <c r="C952" s="24"/>
      <c r="D952" s="24"/>
      <c r="G952" s="19"/>
      <c r="I952" s="67"/>
      <c r="J952" s="67"/>
      <c r="K952" s="67"/>
      <c r="L952" s="67"/>
      <c r="M952" s="67"/>
      <c r="N952" s="67"/>
    </row>
    <row r="953" spans="1:14">
      <c r="A953" s="19"/>
      <c r="B953" s="20"/>
      <c r="C953" s="21"/>
      <c r="D953" s="22"/>
      <c r="E953" s="23"/>
      <c r="F953" s="24"/>
      <c r="I953" s="67"/>
      <c r="J953" s="67"/>
      <c r="K953" s="67"/>
      <c r="L953" s="67"/>
      <c r="M953" s="67"/>
      <c r="N953" s="67"/>
    </row>
    <row r="954" spans="1:14">
      <c r="A954" s="19"/>
      <c r="B954" s="20"/>
      <c r="C954" s="21"/>
      <c r="D954" s="22"/>
      <c r="E954" s="23"/>
      <c r="F954" s="24"/>
      <c r="I954" s="67"/>
      <c r="J954" s="67"/>
      <c r="K954" s="67"/>
      <c r="L954" s="67"/>
      <c r="M954" s="67"/>
      <c r="N954" s="67"/>
    </row>
    <row r="955" spans="1:14">
      <c r="A955" s="79" t="s">
        <v>607</v>
      </c>
      <c r="B955" s="27" t="s">
        <v>2566</v>
      </c>
      <c r="C955" s="21">
        <v>2</v>
      </c>
      <c r="D955" s="22" t="s">
        <v>14</v>
      </c>
      <c r="E955" s="23">
        <v>0</v>
      </c>
      <c r="F955" s="24">
        <f>C955*E955</f>
        <v>0</v>
      </c>
      <c r="I955" s="67"/>
      <c r="J955" s="67"/>
      <c r="K955" s="67"/>
      <c r="L955" s="67"/>
      <c r="M955" s="67"/>
      <c r="N955" s="67"/>
    </row>
    <row r="956" spans="1:14">
      <c r="A956" s="79"/>
      <c r="B956" s="27" t="s">
        <v>86</v>
      </c>
      <c r="C956" s="21"/>
      <c r="D956" s="22"/>
      <c r="E956" s="23"/>
      <c r="F956" s="24"/>
      <c r="I956" s="67"/>
      <c r="J956" s="67"/>
      <c r="K956" s="67"/>
      <c r="L956" s="67"/>
      <c r="M956" s="67"/>
      <c r="N956" s="67"/>
    </row>
    <row r="957" spans="1:14" ht="72">
      <c r="A957" s="19"/>
      <c r="B957" s="20" t="s">
        <v>608</v>
      </c>
      <c r="C957" s="24"/>
      <c r="D957" s="24"/>
      <c r="I957" s="67"/>
      <c r="J957" s="67"/>
      <c r="K957" s="67"/>
      <c r="L957" s="67"/>
      <c r="M957" s="67"/>
      <c r="N957" s="67"/>
    </row>
    <row r="958" spans="1:14" ht="72">
      <c r="A958" s="19"/>
      <c r="B958" s="20" t="s">
        <v>609</v>
      </c>
      <c r="C958" s="24"/>
      <c r="D958" s="24"/>
      <c r="I958" s="67"/>
      <c r="J958" s="67"/>
      <c r="K958" s="67"/>
      <c r="L958" s="67"/>
      <c r="M958" s="67"/>
      <c r="N958" s="67"/>
    </row>
    <row r="959" spans="1:14" ht="60">
      <c r="A959" s="19"/>
      <c r="B959" s="20" t="s">
        <v>610</v>
      </c>
      <c r="C959" s="24"/>
      <c r="D959" s="24"/>
      <c r="I959" s="67"/>
      <c r="J959" s="67"/>
      <c r="K959" s="67"/>
      <c r="L959" s="67"/>
      <c r="M959" s="67"/>
      <c r="N959" s="67"/>
    </row>
    <row r="960" spans="1:14" ht="48">
      <c r="A960" s="19"/>
      <c r="B960" s="20" t="s">
        <v>611</v>
      </c>
      <c r="C960" s="24"/>
      <c r="D960" s="24"/>
      <c r="I960" s="67"/>
      <c r="J960" s="67"/>
      <c r="K960" s="67"/>
      <c r="L960" s="67"/>
      <c r="M960" s="67"/>
      <c r="N960" s="67"/>
    </row>
    <row r="961" spans="1:14" ht="24">
      <c r="A961" s="19"/>
      <c r="B961" s="20" t="s">
        <v>612</v>
      </c>
      <c r="C961" s="21"/>
      <c r="D961" s="22"/>
      <c r="E961" s="23"/>
      <c r="F961" s="24"/>
      <c r="I961" s="67"/>
      <c r="J961" s="67"/>
      <c r="K961" s="67"/>
      <c r="L961" s="67"/>
      <c r="M961" s="67"/>
      <c r="N961" s="67"/>
    </row>
    <row r="962" spans="1:14" ht="36">
      <c r="A962" s="19"/>
      <c r="B962" s="20" t="s">
        <v>613</v>
      </c>
      <c r="C962" s="21"/>
      <c r="D962" s="22"/>
      <c r="E962" s="23"/>
      <c r="F962" s="24"/>
      <c r="I962" s="67"/>
      <c r="J962" s="67"/>
      <c r="K962" s="67"/>
      <c r="L962" s="67"/>
      <c r="M962" s="67"/>
      <c r="N962" s="67"/>
    </row>
    <row r="963" spans="1:14" ht="24">
      <c r="A963" s="19"/>
      <c r="B963" s="20" t="s">
        <v>614</v>
      </c>
      <c r="C963" s="21"/>
      <c r="D963" s="22"/>
      <c r="E963" s="23"/>
      <c r="F963" s="24"/>
      <c r="I963" s="67"/>
      <c r="J963" s="67"/>
      <c r="K963" s="67"/>
      <c r="L963" s="67"/>
      <c r="M963" s="67"/>
      <c r="N963" s="67"/>
    </row>
    <row r="964" spans="1:14" ht="156">
      <c r="A964" s="19"/>
      <c r="B964" s="20" t="s">
        <v>615</v>
      </c>
      <c r="C964" s="21"/>
      <c r="D964" s="22"/>
      <c r="E964" s="23"/>
      <c r="F964" s="24"/>
      <c r="I964" s="67"/>
      <c r="J964" s="67"/>
      <c r="K964" s="67"/>
      <c r="L964" s="67"/>
      <c r="M964" s="67"/>
      <c r="N964" s="67"/>
    </row>
    <row r="965" spans="1:14" ht="48">
      <c r="A965" s="19"/>
      <c r="B965" s="20" t="s">
        <v>616</v>
      </c>
      <c r="C965" s="21"/>
      <c r="D965" s="22"/>
      <c r="E965" s="23"/>
      <c r="F965" s="24"/>
      <c r="I965" s="67"/>
      <c r="J965" s="67"/>
      <c r="K965" s="67"/>
      <c r="L965" s="67"/>
      <c r="M965" s="67"/>
      <c r="N965" s="67"/>
    </row>
    <row r="966" spans="1:14" ht="60">
      <c r="A966" s="19"/>
      <c r="B966" s="20" t="s">
        <v>617</v>
      </c>
      <c r="C966" s="21"/>
      <c r="D966" s="22"/>
      <c r="E966" s="23"/>
      <c r="F966" s="24"/>
      <c r="I966" s="67"/>
      <c r="J966" s="67"/>
      <c r="K966" s="67"/>
      <c r="L966" s="67"/>
      <c r="M966" s="67"/>
      <c r="N966" s="67"/>
    </row>
    <row r="967" spans="1:14">
      <c r="A967" s="19"/>
      <c r="B967" s="20"/>
      <c r="C967" s="24"/>
      <c r="D967" s="24"/>
      <c r="I967" s="67"/>
      <c r="J967" s="67"/>
      <c r="K967" s="67"/>
      <c r="L967" s="67"/>
      <c r="M967" s="67"/>
      <c r="N967" s="67"/>
    </row>
    <row r="968" spans="1:14" hidden="1">
      <c r="A968" s="19"/>
      <c r="B968" s="99" t="s">
        <v>30</v>
      </c>
      <c r="C968" s="24"/>
      <c r="D968" s="24"/>
      <c r="I968" s="67"/>
      <c r="J968" s="67"/>
      <c r="K968" s="67"/>
      <c r="L968" s="67"/>
      <c r="M968" s="67"/>
      <c r="N968" s="67"/>
    </row>
    <row r="969" spans="1:14" hidden="1">
      <c r="A969" s="19"/>
      <c r="B969" s="99" t="s">
        <v>21</v>
      </c>
      <c r="C969" s="24"/>
      <c r="D969" s="24"/>
      <c r="I969" s="67"/>
      <c r="J969" s="67"/>
      <c r="K969" s="67"/>
      <c r="L969" s="67"/>
      <c r="M969" s="67"/>
      <c r="N969" s="67"/>
    </row>
    <row r="970" spans="1:14" hidden="1">
      <c r="A970" s="19"/>
      <c r="B970" s="99" t="s">
        <v>31</v>
      </c>
      <c r="C970" s="24"/>
      <c r="D970" s="24"/>
      <c r="I970" s="67"/>
      <c r="J970" s="67"/>
      <c r="K970" s="67"/>
      <c r="L970" s="67"/>
      <c r="M970" s="67"/>
      <c r="N970" s="67"/>
    </row>
    <row r="971" spans="1:14" hidden="1">
      <c r="A971" s="19"/>
      <c r="B971" s="99" t="s">
        <v>4</v>
      </c>
      <c r="C971" s="24"/>
      <c r="D971" s="24"/>
      <c r="I971" s="67"/>
      <c r="J971" s="67"/>
      <c r="K971" s="67"/>
      <c r="L971" s="67"/>
      <c r="M971" s="67"/>
      <c r="N971" s="67"/>
    </row>
    <row r="972" spans="1:14" hidden="1">
      <c r="A972" s="19"/>
      <c r="B972" s="99" t="s">
        <v>83</v>
      </c>
      <c r="C972" s="24"/>
      <c r="D972" s="24"/>
      <c r="G972" s="19"/>
      <c r="I972" s="67"/>
      <c r="J972" s="67"/>
      <c r="K972" s="67"/>
      <c r="L972" s="67"/>
      <c r="M972" s="67"/>
      <c r="N972" s="67"/>
    </row>
    <row r="973" spans="1:14">
      <c r="A973" s="19"/>
      <c r="B973" s="20"/>
      <c r="C973" s="21"/>
      <c r="D973" s="22"/>
      <c r="E973" s="23"/>
      <c r="F973" s="24"/>
      <c r="I973" s="67"/>
      <c r="J973" s="67"/>
      <c r="K973" s="67"/>
      <c r="L973" s="67"/>
      <c r="M973" s="67"/>
      <c r="N973" s="67"/>
    </row>
    <row r="974" spans="1:14">
      <c r="A974" s="19"/>
      <c r="B974" s="20"/>
      <c r="C974" s="21"/>
      <c r="D974" s="22"/>
      <c r="E974" s="23"/>
      <c r="F974" s="24"/>
      <c r="I974" s="67"/>
      <c r="J974" s="67"/>
      <c r="K974" s="67"/>
      <c r="L974" s="67"/>
      <c r="M974" s="67"/>
      <c r="N974" s="67"/>
    </row>
    <row r="975" spans="1:14">
      <c r="A975" s="79" t="s">
        <v>618</v>
      </c>
      <c r="B975" s="27" t="s">
        <v>2567</v>
      </c>
      <c r="C975" s="21">
        <v>1</v>
      </c>
      <c r="D975" s="22" t="s">
        <v>14</v>
      </c>
      <c r="E975" s="23">
        <v>0</v>
      </c>
      <c r="F975" s="24">
        <f>C975*E975</f>
        <v>0</v>
      </c>
      <c r="I975" s="67"/>
      <c r="J975" s="67"/>
      <c r="K975" s="67"/>
      <c r="L975" s="67"/>
      <c r="M975" s="67"/>
      <c r="N975" s="67"/>
    </row>
    <row r="976" spans="1:14">
      <c r="A976" s="79"/>
      <c r="B976" s="27" t="s">
        <v>86</v>
      </c>
      <c r="C976" s="21"/>
      <c r="D976" s="22"/>
      <c r="E976" s="23"/>
      <c r="F976" s="24"/>
      <c r="I976" s="67"/>
      <c r="J976" s="67"/>
      <c r="K976" s="67"/>
      <c r="L976" s="67"/>
      <c r="M976" s="67"/>
      <c r="N976" s="67"/>
    </row>
    <row r="977" spans="1:14" ht="72">
      <c r="A977" s="19"/>
      <c r="B977" s="20" t="s">
        <v>619</v>
      </c>
      <c r="C977" s="24"/>
      <c r="D977" s="24"/>
      <c r="I977" s="67"/>
      <c r="J977" s="67"/>
      <c r="K977" s="67"/>
      <c r="L977" s="67"/>
      <c r="M977" s="67"/>
      <c r="N977" s="67"/>
    </row>
    <row r="978" spans="1:14" ht="108">
      <c r="A978" s="19"/>
      <c r="B978" s="20" t="s">
        <v>620</v>
      </c>
      <c r="C978" s="24"/>
      <c r="D978" s="24"/>
      <c r="I978" s="67"/>
      <c r="J978" s="67"/>
      <c r="K978" s="67"/>
      <c r="L978" s="67"/>
      <c r="M978" s="67"/>
      <c r="N978" s="67"/>
    </row>
    <row r="979" spans="1:14" ht="48">
      <c r="A979" s="19"/>
      <c r="B979" s="20" t="s">
        <v>621</v>
      </c>
      <c r="C979" s="24"/>
      <c r="D979" s="24"/>
      <c r="I979" s="67"/>
      <c r="J979" s="67"/>
      <c r="K979" s="67"/>
      <c r="L979" s="67"/>
      <c r="M979" s="67"/>
      <c r="N979" s="67"/>
    </row>
    <row r="980" spans="1:14">
      <c r="A980" s="19"/>
      <c r="B980" s="41" t="s">
        <v>622</v>
      </c>
      <c r="C980" s="24"/>
      <c r="D980" s="24"/>
      <c r="I980" s="67"/>
      <c r="J980" s="67"/>
      <c r="K980" s="67"/>
      <c r="L980" s="67"/>
      <c r="M980" s="67"/>
      <c r="N980" s="67"/>
    </row>
    <row r="981" spans="1:14">
      <c r="A981" s="19"/>
      <c r="B981" s="41" t="s">
        <v>623</v>
      </c>
      <c r="C981" s="24"/>
      <c r="D981" s="24"/>
      <c r="I981" s="67"/>
      <c r="J981" s="67"/>
      <c r="K981" s="67"/>
      <c r="L981" s="67"/>
      <c r="M981" s="67"/>
      <c r="N981" s="67"/>
    </row>
    <row r="982" spans="1:14" ht="24">
      <c r="A982" s="19"/>
      <c r="B982" s="49" t="s">
        <v>624</v>
      </c>
      <c r="C982" s="21"/>
      <c r="D982" s="22"/>
      <c r="E982" s="23"/>
      <c r="F982" s="24"/>
      <c r="I982" s="67"/>
      <c r="J982" s="67"/>
      <c r="K982" s="67"/>
      <c r="L982" s="67"/>
      <c r="M982" s="67"/>
      <c r="N982" s="67"/>
    </row>
    <row r="983" spans="1:14">
      <c r="A983" s="19"/>
      <c r="B983" s="49" t="s">
        <v>625</v>
      </c>
      <c r="C983" s="21"/>
      <c r="D983" s="22"/>
      <c r="E983" s="23"/>
      <c r="F983" s="24"/>
      <c r="I983" s="67"/>
      <c r="J983" s="67"/>
      <c r="K983" s="67"/>
      <c r="L983" s="67"/>
      <c r="M983" s="67"/>
      <c r="N983" s="67"/>
    </row>
    <row r="984" spans="1:14">
      <c r="A984" s="19"/>
      <c r="B984" s="49" t="s">
        <v>626</v>
      </c>
      <c r="C984" s="21"/>
      <c r="D984" s="22"/>
      <c r="E984" s="23"/>
      <c r="F984" s="24"/>
      <c r="I984" s="67"/>
      <c r="J984" s="67"/>
      <c r="K984" s="67"/>
      <c r="L984" s="67"/>
      <c r="M984" s="67"/>
      <c r="N984" s="67"/>
    </row>
    <row r="985" spans="1:14">
      <c r="A985" s="19"/>
      <c r="B985" s="49" t="s">
        <v>627</v>
      </c>
      <c r="C985" s="21"/>
      <c r="D985" s="22"/>
      <c r="E985" s="23"/>
      <c r="F985" s="24"/>
      <c r="I985" s="67"/>
      <c r="J985" s="67"/>
      <c r="K985" s="67"/>
      <c r="L985" s="67"/>
      <c r="M985" s="67"/>
      <c r="N985" s="67"/>
    </row>
    <row r="986" spans="1:14">
      <c r="A986" s="19"/>
      <c r="B986" s="41" t="s">
        <v>628</v>
      </c>
      <c r="C986" s="24"/>
      <c r="D986" s="24"/>
      <c r="I986" s="67"/>
      <c r="J986" s="67"/>
      <c r="K986" s="67"/>
      <c r="L986" s="67"/>
      <c r="M986" s="67"/>
      <c r="N986" s="67"/>
    </row>
    <row r="987" spans="1:14" ht="24">
      <c r="A987" s="19"/>
      <c r="B987" s="49" t="s">
        <v>624</v>
      </c>
      <c r="C987" s="21"/>
      <c r="D987" s="22"/>
      <c r="E987" s="23"/>
      <c r="F987" s="24"/>
      <c r="I987" s="67"/>
      <c r="J987" s="67"/>
      <c r="K987" s="67"/>
      <c r="L987" s="67"/>
      <c r="M987" s="67"/>
      <c r="N987" s="67"/>
    </row>
    <row r="988" spans="1:14">
      <c r="A988" s="19"/>
      <c r="B988" s="49" t="s">
        <v>625</v>
      </c>
      <c r="C988" s="21"/>
      <c r="D988" s="22"/>
      <c r="E988" s="23"/>
      <c r="F988" s="24"/>
      <c r="I988" s="67"/>
      <c r="J988" s="67"/>
      <c r="K988" s="67"/>
      <c r="L988" s="67"/>
      <c r="M988" s="67"/>
      <c r="N988" s="67"/>
    </row>
    <row r="989" spans="1:14">
      <c r="A989" s="19"/>
      <c r="B989" s="49" t="s">
        <v>93</v>
      </c>
      <c r="C989" s="21"/>
      <c r="D989" s="22"/>
      <c r="E989" s="23"/>
      <c r="F989" s="24"/>
      <c r="I989" s="67"/>
      <c r="J989" s="67"/>
      <c r="K989" s="67"/>
      <c r="L989" s="67"/>
      <c r="M989" s="67"/>
      <c r="N989" s="67"/>
    </row>
    <row r="990" spans="1:14">
      <c r="A990" s="19"/>
      <c r="B990" s="49" t="s">
        <v>629</v>
      </c>
      <c r="C990" s="21"/>
      <c r="D990" s="22"/>
      <c r="E990" s="23"/>
      <c r="F990" s="24"/>
      <c r="I990" s="67"/>
      <c r="J990" s="67"/>
      <c r="K990" s="67"/>
      <c r="L990" s="67"/>
      <c r="M990" s="67"/>
      <c r="N990" s="67"/>
    </row>
    <row r="991" spans="1:14">
      <c r="A991" s="19"/>
      <c r="B991" s="49" t="s">
        <v>630</v>
      </c>
      <c r="C991" s="21"/>
      <c r="D991" s="22"/>
      <c r="E991" s="23"/>
      <c r="F991" s="24"/>
      <c r="I991" s="67"/>
      <c r="J991" s="67"/>
      <c r="K991" s="67"/>
      <c r="L991" s="67"/>
      <c r="M991" s="67"/>
      <c r="N991" s="67"/>
    </row>
    <row r="992" spans="1:14" ht="36">
      <c r="A992" s="19"/>
      <c r="B992" s="20" t="s">
        <v>367</v>
      </c>
      <c r="C992" s="21"/>
      <c r="D992" s="22"/>
      <c r="E992" s="23"/>
      <c r="F992" s="24"/>
      <c r="I992" s="67"/>
      <c r="J992" s="67"/>
      <c r="K992" s="67"/>
      <c r="L992" s="67"/>
      <c r="M992" s="67"/>
      <c r="N992" s="67"/>
    </row>
    <row r="993" spans="1:14" ht="60">
      <c r="A993" s="19"/>
      <c r="B993" s="20" t="s">
        <v>631</v>
      </c>
      <c r="C993" s="21"/>
      <c r="D993" s="22"/>
      <c r="E993" s="23"/>
      <c r="F993" s="24"/>
      <c r="I993" s="67"/>
      <c r="J993" s="67"/>
      <c r="K993" s="67"/>
      <c r="L993" s="67"/>
      <c r="M993" s="67"/>
      <c r="N993" s="67"/>
    </row>
    <row r="994" spans="1:14" ht="24">
      <c r="A994" s="19"/>
      <c r="B994" s="20" t="s">
        <v>382</v>
      </c>
      <c r="C994" s="21"/>
      <c r="D994" s="22"/>
      <c r="E994" s="23"/>
      <c r="F994" s="24"/>
      <c r="I994" s="67"/>
      <c r="J994" s="67"/>
      <c r="K994" s="67"/>
      <c r="L994" s="67"/>
      <c r="M994" s="67"/>
      <c r="N994" s="67"/>
    </row>
    <row r="995" spans="1:14" ht="36">
      <c r="A995" s="19"/>
      <c r="B995" s="20" t="s">
        <v>632</v>
      </c>
      <c r="C995" s="21"/>
      <c r="D995" s="22"/>
      <c r="E995" s="23"/>
      <c r="F995" s="24"/>
      <c r="I995" s="67"/>
      <c r="J995" s="67"/>
      <c r="K995" s="67"/>
      <c r="L995" s="67"/>
      <c r="M995" s="67"/>
      <c r="N995" s="67"/>
    </row>
    <row r="996" spans="1:14" ht="48">
      <c r="A996" s="19"/>
      <c r="B996" s="20" t="s">
        <v>384</v>
      </c>
      <c r="C996" s="21"/>
      <c r="D996" s="22"/>
      <c r="E996" s="23"/>
      <c r="F996" s="24"/>
      <c r="I996" s="67"/>
      <c r="J996" s="67"/>
      <c r="K996" s="67"/>
      <c r="L996" s="67"/>
      <c r="M996" s="67"/>
      <c r="N996" s="67"/>
    </row>
    <row r="997" spans="1:14" ht="60">
      <c r="A997" s="19"/>
      <c r="B997" s="20" t="s">
        <v>371</v>
      </c>
      <c r="C997" s="21"/>
      <c r="D997" s="22"/>
      <c r="E997" s="23"/>
      <c r="F997" s="24"/>
      <c r="I997" s="67"/>
      <c r="J997" s="67"/>
      <c r="K997" s="67"/>
      <c r="L997" s="67"/>
      <c r="M997" s="67"/>
      <c r="N997" s="67"/>
    </row>
    <row r="998" spans="1:14">
      <c r="A998" s="19"/>
      <c r="B998" s="20" t="s">
        <v>106</v>
      </c>
      <c r="C998" s="21"/>
      <c r="D998" s="22"/>
      <c r="E998" s="23"/>
      <c r="F998" s="24"/>
      <c r="I998" s="67"/>
      <c r="J998" s="67"/>
      <c r="K998" s="67"/>
      <c r="L998" s="67"/>
      <c r="M998" s="67"/>
      <c r="N998" s="67"/>
    </row>
    <row r="999" spans="1:14">
      <c r="A999" s="19"/>
      <c r="B999" s="20"/>
      <c r="C999" s="24"/>
      <c r="D999" s="24"/>
      <c r="I999" s="67"/>
      <c r="J999" s="67"/>
      <c r="K999" s="67"/>
      <c r="L999" s="67"/>
      <c r="M999" s="67"/>
      <c r="N999" s="67"/>
    </row>
    <row r="1000" spans="1:14" hidden="1">
      <c r="A1000" s="19"/>
      <c r="B1000" s="99" t="s">
        <v>30</v>
      </c>
      <c r="C1000" s="24"/>
      <c r="D1000" s="24"/>
      <c r="I1000" s="67"/>
      <c r="J1000" s="67"/>
      <c r="K1000" s="67"/>
      <c r="L1000" s="67"/>
      <c r="M1000" s="67"/>
      <c r="N1000" s="67"/>
    </row>
    <row r="1001" spans="1:14" hidden="1">
      <c r="A1001" s="19"/>
      <c r="B1001" s="99" t="s">
        <v>21</v>
      </c>
      <c r="C1001" s="24"/>
      <c r="D1001" s="24"/>
      <c r="I1001" s="67"/>
      <c r="J1001" s="67"/>
      <c r="K1001" s="67"/>
      <c r="L1001" s="67"/>
      <c r="M1001" s="67"/>
      <c r="N1001" s="67"/>
    </row>
    <row r="1002" spans="1:14" hidden="1">
      <c r="A1002" s="19"/>
      <c r="B1002" s="99" t="s">
        <v>31</v>
      </c>
      <c r="C1002" s="24"/>
      <c r="D1002" s="24"/>
      <c r="I1002" s="67"/>
      <c r="J1002" s="67"/>
      <c r="K1002" s="67"/>
      <c r="L1002" s="67"/>
      <c r="M1002" s="67"/>
      <c r="N1002" s="67"/>
    </row>
    <row r="1003" spans="1:14" hidden="1">
      <c r="A1003" s="19"/>
      <c r="B1003" s="99" t="s">
        <v>4</v>
      </c>
      <c r="C1003" s="24"/>
      <c r="D1003" s="24"/>
      <c r="I1003" s="67"/>
      <c r="J1003" s="67"/>
      <c r="K1003" s="67"/>
      <c r="L1003" s="67"/>
      <c r="M1003" s="67"/>
      <c r="N1003" s="67"/>
    </row>
    <row r="1004" spans="1:14" hidden="1">
      <c r="A1004" s="19"/>
      <c r="B1004" s="99" t="s">
        <v>83</v>
      </c>
      <c r="C1004" s="24"/>
      <c r="D1004" s="24"/>
      <c r="G1004" s="19"/>
      <c r="I1004" s="67"/>
      <c r="J1004" s="67"/>
      <c r="K1004" s="67"/>
      <c r="L1004" s="67"/>
      <c r="M1004" s="67"/>
      <c r="N1004" s="67"/>
    </row>
    <row r="1005" spans="1:14">
      <c r="A1005" s="19"/>
      <c r="B1005" s="20"/>
      <c r="C1005" s="21"/>
      <c r="D1005" s="22"/>
      <c r="E1005" s="23"/>
      <c r="F1005" s="24"/>
      <c r="I1005" s="67"/>
      <c r="J1005" s="67"/>
      <c r="K1005" s="67"/>
      <c r="L1005" s="67"/>
      <c r="M1005" s="67"/>
      <c r="N1005" s="67"/>
    </row>
    <row r="1006" spans="1:14">
      <c r="A1006" s="19"/>
      <c r="B1006" s="20"/>
      <c r="C1006" s="21"/>
      <c r="D1006" s="22"/>
      <c r="E1006" s="23"/>
      <c r="F1006" s="24"/>
      <c r="I1006" s="67"/>
      <c r="J1006" s="67"/>
      <c r="K1006" s="67"/>
      <c r="L1006" s="67"/>
      <c r="M1006" s="67"/>
      <c r="N1006" s="67"/>
    </row>
    <row r="1007" spans="1:14">
      <c r="A1007" s="79" t="s">
        <v>633</v>
      </c>
      <c r="B1007" s="27" t="s">
        <v>2568</v>
      </c>
      <c r="C1007" s="21">
        <v>2</v>
      </c>
      <c r="D1007" s="22" t="s">
        <v>14</v>
      </c>
      <c r="E1007" s="23">
        <v>0</v>
      </c>
      <c r="F1007" s="24">
        <f>C1007*E1007</f>
        <v>0</v>
      </c>
      <c r="I1007" s="67"/>
      <c r="J1007" s="67"/>
      <c r="K1007" s="67"/>
      <c r="L1007" s="67"/>
      <c r="M1007" s="67"/>
      <c r="N1007" s="67"/>
    </row>
    <row r="1008" spans="1:14">
      <c r="A1008" s="79"/>
      <c r="B1008" s="27" t="s">
        <v>86</v>
      </c>
      <c r="C1008" s="21"/>
      <c r="D1008" s="22"/>
      <c r="E1008" s="23"/>
      <c r="F1008" s="24"/>
      <c r="I1008" s="67"/>
      <c r="J1008" s="67"/>
      <c r="K1008" s="67"/>
      <c r="L1008" s="67"/>
      <c r="M1008" s="67"/>
      <c r="N1008" s="67"/>
    </row>
    <row r="1009" spans="1:14" ht="132">
      <c r="A1009" s="19"/>
      <c r="B1009" s="20" t="s">
        <v>634</v>
      </c>
      <c r="C1009" s="24"/>
      <c r="D1009" s="24"/>
      <c r="I1009" s="67"/>
      <c r="J1009" s="67"/>
      <c r="K1009" s="67"/>
      <c r="L1009" s="67"/>
      <c r="M1009" s="67"/>
      <c r="N1009" s="67"/>
    </row>
    <row r="1010" spans="1:14" ht="84">
      <c r="A1010" s="19"/>
      <c r="B1010" s="20" t="s">
        <v>635</v>
      </c>
      <c r="C1010" s="24"/>
      <c r="D1010" s="24"/>
      <c r="I1010" s="67"/>
      <c r="J1010" s="67"/>
      <c r="K1010" s="67"/>
      <c r="L1010" s="67"/>
      <c r="M1010" s="67"/>
      <c r="N1010" s="67"/>
    </row>
    <row r="1011" spans="1:14" ht="60">
      <c r="A1011" s="19"/>
      <c r="B1011" s="20" t="s">
        <v>636</v>
      </c>
      <c r="C1011" s="24"/>
      <c r="D1011" s="24"/>
      <c r="I1011" s="67"/>
      <c r="J1011" s="67"/>
      <c r="K1011" s="67"/>
      <c r="L1011" s="67"/>
      <c r="M1011" s="67"/>
      <c r="N1011" s="67"/>
    </row>
    <row r="1012" spans="1:14">
      <c r="A1012" s="19"/>
      <c r="B1012" s="41" t="s">
        <v>637</v>
      </c>
      <c r="C1012" s="24"/>
      <c r="D1012" s="24"/>
      <c r="I1012" s="67"/>
      <c r="J1012" s="67"/>
      <c r="K1012" s="67"/>
      <c r="L1012" s="67"/>
      <c r="M1012" s="67"/>
      <c r="N1012" s="67"/>
    </row>
    <row r="1013" spans="1:14" ht="48">
      <c r="A1013" s="19"/>
      <c r="B1013" s="20" t="s">
        <v>638</v>
      </c>
      <c r="C1013" s="21"/>
      <c r="D1013" s="22"/>
      <c r="E1013" s="23"/>
      <c r="F1013" s="24"/>
      <c r="I1013" s="67"/>
      <c r="J1013" s="67"/>
      <c r="K1013" s="67"/>
      <c r="L1013" s="67"/>
      <c r="M1013" s="67"/>
      <c r="N1013" s="67"/>
    </row>
    <row r="1014" spans="1:14" ht="24">
      <c r="A1014" s="19"/>
      <c r="B1014" s="20" t="s">
        <v>639</v>
      </c>
      <c r="C1014" s="21"/>
      <c r="D1014" s="22"/>
      <c r="E1014" s="23"/>
      <c r="F1014" s="24"/>
      <c r="I1014" s="67"/>
      <c r="J1014" s="67"/>
      <c r="K1014" s="67"/>
      <c r="L1014" s="67"/>
      <c r="M1014" s="67"/>
      <c r="N1014" s="67"/>
    </row>
    <row r="1015" spans="1:14" ht="24">
      <c r="A1015" s="19"/>
      <c r="B1015" s="20" t="s">
        <v>640</v>
      </c>
      <c r="C1015" s="21"/>
      <c r="D1015" s="22"/>
      <c r="E1015" s="23"/>
      <c r="F1015" s="24"/>
      <c r="I1015" s="67"/>
      <c r="J1015" s="67"/>
      <c r="K1015" s="67"/>
      <c r="L1015" s="67"/>
      <c r="M1015" s="67"/>
      <c r="N1015" s="67"/>
    </row>
    <row r="1016" spans="1:14" ht="48">
      <c r="A1016" s="19"/>
      <c r="B1016" s="20" t="s">
        <v>641</v>
      </c>
      <c r="C1016" s="21"/>
      <c r="D1016" s="22"/>
      <c r="E1016" s="23"/>
      <c r="F1016" s="24"/>
      <c r="I1016" s="67"/>
      <c r="J1016" s="67"/>
      <c r="K1016" s="67"/>
      <c r="L1016" s="67"/>
      <c r="M1016" s="67"/>
      <c r="N1016" s="67"/>
    </row>
    <row r="1017" spans="1:14" ht="24">
      <c r="A1017" s="19"/>
      <c r="B1017" s="20" t="s">
        <v>642</v>
      </c>
      <c r="C1017" s="21"/>
      <c r="D1017" s="22"/>
      <c r="E1017" s="23"/>
      <c r="F1017" s="24"/>
      <c r="I1017" s="67"/>
      <c r="J1017" s="67"/>
      <c r="K1017" s="67"/>
      <c r="L1017" s="67"/>
      <c r="M1017" s="67"/>
      <c r="N1017" s="67"/>
    </row>
    <row r="1018" spans="1:14" ht="60">
      <c r="A1018" s="19"/>
      <c r="B1018" s="20" t="s">
        <v>605</v>
      </c>
      <c r="C1018" s="21"/>
      <c r="D1018" s="22"/>
      <c r="E1018" s="23"/>
      <c r="F1018" s="24"/>
      <c r="I1018" s="67"/>
      <c r="J1018" s="67"/>
      <c r="K1018" s="67"/>
      <c r="L1018" s="67"/>
      <c r="M1018" s="67"/>
      <c r="N1018" s="67"/>
    </row>
    <row r="1019" spans="1:14" ht="48">
      <c r="A1019" s="19"/>
      <c r="B1019" s="20" t="s">
        <v>604</v>
      </c>
      <c r="C1019" s="21"/>
      <c r="D1019" s="22"/>
      <c r="E1019" s="23"/>
      <c r="F1019" s="24"/>
      <c r="I1019" s="67"/>
      <c r="J1019" s="67"/>
      <c r="K1019" s="67"/>
      <c r="L1019" s="67"/>
      <c r="M1019" s="67"/>
      <c r="N1019" s="67"/>
    </row>
    <row r="1020" spans="1:14">
      <c r="A1020" s="19"/>
      <c r="B1020" s="20"/>
      <c r="C1020" s="24"/>
      <c r="D1020" s="24"/>
      <c r="I1020" s="67"/>
      <c r="J1020" s="67"/>
      <c r="K1020" s="67"/>
      <c r="L1020" s="67"/>
      <c r="M1020" s="67"/>
      <c r="N1020" s="67"/>
    </row>
    <row r="1021" spans="1:14" hidden="1">
      <c r="A1021" s="19"/>
      <c r="B1021" s="99" t="s">
        <v>30</v>
      </c>
      <c r="C1021" s="24"/>
      <c r="D1021" s="24"/>
      <c r="I1021" s="67"/>
      <c r="J1021" s="67"/>
      <c r="K1021" s="67"/>
      <c r="L1021" s="67"/>
      <c r="M1021" s="67"/>
      <c r="N1021" s="67"/>
    </row>
    <row r="1022" spans="1:14" hidden="1">
      <c r="A1022" s="19"/>
      <c r="B1022" s="99" t="s">
        <v>21</v>
      </c>
      <c r="C1022" s="24"/>
      <c r="D1022" s="24"/>
      <c r="I1022" s="67"/>
      <c r="J1022" s="67"/>
      <c r="K1022" s="67"/>
      <c r="L1022" s="67"/>
      <c r="M1022" s="67"/>
      <c r="N1022" s="67"/>
    </row>
    <row r="1023" spans="1:14" hidden="1">
      <c r="A1023" s="19"/>
      <c r="B1023" s="99" t="s">
        <v>31</v>
      </c>
      <c r="C1023" s="24"/>
      <c r="D1023" s="24"/>
      <c r="I1023" s="67"/>
      <c r="J1023" s="67"/>
      <c r="K1023" s="67"/>
      <c r="L1023" s="67"/>
      <c r="M1023" s="67"/>
      <c r="N1023" s="67"/>
    </row>
    <row r="1024" spans="1:14" hidden="1">
      <c r="A1024" s="19"/>
      <c r="B1024" s="99" t="s">
        <v>4</v>
      </c>
      <c r="C1024" s="24"/>
      <c r="D1024" s="24"/>
      <c r="I1024" s="67"/>
      <c r="J1024" s="67"/>
      <c r="K1024" s="67"/>
      <c r="L1024" s="67"/>
      <c r="M1024" s="67"/>
      <c r="N1024" s="67"/>
    </row>
    <row r="1025" spans="1:14" hidden="1">
      <c r="A1025" s="19"/>
      <c r="B1025" s="99" t="s">
        <v>83</v>
      </c>
      <c r="C1025" s="24"/>
      <c r="D1025" s="24"/>
      <c r="G1025" s="19"/>
      <c r="I1025" s="67"/>
      <c r="J1025" s="67"/>
      <c r="K1025" s="67"/>
      <c r="L1025" s="67"/>
      <c r="M1025" s="67"/>
      <c r="N1025" s="67"/>
    </row>
    <row r="1026" spans="1:14">
      <c r="A1026" s="19"/>
      <c r="B1026" s="20"/>
      <c r="C1026" s="21"/>
      <c r="D1026" s="22"/>
      <c r="E1026" s="23"/>
      <c r="F1026" s="24"/>
      <c r="I1026" s="67"/>
      <c r="J1026" s="67"/>
      <c r="K1026" s="67"/>
      <c r="L1026" s="67"/>
      <c r="M1026" s="67"/>
      <c r="N1026" s="67"/>
    </row>
    <row r="1027" spans="1:14">
      <c r="A1027" s="19"/>
      <c r="B1027" s="20"/>
      <c r="C1027" s="21"/>
      <c r="D1027" s="22"/>
      <c r="E1027" s="23"/>
      <c r="F1027" s="24"/>
      <c r="I1027" s="67"/>
      <c r="J1027" s="67"/>
      <c r="K1027" s="67"/>
      <c r="L1027" s="67"/>
      <c r="M1027" s="67"/>
      <c r="N1027" s="67"/>
    </row>
    <row r="1028" spans="1:14">
      <c r="A1028" s="79" t="s">
        <v>643</v>
      </c>
      <c r="B1028" s="27" t="s">
        <v>2569</v>
      </c>
      <c r="C1028" s="21">
        <v>2</v>
      </c>
      <c r="D1028" s="22" t="s">
        <v>14</v>
      </c>
      <c r="E1028" s="23">
        <v>0</v>
      </c>
      <c r="F1028" s="24">
        <f>C1028*E1028</f>
        <v>0</v>
      </c>
      <c r="I1028" s="67"/>
      <c r="J1028" s="67"/>
      <c r="K1028" s="67"/>
      <c r="L1028" s="67"/>
      <c r="M1028" s="67"/>
      <c r="N1028" s="67"/>
    </row>
    <row r="1029" spans="1:14">
      <c r="A1029" s="79"/>
      <c r="B1029" s="27" t="s">
        <v>86</v>
      </c>
      <c r="C1029" s="21"/>
      <c r="D1029" s="22"/>
      <c r="E1029" s="23"/>
      <c r="F1029" s="24"/>
      <c r="I1029" s="67"/>
      <c r="J1029" s="67"/>
      <c r="K1029" s="67"/>
      <c r="L1029" s="67"/>
      <c r="M1029" s="67"/>
      <c r="N1029" s="67"/>
    </row>
    <row r="1030" spans="1:14">
      <c r="A1030" s="19"/>
      <c r="B1030" s="20" t="s">
        <v>644</v>
      </c>
      <c r="C1030" s="24"/>
      <c r="D1030" s="24"/>
      <c r="I1030" s="67"/>
      <c r="J1030" s="67"/>
      <c r="K1030" s="67"/>
      <c r="L1030" s="67"/>
      <c r="M1030" s="67"/>
      <c r="N1030" s="67"/>
    </row>
    <row r="1031" spans="1:14" ht="24">
      <c r="A1031" s="19"/>
      <c r="B1031" s="20" t="s">
        <v>645</v>
      </c>
      <c r="C1031" s="24"/>
      <c r="D1031" s="24"/>
      <c r="I1031" s="67"/>
      <c r="J1031" s="67"/>
      <c r="K1031" s="67"/>
      <c r="L1031" s="67"/>
      <c r="M1031" s="67"/>
      <c r="N1031" s="67"/>
    </row>
    <row r="1032" spans="1:14">
      <c r="A1032" s="19"/>
      <c r="B1032" s="20" t="s">
        <v>646</v>
      </c>
      <c r="C1032" s="24"/>
      <c r="D1032" s="24"/>
      <c r="I1032" s="67"/>
      <c r="J1032" s="67"/>
      <c r="K1032" s="67"/>
      <c r="L1032" s="67"/>
      <c r="M1032" s="67"/>
      <c r="N1032" s="67"/>
    </row>
    <row r="1033" spans="1:14">
      <c r="A1033" s="19"/>
      <c r="B1033" s="20" t="s">
        <v>647</v>
      </c>
      <c r="C1033" s="24"/>
      <c r="D1033" s="24"/>
      <c r="I1033" s="67"/>
      <c r="J1033" s="67"/>
      <c r="K1033" s="67"/>
      <c r="L1033" s="67"/>
      <c r="M1033" s="67"/>
      <c r="N1033" s="67"/>
    </row>
    <row r="1034" spans="1:14">
      <c r="A1034" s="19"/>
      <c r="B1034" s="20" t="s">
        <v>648</v>
      </c>
      <c r="C1034" s="21"/>
      <c r="D1034" s="22"/>
      <c r="E1034" s="23"/>
      <c r="F1034" s="24"/>
      <c r="I1034" s="67"/>
      <c r="J1034" s="67"/>
      <c r="K1034" s="67"/>
      <c r="L1034" s="67"/>
      <c r="M1034" s="67"/>
      <c r="N1034" s="67"/>
    </row>
    <row r="1035" spans="1:14">
      <c r="A1035" s="19"/>
      <c r="B1035" s="20" t="s">
        <v>649</v>
      </c>
      <c r="C1035" s="21"/>
      <c r="D1035" s="22"/>
      <c r="E1035" s="23"/>
      <c r="F1035" s="24"/>
      <c r="I1035" s="67"/>
      <c r="J1035" s="67"/>
      <c r="K1035" s="67"/>
      <c r="L1035" s="67"/>
      <c r="M1035" s="67"/>
      <c r="N1035" s="67"/>
    </row>
    <row r="1036" spans="1:14">
      <c r="A1036" s="19"/>
      <c r="B1036" s="20" t="s">
        <v>650</v>
      </c>
      <c r="C1036" s="21"/>
      <c r="D1036" s="22"/>
      <c r="E1036" s="23"/>
      <c r="F1036" s="24"/>
      <c r="I1036" s="67"/>
      <c r="J1036" s="67"/>
      <c r="K1036" s="67"/>
      <c r="L1036" s="67"/>
      <c r="M1036" s="67"/>
      <c r="N1036" s="67"/>
    </row>
    <row r="1037" spans="1:14">
      <c r="A1037" s="19"/>
      <c r="B1037" s="20" t="s">
        <v>651</v>
      </c>
      <c r="C1037" s="21"/>
      <c r="D1037" s="22"/>
      <c r="E1037" s="23"/>
      <c r="F1037" s="24"/>
      <c r="I1037" s="67"/>
      <c r="J1037" s="67"/>
      <c r="K1037" s="67"/>
      <c r="L1037" s="67"/>
      <c r="M1037" s="67"/>
      <c r="N1037" s="67"/>
    </row>
    <row r="1038" spans="1:14">
      <c r="A1038" s="19"/>
      <c r="B1038" s="20" t="s">
        <v>652</v>
      </c>
      <c r="C1038" s="21"/>
      <c r="D1038" s="22"/>
      <c r="E1038" s="23"/>
      <c r="F1038" s="24"/>
      <c r="I1038" s="67"/>
      <c r="J1038" s="67"/>
      <c r="K1038" s="67"/>
      <c r="L1038" s="67"/>
      <c r="M1038" s="67"/>
      <c r="N1038" s="67"/>
    </row>
    <row r="1039" spans="1:14">
      <c r="A1039" s="19"/>
      <c r="B1039" s="20" t="s">
        <v>653</v>
      </c>
      <c r="C1039" s="21"/>
      <c r="D1039" s="22"/>
      <c r="E1039" s="23"/>
      <c r="F1039" s="24"/>
      <c r="I1039" s="67"/>
      <c r="J1039" s="67"/>
      <c r="K1039" s="67"/>
      <c r="L1039" s="67"/>
      <c r="M1039" s="67"/>
      <c r="N1039" s="67"/>
    </row>
    <row r="1040" spans="1:14">
      <c r="A1040" s="19"/>
      <c r="B1040" s="20"/>
      <c r="C1040" s="24"/>
      <c r="D1040" s="24"/>
      <c r="I1040" s="67"/>
      <c r="J1040" s="67"/>
      <c r="K1040" s="67"/>
      <c r="L1040" s="67"/>
      <c r="M1040" s="67"/>
      <c r="N1040" s="67"/>
    </row>
    <row r="1041" spans="1:14" hidden="1">
      <c r="A1041" s="19"/>
      <c r="B1041" s="99" t="s">
        <v>30</v>
      </c>
      <c r="C1041" s="24"/>
      <c r="D1041" s="24"/>
      <c r="I1041" s="67"/>
      <c r="J1041" s="67"/>
      <c r="K1041" s="67"/>
      <c r="L1041" s="67"/>
      <c r="M1041" s="67"/>
      <c r="N1041" s="67"/>
    </row>
    <row r="1042" spans="1:14" hidden="1">
      <c r="A1042" s="19"/>
      <c r="B1042" s="99" t="s">
        <v>21</v>
      </c>
      <c r="C1042" s="24"/>
      <c r="D1042" s="24"/>
      <c r="I1042" s="67"/>
      <c r="J1042" s="67"/>
      <c r="K1042" s="67"/>
      <c r="L1042" s="67"/>
      <c r="M1042" s="67"/>
      <c r="N1042" s="67"/>
    </row>
    <row r="1043" spans="1:14" hidden="1">
      <c r="A1043" s="19"/>
      <c r="B1043" s="99" t="s">
        <v>31</v>
      </c>
      <c r="C1043" s="24"/>
      <c r="D1043" s="24"/>
      <c r="I1043" s="67"/>
      <c r="J1043" s="67"/>
      <c r="K1043" s="67"/>
      <c r="L1043" s="67"/>
      <c r="M1043" s="67"/>
      <c r="N1043" s="67"/>
    </row>
    <row r="1044" spans="1:14" hidden="1">
      <c r="A1044" s="19"/>
      <c r="B1044" s="99" t="s">
        <v>4</v>
      </c>
      <c r="C1044" s="24"/>
      <c r="D1044" s="24"/>
      <c r="I1044" s="67"/>
      <c r="J1044" s="67"/>
      <c r="K1044" s="67"/>
      <c r="L1044" s="67"/>
      <c r="M1044" s="67"/>
      <c r="N1044" s="67"/>
    </row>
    <row r="1045" spans="1:14" hidden="1">
      <c r="A1045" s="19"/>
      <c r="B1045" s="99" t="s">
        <v>83</v>
      </c>
      <c r="C1045" s="24"/>
      <c r="D1045" s="24"/>
      <c r="G1045" s="19"/>
      <c r="I1045" s="67"/>
      <c r="J1045" s="67"/>
      <c r="K1045" s="67"/>
      <c r="L1045" s="67"/>
      <c r="M1045" s="67"/>
      <c r="N1045" s="67"/>
    </row>
    <row r="1046" spans="1:14">
      <c r="A1046" s="19"/>
      <c r="B1046" s="20"/>
      <c r="C1046" s="21"/>
      <c r="D1046" s="22"/>
      <c r="E1046" s="23"/>
      <c r="F1046" s="24"/>
      <c r="I1046" s="67"/>
      <c r="J1046" s="67"/>
      <c r="K1046" s="67"/>
      <c r="L1046" s="67"/>
      <c r="M1046" s="67"/>
      <c r="N1046" s="67"/>
    </row>
    <row r="1047" spans="1:14">
      <c r="A1047" s="19"/>
      <c r="B1047" s="20"/>
      <c r="C1047" s="21"/>
      <c r="D1047" s="22"/>
      <c r="E1047" s="23"/>
      <c r="F1047" s="24"/>
    </row>
    <row r="1048" spans="1:14">
      <c r="A1048" s="79" t="s">
        <v>654</v>
      </c>
      <c r="B1048" s="27" t="s">
        <v>655</v>
      </c>
      <c r="C1048" s="21">
        <v>3</v>
      </c>
      <c r="D1048" s="22" t="s">
        <v>14</v>
      </c>
      <c r="E1048" s="23">
        <v>0</v>
      </c>
      <c r="F1048" s="24">
        <f>C1048*E1048</f>
        <v>0</v>
      </c>
    </row>
    <row r="1049" spans="1:14">
      <c r="A1049" s="79"/>
      <c r="B1049" s="27" t="s">
        <v>75</v>
      </c>
      <c r="C1049" s="21"/>
      <c r="D1049" s="22"/>
      <c r="E1049" s="23"/>
      <c r="F1049" s="24"/>
    </row>
    <row r="1050" spans="1:14">
      <c r="A1050" s="19"/>
      <c r="B1050" s="20" t="s">
        <v>390</v>
      </c>
      <c r="C1050" s="21"/>
      <c r="D1050" s="22"/>
      <c r="E1050" s="23"/>
      <c r="F1050" s="24"/>
    </row>
    <row r="1051" spans="1:14" ht="36">
      <c r="A1051" s="19"/>
      <c r="B1051" s="20" t="s">
        <v>656</v>
      </c>
      <c r="C1051" s="21"/>
      <c r="D1051" s="22"/>
      <c r="E1051" s="23"/>
      <c r="F1051" s="24"/>
    </row>
    <row r="1052" spans="1:14" ht="24">
      <c r="A1052" s="19"/>
      <c r="B1052" s="20" t="s">
        <v>657</v>
      </c>
      <c r="C1052" s="21"/>
      <c r="D1052" s="22"/>
      <c r="E1052" s="23"/>
      <c r="F1052" s="24"/>
    </row>
    <row r="1053" spans="1:14">
      <c r="A1053" s="19"/>
      <c r="B1053" s="20" t="s">
        <v>77</v>
      </c>
      <c r="C1053" s="21"/>
      <c r="D1053" s="22"/>
      <c r="E1053" s="23"/>
      <c r="F1053" s="24"/>
    </row>
    <row r="1054" spans="1:14" ht="24">
      <c r="A1054" s="19"/>
      <c r="B1054" s="20" t="s">
        <v>658</v>
      </c>
      <c r="C1054" s="21"/>
      <c r="D1054" s="22"/>
      <c r="E1054" s="23"/>
      <c r="F1054" s="24"/>
    </row>
    <row r="1055" spans="1:14" ht="48">
      <c r="A1055" s="19"/>
      <c r="B1055" s="20" t="s">
        <v>659</v>
      </c>
      <c r="C1055" s="21"/>
      <c r="D1055" s="22"/>
      <c r="E1055" s="23"/>
      <c r="F1055" s="24"/>
    </row>
    <row r="1056" spans="1:14" ht="48">
      <c r="A1056" s="19"/>
      <c r="B1056" s="20" t="s">
        <v>660</v>
      </c>
      <c r="C1056" s="21"/>
      <c r="D1056" s="22"/>
      <c r="E1056" s="23"/>
      <c r="F1056" s="24"/>
    </row>
    <row r="1057" spans="1:14">
      <c r="A1057" s="19"/>
      <c r="B1057" s="20"/>
      <c r="C1057" s="21"/>
      <c r="D1057" s="22"/>
      <c r="E1057" s="23"/>
      <c r="F1057" s="24"/>
    </row>
    <row r="1058" spans="1:14" hidden="1">
      <c r="A1058" s="19"/>
      <c r="B1058" s="99" t="s">
        <v>30</v>
      </c>
      <c r="C1058" s="24"/>
      <c r="D1058" s="24"/>
    </row>
    <row r="1059" spans="1:14" hidden="1">
      <c r="A1059" s="19"/>
      <c r="B1059" s="99" t="s">
        <v>21</v>
      </c>
      <c r="C1059" s="24"/>
      <c r="D1059" s="24"/>
    </row>
    <row r="1060" spans="1:14" hidden="1">
      <c r="A1060" s="19"/>
      <c r="B1060" s="99" t="s">
        <v>31</v>
      </c>
      <c r="C1060" s="24"/>
      <c r="D1060" s="24"/>
    </row>
    <row r="1061" spans="1:14" hidden="1">
      <c r="A1061" s="19"/>
      <c r="B1061" s="99" t="s">
        <v>4</v>
      </c>
      <c r="C1061" s="24"/>
      <c r="D1061" s="24"/>
    </row>
    <row r="1062" spans="1:14" hidden="1">
      <c r="A1062" s="19"/>
      <c r="B1062" s="99" t="s">
        <v>83</v>
      </c>
      <c r="C1062" s="24"/>
      <c r="D1062" s="24"/>
      <c r="G1062" s="19"/>
    </row>
    <row r="1063" spans="1:14">
      <c r="A1063" s="19"/>
      <c r="B1063" s="20"/>
      <c r="C1063" s="21"/>
      <c r="D1063" s="22"/>
      <c r="E1063" s="23"/>
      <c r="F1063" s="24"/>
    </row>
    <row r="1064" spans="1:14">
      <c r="A1064" s="19"/>
      <c r="B1064" s="20"/>
      <c r="C1064" s="21"/>
      <c r="D1064" s="22"/>
      <c r="E1064" s="23"/>
      <c r="F1064" s="24"/>
    </row>
    <row r="1065" spans="1:14" ht="15.75">
      <c r="A1065" s="80"/>
      <c r="B1065" s="30"/>
      <c r="C1065" s="31"/>
      <c r="D1065" s="95"/>
      <c r="E1065" s="32"/>
      <c r="F1065" s="42" t="s">
        <v>32</v>
      </c>
      <c r="G1065" s="42" t="s">
        <v>45</v>
      </c>
      <c r="H1065" s="85"/>
      <c r="I1065" s="47"/>
      <c r="J1065" s="47"/>
      <c r="K1065" s="47"/>
      <c r="L1065" s="47"/>
      <c r="M1065" s="47"/>
      <c r="N1065" s="47"/>
    </row>
    <row r="1066" spans="1:14" ht="31.5">
      <c r="A1066" s="81"/>
      <c r="B1066" s="53" t="s">
        <v>661</v>
      </c>
      <c r="C1066" s="33"/>
      <c r="D1066" s="96"/>
      <c r="E1066" s="34"/>
      <c r="F1066" s="35">
        <f t="shared" ref="F1066:N1066" si="0">SUM(F3:F1063)</f>
        <v>0</v>
      </c>
      <c r="G1066" s="35">
        <f t="shared" si="0"/>
        <v>0</v>
      </c>
      <c r="H1066" s="35">
        <f t="shared" si="0"/>
        <v>0</v>
      </c>
      <c r="I1066" s="35">
        <f t="shared" si="0"/>
        <v>0</v>
      </c>
      <c r="J1066" s="35">
        <f t="shared" si="0"/>
        <v>0</v>
      </c>
      <c r="K1066" s="35">
        <f t="shared" si="0"/>
        <v>0</v>
      </c>
      <c r="L1066" s="35">
        <f t="shared" si="0"/>
        <v>0</v>
      </c>
      <c r="M1066" s="35">
        <f t="shared" si="0"/>
        <v>0</v>
      </c>
      <c r="N1066" s="35">
        <f t="shared" si="0"/>
        <v>0</v>
      </c>
    </row>
    <row r="1067" spans="1:14">
      <c r="A1067" s="82"/>
      <c r="B1067" s="36"/>
      <c r="C1067" s="37"/>
      <c r="D1067" s="97"/>
      <c r="E1067" s="38"/>
      <c r="F1067" s="39"/>
      <c r="G1067" s="39"/>
      <c r="H1067" s="39"/>
      <c r="I1067" s="44"/>
      <c r="J1067" s="44"/>
      <c r="K1067" s="44"/>
      <c r="L1067" s="44"/>
      <c r="M1067" s="44"/>
      <c r="N1067" s="44"/>
    </row>
    <row r="1068" spans="1:14">
      <c r="A1068" s="19"/>
      <c r="B1068" s="20"/>
      <c r="C1068" s="21"/>
      <c r="D1068" s="22"/>
      <c r="E1068" s="23"/>
      <c r="F1068" s="24"/>
    </row>
  </sheetData>
  <sheetProtection algorithmName="SHA-512" hashValue="Y/n/NYH7NIRhZZ9hfvswGl9Tvr5uJgWxRBJ6zVVIQiVn/8MJ03nsxstPOMDl/kU6Ycpw7vKVotpmkvqoS9A7fA==" saltValue="xr0ppx0n4YqbGotkMzJkzA==" spinCount="100000" sheet="1" formatColumns="0" formatRows="0" selectLockedCells="1"/>
  <protectedRanges>
    <protectedRange sqref="B922:B926 B948:B952 B968:B972 B1000:B1004 B1021:B1025 B1041:B1045" name="Obseg9"/>
    <protectedRange sqref="B694:B698 B709:B713 B721:B725 B733:B737 B750:B754 B784:B788" name="Obseg7"/>
    <protectedRange sqref="B413:B417 B478:B482 B491:B495 B523:B527 B558:B562 B569:B573 B593:B597" name="Obseg5"/>
    <protectedRange sqref="B24:B28 B40:B44 B54:B58 B74:B78 B90:B94 B108:B112 B125:B129 B142:B146 B158:B162 B181:B185 B198:B204" name="Obseg3"/>
    <protectedRange sqref="B215:B219 B230:B234 B260:B264 B278:B283 B303:B307 B326:B330 B341:B345 B360:B364 B371:B375 B383:B387" name="Obseg4"/>
    <protectedRange sqref="B604:B608 B615:B619 B673:B677 B627:B631 B640:B644 B654:B658" name="Obseg6"/>
    <protectedRange sqref="B885:B889 B798:B802 B902:B906 B810:B814 B820:B825 B830:B834 B840:B844 B851:B855 B862:B866 B873:B877" name="Obseg8"/>
    <protectedRange sqref="B1058:B1062" name="Obseg10"/>
    <protectedRange sqref="E1:E1048576" name="Obseg11"/>
    <protectedRange sqref="I62:N792" name="Obseg12"/>
  </protectedRanges>
  <conditionalFormatting sqref="C2:C3">
    <cfRule type="cellIs" dxfId="244" priority="51" stopIfTrue="1" operator="equal">
      <formula>0</formula>
    </cfRule>
    <cfRule type="cellIs" dxfId="243" priority="52" stopIfTrue="1" operator="equal">
      <formula>0</formula>
    </cfRule>
  </conditionalFormatting>
  <conditionalFormatting sqref="C2:F3 D20:D28 D40:D45 D58 D62 D68:D71 D74:D80 D83:D84 D90:D95 D100:D103 D108:D114 D120:D123 D125:D129 D131 D134 D141:D187 D195:D201 D204 D209:D211 D215:D221 D230:D234 D259:D264 D275:D283 D286 D291:D294 D301:D307 D311 D313:D316 D323:D330 D334 D336:D338 D341:D347 D356:D364 D369:D375 D378:D389 D395:D398 D413:D419 D423:D425 D432:D435 D443:D446 D454:D457 D474:D482 D488:D495 D506:D509 D516:D519 D523:D529 D538:D541 D548:D551 D558:D609 D612 D615:D621 D627:D633 D635 D640:D646 D648 D654:D658 D662 D664 D671:D677 D681 D683:D686 D693:D698 D702 D705:D713 D720:D725 D729 D731:D737 D741 D743:D744 D750:D755 D758 D763:D766 D773:D776 D783:D788 D791:D803 D807:D814 D820:D824 D830:D834 D838:D844 D851:D855 D862:D866 D873:D877 D879 D885:D890 D894 D901:D906 D911:D914 D921:D926 D931:D934 D947:D952 D957:D960 D967:D972 D977:D981 D986 D999:D1004 D1009:D1012 D1020:D1025 D1030:D1033 D1040:D1045 D1058:D1062">
    <cfRule type="cellIs" dxfId="242" priority="50" stopIfTrue="1" operator="equal">
      <formula>0</formula>
    </cfRule>
  </conditionalFormatting>
  <conditionalFormatting sqref="D391">
    <cfRule type="cellIs" dxfId="241" priority="3" stopIfTrue="1" operator="equal">
      <formula>0</formula>
    </cfRule>
  </conditionalFormatting>
  <conditionalFormatting sqref="D421">
    <cfRule type="cellIs" dxfId="240" priority="2" stopIfTrue="1" operator="equal">
      <formula>0</formula>
    </cfRule>
  </conditionalFormatting>
  <conditionalFormatting sqref="D486">
    <cfRule type="cellIs" dxfId="239" priority="1" stopIfTrue="1" operator="equal">
      <formula>0</formula>
    </cfRule>
  </conditionalFormatting>
  <conditionalFormatting sqref="D2:F3">
    <cfRule type="cellIs" dxfId="238" priority="5"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Header>&amp;R&amp;G</oddHeader>
    <oddFooter>Stran &amp;P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Q63"/>
  <sheetViews>
    <sheetView view="pageLayout" topLeftCell="A52" zoomScale="80" zoomScaleNormal="100" zoomScaleSheetLayoutView="100" zoomScalePageLayoutView="80" workbookViewId="0">
      <selection activeCell="E61" sqref="E61"/>
    </sheetView>
  </sheetViews>
  <sheetFormatPr defaultColWidth="8.85546875" defaultRowHeight="15"/>
  <cols>
    <col min="1" max="1" width="11" style="59" customWidth="1"/>
    <col min="2" max="2" width="47.28515625" style="59" customWidth="1"/>
    <col min="3" max="3" width="13.140625" style="59" customWidth="1"/>
    <col min="4" max="4" width="6.7109375" style="59" customWidth="1"/>
    <col min="5" max="5" width="17.85546875" style="67" customWidth="1"/>
    <col min="6" max="6" width="17" style="59" bestFit="1" customWidth="1"/>
    <col min="7" max="7" width="19.85546875" style="59" bestFit="1" customWidth="1"/>
    <col min="8" max="8" width="13.28515625" style="59" bestFit="1" customWidth="1"/>
    <col min="9" max="14" width="16.140625" style="71" customWidth="1"/>
    <col min="15" max="16384" width="8.85546875" style="59"/>
  </cols>
  <sheetData>
    <row r="1" spans="1:17">
      <c r="A1" s="19"/>
      <c r="B1" s="20"/>
      <c r="C1" s="21"/>
      <c r="D1" s="22"/>
      <c r="E1" s="23"/>
      <c r="F1" s="24"/>
      <c r="G1" s="19"/>
    </row>
    <row r="2" spans="1:17" ht="31.5">
      <c r="A2" s="83" t="s">
        <v>662</v>
      </c>
      <c r="B2" s="48" t="s">
        <v>663</v>
      </c>
      <c r="C2" s="25" t="s">
        <v>17</v>
      </c>
      <c r="D2" s="25" t="s">
        <v>16</v>
      </c>
      <c r="E2" s="26" t="s">
        <v>0</v>
      </c>
      <c r="F2" s="25" t="s">
        <v>28</v>
      </c>
      <c r="G2" s="86" t="s">
        <v>34</v>
      </c>
      <c r="H2" s="86" t="s">
        <v>35</v>
      </c>
      <c r="I2" s="86" t="s">
        <v>36</v>
      </c>
      <c r="J2" s="86" t="s">
        <v>37</v>
      </c>
      <c r="K2" s="86" t="s">
        <v>38</v>
      </c>
      <c r="L2" s="86" t="s">
        <v>39</v>
      </c>
      <c r="M2" s="86" t="s">
        <v>40</v>
      </c>
      <c r="N2" s="86" t="s">
        <v>41</v>
      </c>
      <c r="O2" s="76"/>
      <c r="P2" s="76"/>
      <c r="Q2" s="76"/>
    </row>
    <row r="3" spans="1:17">
      <c r="A3" s="19"/>
      <c r="B3" s="20"/>
      <c r="C3" s="21"/>
      <c r="D3" s="22"/>
      <c r="E3" s="23"/>
      <c r="F3" s="24"/>
      <c r="G3" s="19"/>
      <c r="I3" s="59"/>
      <c r="J3" s="59"/>
      <c r="K3" s="59"/>
      <c r="L3" s="59"/>
      <c r="M3" s="59"/>
      <c r="N3" s="59"/>
    </row>
    <row r="4" spans="1:17" ht="120">
      <c r="A4" s="19"/>
      <c r="B4" s="20" t="s">
        <v>42</v>
      </c>
      <c r="C4" s="21"/>
      <c r="D4" s="22"/>
      <c r="E4" s="23"/>
      <c r="F4" s="24"/>
      <c r="G4" s="19"/>
      <c r="H4" s="92" t="s">
        <v>43</v>
      </c>
      <c r="I4" s="59"/>
      <c r="J4" s="59"/>
      <c r="K4" s="59"/>
      <c r="L4" s="59"/>
      <c r="M4" s="59"/>
      <c r="N4" s="59"/>
    </row>
    <row r="5" spans="1:17">
      <c r="A5" s="19"/>
      <c r="B5" s="20"/>
      <c r="C5" s="21"/>
      <c r="D5" s="22"/>
      <c r="E5" s="23"/>
      <c r="F5" s="24"/>
      <c r="G5" s="19"/>
      <c r="I5" s="59"/>
      <c r="J5" s="59"/>
      <c r="K5" s="59"/>
      <c r="L5" s="59"/>
      <c r="M5" s="59"/>
      <c r="N5" s="59"/>
    </row>
    <row r="6" spans="1:17">
      <c r="A6" s="79" t="s">
        <v>664</v>
      </c>
      <c r="B6" s="27" t="s">
        <v>665</v>
      </c>
      <c r="C6" s="21">
        <v>5</v>
      </c>
      <c r="D6" s="22" t="s">
        <v>14</v>
      </c>
      <c r="E6" s="23">
        <v>0</v>
      </c>
      <c r="F6" s="24">
        <f>C6*E6</f>
        <v>0</v>
      </c>
      <c r="I6" s="59"/>
      <c r="J6" s="59"/>
      <c r="K6" s="59"/>
      <c r="L6" s="59"/>
      <c r="M6" s="59"/>
      <c r="N6" s="59"/>
    </row>
    <row r="7" spans="1:17">
      <c r="A7" s="79"/>
      <c r="B7" s="27" t="s">
        <v>666</v>
      </c>
      <c r="C7" s="21"/>
      <c r="D7" s="22"/>
      <c r="E7" s="23"/>
      <c r="F7" s="24"/>
      <c r="I7" s="59"/>
      <c r="J7" s="59"/>
      <c r="K7" s="59"/>
      <c r="L7" s="59"/>
      <c r="M7" s="59"/>
      <c r="N7" s="59"/>
    </row>
    <row r="8" spans="1:17" ht="17.25" customHeight="1">
      <c r="A8" s="19"/>
      <c r="B8" s="41"/>
      <c r="C8" s="21"/>
      <c r="D8" s="24"/>
      <c r="G8" s="93"/>
      <c r="H8" s="94"/>
      <c r="I8" s="69"/>
      <c r="J8" s="69"/>
      <c r="K8" s="69"/>
      <c r="L8" s="69"/>
      <c r="M8" s="69"/>
      <c r="N8" s="69"/>
    </row>
    <row r="9" spans="1:17" ht="84">
      <c r="A9" s="19"/>
      <c r="B9" s="46" t="s">
        <v>2615</v>
      </c>
      <c r="C9" s="24"/>
      <c r="D9" s="24"/>
      <c r="G9" s="19"/>
      <c r="I9" s="67"/>
      <c r="J9" s="67"/>
      <c r="K9" s="67"/>
      <c r="L9" s="67"/>
      <c r="M9" s="67"/>
      <c r="N9" s="67"/>
    </row>
    <row r="10" spans="1:17" ht="228">
      <c r="A10" s="19"/>
      <c r="B10" s="46" t="s">
        <v>2614</v>
      </c>
      <c r="C10" s="24"/>
      <c r="D10" s="24"/>
      <c r="G10" s="19"/>
      <c r="I10" s="67"/>
      <c r="J10" s="67"/>
      <c r="K10" s="67"/>
      <c r="L10" s="67"/>
      <c r="M10" s="67"/>
      <c r="N10" s="67"/>
    </row>
    <row r="11" spans="1:17" hidden="1">
      <c r="A11" s="19"/>
      <c r="B11" s="99" t="s">
        <v>30</v>
      </c>
      <c r="C11" s="24"/>
      <c r="D11" s="24"/>
      <c r="I11" s="67"/>
      <c r="J11" s="67"/>
      <c r="K11" s="67"/>
      <c r="L11" s="67"/>
      <c r="M11" s="67"/>
      <c r="N11" s="67"/>
    </row>
    <row r="12" spans="1:17" hidden="1">
      <c r="A12" s="19"/>
      <c r="B12" s="99" t="s">
        <v>21</v>
      </c>
      <c r="C12" s="24"/>
      <c r="D12" s="24"/>
      <c r="I12" s="67"/>
      <c r="J12" s="67"/>
      <c r="K12" s="67"/>
      <c r="L12" s="67"/>
      <c r="M12" s="67"/>
      <c r="N12" s="67"/>
    </row>
    <row r="13" spans="1:17" hidden="1">
      <c r="A13" s="19"/>
      <c r="B13" s="99" t="s">
        <v>31</v>
      </c>
      <c r="C13" s="24"/>
      <c r="D13" s="24"/>
      <c r="I13" s="67"/>
      <c r="J13" s="67"/>
      <c r="K13" s="67"/>
      <c r="L13" s="67"/>
      <c r="M13" s="67"/>
      <c r="N13" s="67"/>
    </row>
    <row r="14" spans="1:17" hidden="1">
      <c r="A14" s="19"/>
      <c r="B14" s="99" t="s">
        <v>4</v>
      </c>
      <c r="C14" s="24"/>
      <c r="D14" s="24"/>
      <c r="I14" s="67"/>
      <c r="J14" s="67"/>
      <c r="K14" s="67"/>
      <c r="L14" s="67"/>
      <c r="M14" s="67"/>
      <c r="N14" s="67"/>
    </row>
    <row r="15" spans="1:17" hidden="1">
      <c r="A15" s="19"/>
      <c r="B15" s="99" t="s">
        <v>667</v>
      </c>
      <c r="C15" s="24"/>
      <c r="D15" s="24"/>
      <c r="I15" s="67"/>
      <c r="J15" s="67"/>
      <c r="K15" s="67"/>
      <c r="L15" s="67"/>
      <c r="M15" s="67"/>
      <c r="N15" s="67"/>
    </row>
    <row r="16" spans="1:17">
      <c r="A16" s="19"/>
      <c r="B16" s="20"/>
      <c r="C16" s="24"/>
      <c r="D16" s="24"/>
      <c r="G16" s="19"/>
      <c r="I16" s="67"/>
      <c r="J16" s="67"/>
      <c r="K16" s="67"/>
      <c r="L16" s="67"/>
      <c r="M16" s="67"/>
      <c r="N16" s="67"/>
    </row>
    <row r="17" spans="1:14">
      <c r="A17" s="19"/>
      <c r="B17" s="20"/>
      <c r="C17" s="24"/>
      <c r="D17" s="24"/>
      <c r="G17" s="19"/>
      <c r="I17" s="67"/>
      <c r="J17" s="67"/>
      <c r="K17" s="67"/>
      <c r="L17" s="67"/>
      <c r="M17" s="67"/>
      <c r="N17" s="67"/>
    </row>
    <row r="18" spans="1:14" ht="25.5">
      <c r="A18" s="79" t="s">
        <v>668</v>
      </c>
      <c r="B18" s="27" t="s">
        <v>669</v>
      </c>
      <c r="C18" s="21">
        <v>1</v>
      </c>
      <c r="D18" s="22" t="s">
        <v>14</v>
      </c>
      <c r="E18" s="23">
        <v>0</v>
      </c>
      <c r="F18" s="24">
        <f>C18*E18</f>
        <v>0</v>
      </c>
      <c r="I18" s="67"/>
      <c r="J18" s="67"/>
      <c r="K18" s="67"/>
      <c r="L18" s="67"/>
      <c r="M18" s="67"/>
      <c r="N18" s="67"/>
    </row>
    <row r="19" spans="1:14">
      <c r="A19" s="79"/>
      <c r="B19" s="27" t="s">
        <v>666</v>
      </c>
      <c r="C19" s="21"/>
      <c r="D19" s="22"/>
      <c r="E19" s="23"/>
      <c r="F19" s="24"/>
      <c r="I19" s="67"/>
      <c r="J19" s="67"/>
      <c r="K19" s="67"/>
      <c r="L19" s="67"/>
      <c r="M19" s="67"/>
      <c r="N19" s="67"/>
    </row>
    <row r="20" spans="1:14" ht="24">
      <c r="A20" s="19"/>
      <c r="B20" s="41" t="s">
        <v>44</v>
      </c>
      <c r="C20" s="21">
        <v>1</v>
      </c>
      <c r="D20" s="24" t="s">
        <v>1</v>
      </c>
      <c r="G20" s="93">
        <f>SUM(H20:N20)</f>
        <v>0</v>
      </c>
      <c r="H20" s="94">
        <v>0</v>
      </c>
      <c r="I20" s="69">
        <v>0</v>
      </c>
      <c r="J20" s="69">
        <v>0</v>
      </c>
      <c r="K20" s="69">
        <v>0</v>
      </c>
      <c r="L20" s="69">
        <v>0</v>
      </c>
      <c r="M20" s="69">
        <v>0</v>
      </c>
      <c r="N20" s="69">
        <v>0</v>
      </c>
    </row>
    <row r="21" spans="1:14" ht="228">
      <c r="A21" s="19"/>
      <c r="B21" s="20" t="s">
        <v>670</v>
      </c>
      <c r="C21" s="21"/>
      <c r="D21" s="22"/>
      <c r="E21" s="23"/>
      <c r="F21" s="24"/>
      <c r="G21" s="19"/>
      <c r="I21" s="67"/>
      <c r="J21" s="67"/>
      <c r="K21" s="67"/>
      <c r="L21" s="67"/>
      <c r="M21" s="67"/>
      <c r="N21" s="67"/>
    </row>
    <row r="22" spans="1:14" ht="156">
      <c r="A22" s="19"/>
      <c r="B22" s="20" t="s">
        <v>671</v>
      </c>
      <c r="C22" s="21"/>
      <c r="D22" s="22"/>
      <c r="E22" s="23"/>
      <c r="F22" s="24"/>
      <c r="G22" s="19"/>
      <c r="I22" s="67"/>
      <c r="J22" s="67"/>
      <c r="K22" s="67"/>
      <c r="L22" s="67"/>
      <c r="M22" s="67"/>
      <c r="N22" s="67"/>
    </row>
    <row r="23" spans="1:14" ht="216">
      <c r="A23" s="19"/>
      <c r="B23" s="20" t="s">
        <v>672</v>
      </c>
      <c r="C23" s="21"/>
      <c r="D23" s="22"/>
      <c r="E23" s="23"/>
      <c r="F23" s="24"/>
      <c r="G23" s="19"/>
      <c r="I23" s="67"/>
      <c r="J23" s="67"/>
      <c r="K23" s="67"/>
      <c r="L23" s="67"/>
      <c r="M23" s="67"/>
      <c r="N23" s="67"/>
    </row>
    <row r="24" spans="1:14" ht="180">
      <c r="A24" s="19"/>
      <c r="B24" s="20" t="s">
        <v>673</v>
      </c>
      <c r="C24" s="21"/>
      <c r="D24" s="22"/>
      <c r="E24" s="23"/>
      <c r="F24" s="24"/>
      <c r="G24" s="19"/>
      <c r="I24" s="67"/>
      <c r="J24" s="67"/>
      <c r="K24" s="67"/>
      <c r="L24" s="67"/>
      <c r="M24" s="67"/>
      <c r="N24" s="67"/>
    </row>
    <row r="25" spans="1:14" ht="72">
      <c r="A25" s="19"/>
      <c r="B25" s="20" t="s">
        <v>674</v>
      </c>
      <c r="C25" s="24"/>
      <c r="D25" s="24"/>
      <c r="G25" s="19"/>
      <c r="I25" s="67"/>
      <c r="J25" s="67"/>
      <c r="K25" s="67"/>
      <c r="L25" s="67"/>
      <c r="M25" s="67"/>
      <c r="N25" s="67"/>
    </row>
    <row r="26" spans="1:14" ht="60">
      <c r="A26" s="19"/>
      <c r="B26" s="20" t="s">
        <v>2656</v>
      </c>
      <c r="C26" s="24"/>
      <c r="D26" s="24"/>
      <c r="G26" s="19"/>
      <c r="I26" s="67"/>
      <c r="J26" s="67"/>
      <c r="K26" s="67"/>
      <c r="L26" s="67"/>
      <c r="M26" s="67"/>
      <c r="N26" s="67"/>
    </row>
    <row r="27" spans="1:14" ht="190.5" customHeight="1">
      <c r="A27" s="19"/>
      <c r="B27" s="20" t="s">
        <v>675</v>
      </c>
      <c r="C27" s="24"/>
      <c r="D27" s="24"/>
      <c r="G27" s="19"/>
      <c r="I27" s="67"/>
      <c r="J27" s="67"/>
      <c r="K27" s="67"/>
      <c r="L27" s="67"/>
      <c r="M27" s="67"/>
      <c r="N27" s="67"/>
    </row>
    <row r="28" spans="1:14">
      <c r="A28" s="19"/>
      <c r="B28" s="20" t="s">
        <v>2648</v>
      </c>
      <c r="C28" s="24"/>
      <c r="D28" s="24"/>
      <c r="G28" s="19"/>
      <c r="I28" s="67"/>
      <c r="J28" s="67"/>
      <c r="K28" s="67"/>
      <c r="L28" s="67"/>
      <c r="M28" s="67"/>
      <c r="N28" s="67"/>
    </row>
    <row r="29" spans="1:14" ht="180">
      <c r="A29" s="19"/>
      <c r="B29" s="20" t="s">
        <v>676</v>
      </c>
      <c r="C29" s="21"/>
      <c r="D29" s="22"/>
      <c r="E29" s="23"/>
      <c r="F29" s="24"/>
      <c r="G29" s="19"/>
      <c r="I29" s="67"/>
      <c r="J29" s="67"/>
      <c r="K29" s="67"/>
      <c r="L29" s="67"/>
      <c r="M29" s="67"/>
      <c r="N29" s="67"/>
    </row>
    <row r="30" spans="1:14" ht="180">
      <c r="A30" s="19"/>
      <c r="B30" s="20" t="s">
        <v>677</v>
      </c>
      <c r="C30" s="21"/>
      <c r="D30" s="22"/>
      <c r="E30" s="23"/>
      <c r="F30" s="24"/>
      <c r="G30" s="19"/>
      <c r="I30" s="67"/>
      <c r="J30" s="67"/>
      <c r="K30" s="67"/>
      <c r="L30" s="67"/>
      <c r="M30" s="67"/>
      <c r="N30" s="67"/>
    </row>
    <row r="31" spans="1:14">
      <c r="A31" s="19"/>
      <c r="B31" s="20"/>
      <c r="C31" s="24"/>
      <c r="D31" s="24"/>
      <c r="G31" s="19"/>
      <c r="I31" s="67"/>
      <c r="J31" s="67"/>
      <c r="K31" s="67"/>
      <c r="L31" s="67"/>
      <c r="M31" s="67"/>
      <c r="N31" s="67"/>
    </row>
    <row r="32" spans="1:14">
      <c r="A32" s="19"/>
      <c r="B32" s="135" t="s">
        <v>30</v>
      </c>
      <c r="C32" s="24"/>
      <c r="D32" s="24"/>
      <c r="I32" s="67"/>
      <c r="J32" s="67"/>
      <c r="K32" s="67"/>
      <c r="L32" s="67"/>
      <c r="M32" s="67"/>
      <c r="N32" s="67"/>
    </row>
    <row r="33" spans="1:14">
      <c r="A33" s="19"/>
      <c r="B33" s="135" t="s">
        <v>21</v>
      </c>
      <c r="C33" s="24"/>
      <c r="D33" s="24"/>
      <c r="I33" s="67"/>
      <c r="J33" s="67"/>
      <c r="K33" s="67"/>
      <c r="L33" s="67"/>
      <c r="M33" s="67"/>
      <c r="N33" s="67"/>
    </row>
    <row r="34" spans="1:14">
      <c r="A34" s="19"/>
      <c r="B34" s="135" t="s">
        <v>31</v>
      </c>
      <c r="C34" s="24"/>
      <c r="D34" s="24"/>
      <c r="I34" s="67"/>
      <c r="J34" s="67"/>
      <c r="K34" s="67"/>
      <c r="L34" s="67"/>
      <c r="M34" s="67"/>
      <c r="N34" s="67"/>
    </row>
    <row r="35" spans="1:14">
      <c r="A35" s="19"/>
      <c r="B35" s="135" t="s">
        <v>4</v>
      </c>
      <c r="C35" s="24"/>
      <c r="D35" s="24"/>
      <c r="I35" s="67"/>
      <c r="J35" s="67"/>
      <c r="K35" s="67"/>
      <c r="L35" s="67"/>
      <c r="M35" s="67"/>
      <c r="N35" s="67"/>
    </row>
    <row r="36" spans="1:14">
      <c r="A36" s="19"/>
      <c r="B36" s="135" t="s">
        <v>667</v>
      </c>
      <c r="C36" s="24"/>
      <c r="D36" s="24"/>
      <c r="I36" s="67"/>
      <c r="J36" s="67"/>
      <c r="K36" s="67"/>
      <c r="L36" s="67"/>
      <c r="M36" s="67"/>
      <c r="N36" s="67"/>
    </row>
    <row r="37" spans="1:14">
      <c r="A37" s="19"/>
      <c r="B37" s="20"/>
      <c r="C37" s="24"/>
      <c r="D37" s="24"/>
      <c r="G37" s="19"/>
      <c r="I37" s="67"/>
      <c r="J37" s="67"/>
      <c r="K37" s="67"/>
      <c r="L37" s="67"/>
      <c r="M37" s="67"/>
      <c r="N37" s="67"/>
    </row>
    <row r="38" spans="1:14">
      <c r="A38" s="19"/>
      <c r="B38" s="20"/>
      <c r="C38" s="24"/>
      <c r="D38" s="24"/>
      <c r="G38" s="19"/>
      <c r="I38" s="67"/>
      <c r="J38" s="67"/>
      <c r="K38" s="67"/>
      <c r="L38" s="67"/>
      <c r="M38" s="67"/>
      <c r="N38" s="67"/>
    </row>
    <row r="39" spans="1:14" ht="25.5">
      <c r="A39" s="79" t="s">
        <v>678</v>
      </c>
      <c r="B39" s="27" t="s">
        <v>679</v>
      </c>
      <c r="C39" s="21">
        <v>3</v>
      </c>
      <c r="D39" s="22" t="s">
        <v>14</v>
      </c>
      <c r="E39" s="23">
        <v>0</v>
      </c>
      <c r="F39" s="24">
        <f>C39*E39</f>
        <v>0</v>
      </c>
      <c r="I39" s="67"/>
      <c r="J39" s="67"/>
      <c r="K39" s="67"/>
      <c r="L39" s="67"/>
      <c r="M39" s="67"/>
      <c r="N39" s="67"/>
    </row>
    <row r="40" spans="1:14">
      <c r="A40" s="79"/>
      <c r="B40" s="27" t="s">
        <v>666</v>
      </c>
      <c r="C40" s="21"/>
      <c r="D40" s="22"/>
      <c r="E40" s="23"/>
      <c r="F40" s="24"/>
      <c r="I40" s="67"/>
      <c r="J40" s="67"/>
      <c r="K40" s="67"/>
      <c r="L40" s="67"/>
      <c r="M40" s="67"/>
      <c r="N40" s="67"/>
    </row>
    <row r="41" spans="1:14" ht="24">
      <c r="A41" s="19"/>
      <c r="B41" s="41" t="s">
        <v>44</v>
      </c>
      <c r="C41" s="21">
        <v>1</v>
      </c>
      <c r="D41" s="24" t="s">
        <v>1</v>
      </c>
      <c r="G41" s="93">
        <f>SUM(H41:N41)</f>
        <v>0</v>
      </c>
      <c r="H41" s="94">
        <v>0</v>
      </c>
      <c r="I41" s="69">
        <v>0</v>
      </c>
      <c r="J41" s="69">
        <v>0</v>
      </c>
      <c r="K41" s="69">
        <v>0</v>
      </c>
      <c r="L41" s="69">
        <v>0</v>
      </c>
      <c r="M41" s="69">
        <v>0</v>
      </c>
      <c r="N41" s="69">
        <v>0</v>
      </c>
    </row>
    <row r="42" spans="1:14" ht="240">
      <c r="A42" s="19"/>
      <c r="B42" s="20" t="s">
        <v>680</v>
      </c>
      <c r="C42" s="21"/>
      <c r="D42" s="22"/>
      <c r="E42" s="23"/>
      <c r="F42" s="24"/>
      <c r="G42" s="19"/>
      <c r="I42" s="84"/>
      <c r="J42" s="84"/>
      <c r="K42" s="84"/>
      <c r="L42" s="84"/>
      <c r="M42" s="84"/>
      <c r="N42" s="84"/>
    </row>
    <row r="43" spans="1:14" ht="144">
      <c r="A43" s="19"/>
      <c r="B43" s="20" t="s">
        <v>681</v>
      </c>
      <c r="C43" s="24"/>
      <c r="D43" s="24"/>
      <c r="G43" s="19"/>
      <c r="I43" s="84"/>
      <c r="J43" s="84"/>
      <c r="K43" s="84"/>
      <c r="L43" s="84"/>
      <c r="M43" s="84"/>
      <c r="N43" s="84"/>
    </row>
    <row r="44" spans="1:14" ht="288">
      <c r="A44" s="19"/>
      <c r="B44" s="20" t="s">
        <v>682</v>
      </c>
      <c r="C44" s="24"/>
      <c r="D44" s="24"/>
      <c r="G44" s="19"/>
      <c r="I44" s="84"/>
      <c r="J44" s="84"/>
      <c r="K44" s="84"/>
      <c r="L44" s="84"/>
      <c r="M44" s="84"/>
      <c r="N44" s="84"/>
    </row>
    <row r="45" spans="1:14" ht="108">
      <c r="A45" s="19"/>
      <c r="B45" s="20" t="s">
        <v>683</v>
      </c>
      <c r="C45" s="24"/>
      <c r="D45" s="24"/>
      <c r="G45" s="19"/>
      <c r="I45" s="84"/>
      <c r="J45" s="84"/>
      <c r="K45" s="84"/>
      <c r="L45" s="84"/>
      <c r="M45" s="84"/>
      <c r="N45" s="84"/>
    </row>
    <row r="46" spans="1:14" ht="72">
      <c r="A46" s="19"/>
      <c r="B46" s="20" t="s">
        <v>684</v>
      </c>
      <c r="C46" s="24"/>
      <c r="D46" s="24"/>
      <c r="G46" s="19"/>
      <c r="I46" s="84"/>
      <c r="J46" s="84"/>
      <c r="K46" s="84"/>
      <c r="L46" s="84"/>
      <c r="M46" s="84"/>
      <c r="N46" s="84"/>
    </row>
    <row r="47" spans="1:14" ht="24">
      <c r="A47" s="19"/>
      <c r="B47" s="20" t="s">
        <v>2549</v>
      </c>
      <c r="C47" s="24"/>
      <c r="D47" s="24"/>
      <c r="G47" s="19"/>
      <c r="I47" s="84"/>
      <c r="J47" s="84"/>
      <c r="K47" s="84"/>
      <c r="L47" s="84"/>
      <c r="M47" s="84"/>
      <c r="N47" s="84"/>
    </row>
    <row r="48" spans="1:14" ht="180">
      <c r="A48" s="19"/>
      <c r="B48" s="20" t="s">
        <v>2550</v>
      </c>
      <c r="C48" s="21"/>
      <c r="D48" s="22"/>
      <c r="E48" s="23"/>
      <c r="F48" s="24"/>
      <c r="G48" s="19"/>
      <c r="I48" s="84"/>
      <c r="J48" s="84"/>
      <c r="K48" s="84"/>
      <c r="L48" s="84"/>
      <c r="M48" s="84"/>
      <c r="N48" s="84"/>
    </row>
    <row r="49" spans="1:14">
      <c r="A49" s="19"/>
      <c r="B49" s="20"/>
      <c r="C49" s="21"/>
      <c r="D49" s="22"/>
      <c r="E49" s="23"/>
      <c r="F49" s="24"/>
      <c r="G49" s="19"/>
      <c r="I49" s="84"/>
      <c r="J49" s="84"/>
      <c r="K49" s="84"/>
      <c r="L49" s="84"/>
      <c r="M49" s="84"/>
      <c r="N49" s="84"/>
    </row>
    <row r="50" spans="1:14">
      <c r="A50" s="19"/>
      <c r="B50" s="20" t="s">
        <v>685</v>
      </c>
      <c r="C50" s="21"/>
      <c r="D50" s="22"/>
      <c r="E50" s="23"/>
      <c r="F50" s="24"/>
      <c r="G50" s="19"/>
      <c r="I50" s="84"/>
      <c r="J50" s="84"/>
      <c r="K50" s="84"/>
      <c r="L50" s="84"/>
      <c r="M50" s="84"/>
      <c r="N50" s="84"/>
    </row>
    <row r="51" spans="1:14" ht="144">
      <c r="A51" s="19"/>
      <c r="B51" s="20" t="s">
        <v>686</v>
      </c>
      <c r="C51" s="21"/>
      <c r="D51" s="22"/>
      <c r="E51" s="23"/>
      <c r="F51" s="24"/>
      <c r="G51" s="19"/>
      <c r="I51" s="84"/>
      <c r="J51" s="84"/>
      <c r="K51" s="84"/>
      <c r="L51" s="84"/>
      <c r="M51" s="84"/>
      <c r="N51" s="84"/>
    </row>
    <row r="52" spans="1:14" ht="216">
      <c r="A52" s="19"/>
      <c r="B52" s="20" t="s">
        <v>687</v>
      </c>
      <c r="C52" s="21"/>
      <c r="D52" s="22"/>
      <c r="E52" s="23"/>
      <c r="F52" s="24"/>
      <c r="G52" s="19"/>
      <c r="I52" s="84"/>
      <c r="J52" s="84"/>
      <c r="K52" s="84"/>
      <c r="L52" s="84"/>
      <c r="M52" s="84"/>
      <c r="N52" s="84"/>
    </row>
    <row r="53" spans="1:14">
      <c r="A53" s="19"/>
      <c r="B53" s="20"/>
      <c r="C53" s="24"/>
      <c r="D53" s="24"/>
      <c r="G53" s="19"/>
      <c r="I53" s="84"/>
      <c r="J53" s="84"/>
      <c r="K53" s="84"/>
      <c r="L53" s="84"/>
      <c r="M53" s="84"/>
      <c r="N53" s="84"/>
    </row>
    <row r="54" spans="1:14">
      <c r="A54" s="19"/>
      <c r="B54" s="135" t="s">
        <v>30</v>
      </c>
      <c r="C54" s="24"/>
      <c r="D54" s="24"/>
      <c r="F54" s="103"/>
      <c r="I54" s="84"/>
      <c r="J54" s="84"/>
      <c r="K54" s="84"/>
      <c r="L54" s="84"/>
      <c r="M54" s="84"/>
      <c r="N54" s="84"/>
    </row>
    <row r="55" spans="1:14">
      <c r="A55" s="19"/>
      <c r="B55" s="135" t="s">
        <v>21</v>
      </c>
      <c r="C55" s="24"/>
      <c r="D55" s="24"/>
      <c r="I55" s="84"/>
      <c r="J55" s="84"/>
      <c r="K55" s="84"/>
      <c r="L55" s="84"/>
      <c r="M55" s="84"/>
      <c r="N55" s="84"/>
    </row>
    <row r="56" spans="1:14">
      <c r="A56" s="19"/>
      <c r="B56" s="135" t="s">
        <v>31</v>
      </c>
      <c r="C56" s="24"/>
      <c r="D56" s="24"/>
      <c r="I56" s="84"/>
      <c r="J56" s="84"/>
      <c r="K56" s="84"/>
      <c r="L56" s="84"/>
      <c r="M56" s="84"/>
      <c r="N56" s="84"/>
    </row>
    <row r="57" spans="1:14">
      <c r="A57" s="19"/>
      <c r="B57" s="135" t="s">
        <v>4</v>
      </c>
      <c r="C57" s="24"/>
      <c r="D57" s="24"/>
      <c r="I57" s="84"/>
      <c r="J57" s="84"/>
      <c r="K57" s="84"/>
      <c r="L57" s="84"/>
      <c r="M57" s="84"/>
      <c r="N57" s="84"/>
    </row>
    <row r="58" spans="1:14">
      <c r="A58" s="19"/>
      <c r="B58" s="135" t="s">
        <v>667</v>
      </c>
      <c r="C58" s="24"/>
      <c r="D58" s="24"/>
      <c r="I58" s="84"/>
      <c r="J58" s="84"/>
      <c r="K58" s="84"/>
      <c r="L58" s="84"/>
      <c r="M58" s="84"/>
      <c r="N58" s="84"/>
    </row>
    <row r="59" spans="1:14">
      <c r="A59" s="19"/>
      <c r="B59" s="20"/>
      <c r="C59" s="24"/>
      <c r="D59" s="24"/>
      <c r="G59" s="19"/>
      <c r="I59" s="84"/>
      <c r="J59" s="84"/>
      <c r="K59" s="84"/>
      <c r="L59" s="84"/>
      <c r="M59" s="84"/>
      <c r="N59" s="84"/>
    </row>
    <row r="60" spans="1:14" ht="15.75">
      <c r="A60" s="80"/>
      <c r="B60" s="30"/>
      <c r="C60" s="31"/>
      <c r="D60" s="95"/>
      <c r="E60" s="32"/>
      <c r="F60" s="42" t="s">
        <v>32</v>
      </c>
      <c r="G60" s="42" t="s">
        <v>45</v>
      </c>
      <c r="H60" s="85"/>
      <c r="I60" s="85"/>
      <c r="J60" s="85"/>
      <c r="K60" s="85"/>
      <c r="L60" s="85"/>
      <c r="M60" s="85"/>
      <c r="N60" s="85"/>
    </row>
    <row r="61" spans="1:14" ht="31.5">
      <c r="A61" s="81"/>
      <c r="B61" s="53" t="s">
        <v>688</v>
      </c>
      <c r="C61" s="33"/>
      <c r="D61" s="96"/>
      <c r="E61" s="34"/>
      <c r="F61" s="35">
        <f t="shared" ref="F61:N61" si="0">SUM(F3:F59)</f>
        <v>0</v>
      </c>
      <c r="G61" s="35">
        <f t="shared" si="0"/>
        <v>0</v>
      </c>
      <c r="H61" s="35">
        <f t="shared" si="0"/>
        <v>0</v>
      </c>
      <c r="I61" s="35">
        <f t="shared" si="0"/>
        <v>0</v>
      </c>
      <c r="J61" s="35">
        <f t="shared" si="0"/>
        <v>0</v>
      </c>
      <c r="K61" s="35">
        <f t="shared" si="0"/>
        <v>0</v>
      </c>
      <c r="L61" s="35">
        <f t="shared" si="0"/>
        <v>0</v>
      </c>
      <c r="M61" s="35">
        <f t="shared" si="0"/>
        <v>0</v>
      </c>
      <c r="N61" s="35">
        <f t="shared" si="0"/>
        <v>0</v>
      </c>
    </row>
    <row r="62" spans="1:14">
      <c r="A62" s="82"/>
      <c r="B62" s="36"/>
      <c r="C62" s="37"/>
      <c r="D62" s="97"/>
      <c r="E62" s="38"/>
      <c r="F62" s="39"/>
      <c r="G62" s="39"/>
      <c r="H62" s="39"/>
      <c r="I62" s="39"/>
      <c r="J62" s="39"/>
      <c r="K62" s="39"/>
      <c r="L62" s="39"/>
      <c r="M62" s="39"/>
      <c r="N62" s="39"/>
    </row>
    <row r="63" spans="1:14">
      <c r="A63" s="19"/>
      <c r="B63" s="20"/>
      <c r="C63" s="24"/>
      <c r="D63" s="24"/>
      <c r="G63" s="19"/>
      <c r="I63" s="59"/>
      <c r="J63" s="59"/>
      <c r="K63" s="59"/>
      <c r="L63" s="59"/>
      <c r="M63" s="59"/>
      <c r="N63" s="59"/>
    </row>
  </sheetData>
  <sheetProtection algorithmName="SHA-512" hashValue="GbHkwMOBAbVFKN9Y/FBMguAaEIbe/v50nrA66cGAZOhXLK2yTXBoZwNjO3zVvNHwudsZx9HP94g1SEyMTzNwqg==" saltValue="+yLIYB22/chy97wpQIEbfQ==" spinCount="100000" sheet="1" formatColumns="0" formatRows="0" selectLockedCells="1"/>
  <protectedRanges>
    <protectedRange sqref="I8:N41" name="Obseg4"/>
    <protectedRange sqref="E1:E1048576" name="Obseg1"/>
    <protectedRange sqref="B11:B15 B32:B36 B54:B58" name="Obseg3"/>
  </protectedRanges>
  <conditionalFormatting sqref="C2:C3">
    <cfRule type="cellIs" dxfId="237" priority="14" stopIfTrue="1" operator="equal">
      <formula>0</formula>
    </cfRule>
    <cfRule type="cellIs" dxfId="236" priority="15" stopIfTrue="1" operator="equal">
      <formula>0</formula>
    </cfRule>
  </conditionalFormatting>
  <conditionalFormatting sqref="C2:E2 F2:F3 C3:F3 D8:D17 D20 D25:D28 D31:D38 D41 D43:D47 D53:D59">
    <cfRule type="cellIs" dxfId="235" priority="13" stopIfTrue="1" operator="equal">
      <formula>0</formula>
    </cfRule>
  </conditionalFormatting>
  <conditionalFormatting sqref="D63">
    <cfRule type="cellIs" dxfId="234" priority="18" stopIfTrue="1" operator="equal">
      <formula>0</formula>
    </cfRule>
  </conditionalFormatting>
  <conditionalFormatting sqref="D2:F3">
    <cfRule type="cellIs" dxfId="233" priority="2" stopIfTrue="1" operator="equal">
      <formula>0</formula>
    </cfRule>
  </conditionalFormatting>
  <conditionalFormatting sqref="E2:F2">
    <cfRule type="cellIs" dxfId="232" priority="1" stopIfTrue="1" operator="equal">
      <formula>0</formula>
    </cfRule>
  </conditionalFormatting>
  <pageMargins left="0.59055118110236227" right="0.39370078740157483" top="0.70866141732283472" bottom="0.59055118110236227" header="0.19685039370078741" footer="0.19685039370078741"/>
  <pageSetup paperSize="9" scale="39" fitToHeight="0" orientation="portrait" r:id="rId1"/>
  <headerFooter>
    <oddHeader>&amp;R&amp;G</oddHeader>
    <oddFooter>Stran &amp;P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O272"/>
  <sheetViews>
    <sheetView view="pageLayout" topLeftCell="A136" zoomScale="80" zoomScaleNormal="100" zoomScaleSheetLayoutView="100" zoomScalePageLayoutView="80" workbookViewId="0">
      <selection activeCell="B201" sqref="B201"/>
    </sheetView>
  </sheetViews>
  <sheetFormatPr defaultColWidth="8.85546875" defaultRowHeight="15"/>
  <cols>
    <col min="1" max="1" width="11" style="59" customWidth="1"/>
    <col min="2" max="2" width="47.28515625" style="59" customWidth="1"/>
    <col min="3" max="3" width="13.140625" style="59" customWidth="1"/>
    <col min="4" max="4" width="6.7109375" style="59" customWidth="1"/>
    <col min="5" max="5" width="17.85546875" style="67" customWidth="1"/>
    <col min="6" max="6" width="20.7109375" style="59" customWidth="1"/>
    <col min="7" max="7" width="17.28515625" style="59" customWidth="1"/>
    <col min="8" max="8" width="18.28515625" style="59" customWidth="1"/>
    <col min="9" max="14" width="18.28515625" style="71" customWidth="1"/>
    <col min="15" max="16384" width="8.85546875" style="59"/>
  </cols>
  <sheetData>
    <row r="1" spans="1:14">
      <c r="A1" s="19"/>
      <c r="B1" s="20"/>
      <c r="C1" s="21"/>
      <c r="D1" s="22"/>
      <c r="E1" s="23"/>
      <c r="F1" s="24"/>
      <c r="G1" s="19"/>
      <c r="I1" s="59"/>
      <c r="J1" s="59"/>
      <c r="K1" s="59"/>
      <c r="L1" s="59"/>
      <c r="M1" s="59"/>
      <c r="N1" s="59"/>
    </row>
    <row r="2" spans="1:14" ht="45">
      <c r="A2" s="83" t="s">
        <v>689</v>
      </c>
      <c r="B2" s="48" t="s">
        <v>690</v>
      </c>
      <c r="C2" s="25" t="s">
        <v>17</v>
      </c>
      <c r="D2" s="25" t="s">
        <v>16</v>
      </c>
      <c r="E2" s="26" t="s">
        <v>0</v>
      </c>
      <c r="F2" s="25" t="s">
        <v>28</v>
      </c>
      <c r="G2" s="86" t="s">
        <v>34</v>
      </c>
      <c r="H2" s="86" t="s">
        <v>35</v>
      </c>
      <c r="I2" s="86" t="s">
        <v>36</v>
      </c>
      <c r="J2" s="86" t="s">
        <v>37</v>
      </c>
      <c r="K2" s="86" t="s">
        <v>38</v>
      </c>
      <c r="L2" s="86" t="s">
        <v>39</v>
      </c>
      <c r="M2" s="86" t="s">
        <v>40</v>
      </c>
      <c r="N2" s="86" t="s">
        <v>41</v>
      </c>
    </row>
    <row r="3" spans="1:14">
      <c r="A3" s="19"/>
      <c r="B3" s="20"/>
      <c r="C3" s="21"/>
      <c r="D3" s="22"/>
      <c r="E3" s="23"/>
      <c r="F3" s="24"/>
      <c r="G3" s="19"/>
      <c r="I3" s="59"/>
      <c r="J3" s="59"/>
      <c r="K3" s="59"/>
      <c r="L3" s="59"/>
      <c r="M3" s="59"/>
      <c r="N3" s="59"/>
    </row>
    <row r="4" spans="1:14" ht="120">
      <c r="A4" s="19"/>
      <c r="B4" s="20" t="s">
        <v>42</v>
      </c>
      <c r="C4" s="21"/>
      <c r="D4" s="22"/>
      <c r="E4" s="23"/>
      <c r="F4" s="24"/>
      <c r="G4" s="19"/>
      <c r="H4" s="92" t="s">
        <v>43</v>
      </c>
      <c r="I4" s="59"/>
      <c r="J4" s="59"/>
      <c r="K4" s="59"/>
      <c r="L4" s="59"/>
      <c r="M4" s="59"/>
      <c r="N4" s="59"/>
    </row>
    <row r="5" spans="1:14">
      <c r="A5" s="19"/>
      <c r="B5" s="20"/>
      <c r="C5" s="21"/>
      <c r="D5" s="22"/>
      <c r="E5" s="23"/>
      <c r="F5" s="24"/>
      <c r="G5" s="19"/>
      <c r="I5" s="59"/>
      <c r="J5" s="59"/>
      <c r="K5" s="59"/>
      <c r="L5" s="59"/>
      <c r="M5" s="59"/>
      <c r="N5" s="59"/>
    </row>
    <row r="6" spans="1:14">
      <c r="A6" s="79" t="s">
        <v>692</v>
      </c>
      <c r="B6" s="27" t="s">
        <v>693</v>
      </c>
      <c r="C6" s="21">
        <v>1</v>
      </c>
      <c r="D6" s="22" t="s">
        <v>14</v>
      </c>
      <c r="E6" s="23">
        <v>0</v>
      </c>
      <c r="F6" s="24">
        <f>C6*E6</f>
        <v>0</v>
      </c>
      <c r="I6" s="84"/>
      <c r="J6" s="84"/>
      <c r="K6" s="84"/>
      <c r="L6" s="84"/>
      <c r="M6" s="84"/>
      <c r="N6" s="84"/>
    </row>
    <row r="7" spans="1:14" ht="24">
      <c r="A7" s="19"/>
      <c r="B7" s="41" t="s">
        <v>44</v>
      </c>
      <c r="C7" s="21">
        <v>1</v>
      </c>
      <c r="D7" s="24" t="s">
        <v>1</v>
      </c>
      <c r="G7" s="101">
        <f>SUM(H7:N7)</f>
        <v>0</v>
      </c>
      <c r="H7" s="102">
        <v>0</v>
      </c>
      <c r="I7" s="68">
        <v>0</v>
      </c>
      <c r="J7" s="68">
        <v>0</v>
      </c>
      <c r="K7" s="68">
        <v>0</v>
      </c>
      <c r="L7" s="68">
        <v>0</v>
      </c>
      <c r="M7" s="68">
        <v>0</v>
      </c>
      <c r="N7" s="68">
        <v>0</v>
      </c>
    </row>
    <row r="8" spans="1:14">
      <c r="A8" s="79"/>
      <c r="B8" s="27" t="s">
        <v>33</v>
      </c>
      <c r="C8" s="21"/>
      <c r="D8" s="22"/>
      <c r="E8" s="23"/>
      <c r="F8" s="24"/>
      <c r="I8" s="67"/>
      <c r="J8" s="67"/>
      <c r="K8" s="67"/>
      <c r="L8" s="67"/>
      <c r="M8" s="67"/>
      <c r="N8" s="67"/>
    </row>
    <row r="9" spans="1:14" ht="108">
      <c r="A9" s="19"/>
      <c r="B9" s="20" t="s">
        <v>694</v>
      </c>
      <c r="C9" s="24"/>
      <c r="D9" s="24"/>
      <c r="I9" s="67"/>
      <c r="J9" s="67"/>
      <c r="K9" s="67"/>
      <c r="L9" s="67"/>
      <c r="M9" s="67"/>
      <c r="N9" s="67"/>
    </row>
    <row r="10" spans="1:14">
      <c r="A10" s="19"/>
      <c r="B10" s="20"/>
      <c r="C10" s="21"/>
      <c r="D10" s="22"/>
      <c r="E10" s="23"/>
      <c r="F10" s="24"/>
      <c r="I10" s="67"/>
      <c r="J10" s="67"/>
      <c r="K10" s="67"/>
      <c r="L10" s="67"/>
      <c r="M10" s="67"/>
      <c r="N10" s="67"/>
    </row>
    <row r="11" spans="1:14">
      <c r="A11" s="19"/>
      <c r="B11" s="135" t="s">
        <v>30</v>
      </c>
      <c r="C11" s="24"/>
      <c r="D11" s="24"/>
      <c r="I11" s="67"/>
      <c r="J11" s="67"/>
      <c r="K11" s="67"/>
      <c r="L11" s="67"/>
      <c r="M11" s="67"/>
      <c r="N11" s="67"/>
    </row>
    <row r="12" spans="1:14">
      <c r="A12" s="19"/>
      <c r="B12" s="135" t="s">
        <v>21</v>
      </c>
      <c r="C12" s="24"/>
      <c r="D12" s="24"/>
      <c r="I12" s="67"/>
      <c r="J12" s="67"/>
      <c r="K12" s="67"/>
      <c r="L12" s="67"/>
      <c r="M12" s="67"/>
      <c r="N12" s="67"/>
    </row>
    <row r="13" spans="1:14">
      <c r="A13" s="19"/>
      <c r="B13" s="135" t="s">
        <v>31</v>
      </c>
      <c r="C13" s="24"/>
      <c r="D13" s="24"/>
      <c r="I13" s="67"/>
      <c r="J13" s="67"/>
      <c r="K13" s="67"/>
      <c r="L13" s="67"/>
      <c r="M13" s="67"/>
      <c r="N13" s="67"/>
    </row>
    <row r="14" spans="1:14">
      <c r="A14" s="19"/>
      <c r="B14" s="135" t="s">
        <v>4</v>
      </c>
      <c r="C14" s="24"/>
      <c r="D14" s="24"/>
      <c r="I14" s="67"/>
      <c r="J14" s="67"/>
      <c r="K14" s="67"/>
      <c r="L14" s="67"/>
      <c r="M14" s="67"/>
      <c r="N14" s="67"/>
    </row>
    <row r="15" spans="1:14">
      <c r="A15" s="19"/>
      <c r="B15" s="135" t="s">
        <v>83</v>
      </c>
      <c r="C15" s="24"/>
      <c r="D15" s="24"/>
      <c r="I15" s="67"/>
      <c r="J15" s="67"/>
      <c r="K15" s="67"/>
      <c r="L15" s="67"/>
      <c r="M15" s="67"/>
      <c r="N15" s="67"/>
    </row>
    <row r="16" spans="1:14">
      <c r="A16" s="19"/>
      <c r="B16" s="20"/>
      <c r="C16" s="21"/>
      <c r="D16" s="22"/>
      <c r="E16" s="23"/>
      <c r="F16" s="24"/>
      <c r="I16" s="67"/>
      <c r="J16" s="67"/>
      <c r="K16" s="67"/>
      <c r="L16" s="67"/>
      <c r="M16" s="67"/>
      <c r="N16" s="67"/>
    </row>
    <row r="17" spans="1:14">
      <c r="A17" s="19"/>
      <c r="B17" s="20"/>
      <c r="C17" s="24"/>
      <c r="D17" s="24"/>
      <c r="I17" s="67"/>
      <c r="J17" s="67"/>
      <c r="K17" s="67"/>
      <c r="L17" s="67"/>
      <c r="M17" s="67"/>
      <c r="N17" s="67"/>
    </row>
    <row r="18" spans="1:14">
      <c r="A18" s="79" t="s">
        <v>695</v>
      </c>
      <c r="B18" s="27" t="s">
        <v>696</v>
      </c>
      <c r="C18" s="21">
        <v>4</v>
      </c>
      <c r="D18" s="22" t="s">
        <v>14</v>
      </c>
      <c r="E18" s="23">
        <v>0</v>
      </c>
      <c r="F18" s="24">
        <f>C18*E18</f>
        <v>0</v>
      </c>
      <c r="I18" s="67"/>
      <c r="J18" s="67"/>
      <c r="K18" s="67"/>
      <c r="L18" s="67"/>
      <c r="M18" s="67"/>
      <c r="N18" s="67"/>
    </row>
    <row r="19" spans="1:14" ht="24">
      <c r="A19" s="19"/>
      <c r="B19" s="41" t="s">
        <v>44</v>
      </c>
      <c r="C19" s="21">
        <v>1</v>
      </c>
      <c r="D19" s="24" t="s">
        <v>1</v>
      </c>
      <c r="G19" s="93">
        <f>SUM(H19:N19)</f>
        <v>0</v>
      </c>
      <c r="H19" s="94">
        <v>0</v>
      </c>
      <c r="I19" s="69">
        <v>0</v>
      </c>
      <c r="J19" s="69">
        <v>0</v>
      </c>
      <c r="K19" s="69">
        <v>0</v>
      </c>
      <c r="L19" s="69">
        <v>0</v>
      </c>
      <c r="M19" s="69">
        <v>0</v>
      </c>
      <c r="N19" s="69">
        <v>0</v>
      </c>
    </row>
    <row r="20" spans="1:14">
      <c r="A20" s="79"/>
      <c r="B20" s="27" t="s">
        <v>33</v>
      </c>
      <c r="C20" s="21"/>
      <c r="D20" s="22"/>
      <c r="E20" s="23"/>
      <c r="F20" s="24"/>
      <c r="I20" s="67"/>
      <c r="J20" s="67"/>
      <c r="K20" s="67"/>
      <c r="L20" s="67"/>
      <c r="M20" s="67"/>
      <c r="N20" s="67"/>
    </row>
    <row r="21" spans="1:14" ht="48">
      <c r="A21" s="19"/>
      <c r="B21" s="20" t="s">
        <v>697</v>
      </c>
      <c r="C21" s="24"/>
      <c r="D21" s="24"/>
      <c r="I21" s="67"/>
      <c r="J21" s="67"/>
      <c r="K21" s="67"/>
      <c r="L21" s="67"/>
      <c r="M21" s="67"/>
      <c r="N21" s="67"/>
    </row>
    <row r="22" spans="1:14">
      <c r="A22" s="19"/>
      <c r="B22" s="20"/>
      <c r="C22" s="21"/>
      <c r="D22" s="22"/>
      <c r="E22" s="23"/>
      <c r="F22" s="24"/>
      <c r="I22" s="67"/>
      <c r="J22" s="67"/>
      <c r="K22" s="67"/>
      <c r="L22" s="67"/>
      <c r="M22" s="67"/>
      <c r="N22" s="67"/>
    </row>
    <row r="23" spans="1:14">
      <c r="A23" s="19"/>
      <c r="B23" s="135" t="s">
        <v>30</v>
      </c>
      <c r="C23" s="24"/>
      <c r="D23" s="24"/>
      <c r="I23" s="67"/>
      <c r="J23" s="67"/>
      <c r="K23" s="67"/>
      <c r="L23" s="67"/>
      <c r="M23" s="67"/>
      <c r="N23" s="67"/>
    </row>
    <row r="24" spans="1:14">
      <c r="A24" s="19"/>
      <c r="B24" s="135" t="s">
        <v>21</v>
      </c>
      <c r="C24" s="24"/>
      <c r="D24" s="24"/>
      <c r="I24" s="67"/>
      <c r="J24" s="67"/>
      <c r="K24" s="67"/>
      <c r="L24" s="67"/>
      <c r="M24" s="67"/>
      <c r="N24" s="67"/>
    </row>
    <row r="25" spans="1:14">
      <c r="A25" s="19"/>
      <c r="B25" s="135" t="s">
        <v>31</v>
      </c>
      <c r="C25" s="24"/>
      <c r="D25" s="24"/>
      <c r="I25" s="67"/>
      <c r="J25" s="67"/>
      <c r="K25" s="67"/>
      <c r="L25" s="67"/>
      <c r="M25" s="67"/>
      <c r="N25" s="67"/>
    </row>
    <row r="26" spans="1:14">
      <c r="A26" s="19"/>
      <c r="B26" s="135" t="s">
        <v>4</v>
      </c>
      <c r="C26" s="24"/>
      <c r="D26" s="24"/>
      <c r="I26" s="67"/>
      <c r="J26" s="67"/>
      <c r="K26" s="67"/>
      <c r="L26" s="67"/>
      <c r="M26" s="67"/>
      <c r="N26" s="67"/>
    </row>
    <row r="27" spans="1:14">
      <c r="A27" s="19"/>
      <c r="B27" s="135" t="s">
        <v>83</v>
      </c>
      <c r="C27" s="24"/>
      <c r="D27" s="24"/>
      <c r="I27" s="67"/>
      <c r="J27" s="67"/>
      <c r="K27" s="67"/>
      <c r="L27" s="67"/>
      <c r="M27" s="67"/>
      <c r="N27" s="67"/>
    </row>
    <row r="28" spans="1:14">
      <c r="A28" s="19"/>
      <c r="B28" s="20"/>
      <c r="C28" s="21"/>
      <c r="D28" s="22"/>
      <c r="E28" s="23"/>
      <c r="F28" s="24"/>
      <c r="I28" s="67"/>
      <c r="J28" s="67"/>
      <c r="K28" s="67"/>
      <c r="L28" s="67"/>
      <c r="M28" s="67"/>
      <c r="N28" s="67"/>
    </row>
    <row r="29" spans="1:14">
      <c r="A29" s="19"/>
      <c r="B29" s="20"/>
      <c r="C29" s="24"/>
      <c r="D29" s="24"/>
      <c r="I29" s="67"/>
      <c r="J29" s="67"/>
      <c r="K29" s="67"/>
      <c r="L29" s="67"/>
      <c r="M29" s="67"/>
      <c r="N29" s="67"/>
    </row>
    <row r="30" spans="1:14">
      <c r="A30" s="79" t="s">
        <v>698</v>
      </c>
      <c r="B30" s="27" t="s">
        <v>699</v>
      </c>
      <c r="C30" s="21">
        <v>4</v>
      </c>
      <c r="D30" s="22" t="s">
        <v>14</v>
      </c>
      <c r="E30" s="23">
        <v>0</v>
      </c>
      <c r="F30" s="24">
        <f>C30*E30</f>
        <v>0</v>
      </c>
      <c r="I30" s="67"/>
      <c r="J30" s="67"/>
      <c r="K30" s="67"/>
      <c r="L30" s="67"/>
      <c r="M30" s="67"/>
      <c r="N30" s="67"/>
    </row>
    <row r="31" spans="1:14" ht="24">
      <c r="A31" s="19"/>
      <c r="B31" s="41" t="s">
        <v>44</v>
      </c>
      <c r="C31" s="21">
        <v>1</v>
      </c>
      <c r="D31" s="24" t="s">
        <v>1</v>
      </c>
      <c r="G31" s="93">
        <f>SUM(H31:N31)</f>
        <v>0</v>
      </c>
      <c r="H31" s="94">
        <v>0</v>
      </c>
      <c r="I31" s="69">
        <v>0</v>
      </c>
      <c r="J31" s="69">
        <v>0</v>
      </c>
      <c r="K31" s="69">
        <v>0</v>
      </c>
      <c r="L31" s="69">
        <v>0</v>
      </c>
      <c r="M31" s="69">
        <v>0</v>
      </c>
      <c r="N31" s="69">
        <v>0</v>
      </c>
    </row>
    <row r="32" spans="1:14">
      <c r="A32" s="79"/>
      <c r="B32" s="27" t="s">
        <v>33</v>
      </c>
      <c r="C32" s="21"/>
      <c r="D32" s="22"/>
      <c r="E32" s="23"/>
      <c r="F32" s="24"/>
      <c r="I32" s="67"/>
      <c r="J32" s="67"/>
      <c r="K32" s="67"/>
      <c r="L32" s="67"/>
      <c r="M32" s="67"/>
      <c r="N32" s="67"/>
    </row>
    <row r="33" spans="1:14" ht="84">
      <c r="A33" s="19"/>
      <c r="B33" s="20" t="s">
        <v>700</v>
      </c>
      <c r="C33" s="24"/>
      <c r="D33" s="24"/>
      <c r="I33" s="67"/>
      <c r="J33" s="67"/>
      <c r="K33" s="67"/>
      <c r="L33" s="67"/>
      <c r="M33" s="67"/>
      <c r="N33" s="67"/>
    </row>
    <row r="34" spans="1:14">
      <c r="A34" s="19"/>
      <c r="B34" s="20"/>
      <c r="C34" s="21"/>
      <c r="D34" s="22"/>
      <c r="E34" s="23"/>
      <c r="F34" s="24"/>
      <c r="I34" s="67"/>
      <c r="J34" s="67"/>
      <c r="K34" s="67"/>
      <c r="L34" s="67"/>
      <c r="M34" s="67"/>
      <c r="N34" s="67"/>
    </row>
    <row r="35" spans="1:14">
      <c r="A35" s="19"/>
      <c r="B35" s="135" t="s">
        <v>30</v>
      </c>
      <c r="C35" s="24"/>
      <c r="D35" s="24"/>
      <c r="I35" s="67"/>
      <c r="J35" s="67"/>
      <c r="K35" s="67"/>
      <c r="L35" s="67"/>
      <c r="M35" s="67"/>
      <c r="N35" s="67"/>
    </row>
    <row r="36" spans="1:14">
      <c r="A36" s="19"/>
      <c r="B36" s="135" t="s">
        <v>21</v>
      </c>
      <c r="C36" s="24"/>
      <c r="D36" s="24"/>
      <c r="I36" s="67"/>
      <c r="J36" s="67"/>
      <c r="K36" s="67"/>
      <c r="L36" s="67"/>
      <c r="M36" s="67"/>
      <c r="N36" s="67"/>
    </row>
    <row r="37" spans="1:14">
      <c r="A37" s="19"/>
      <c r="B37" s="135" t="s">
        <v>31</v>
      </c>
      <c r="C37" s="24"/>
      <c r="D37" s="24"/>
      <c r="I37" s="67"/>
      <c r="J37" s="67"/>
      <c r="K37" s="67"/>
      <c r="L37" s="67"/>
      <c r="M37" s="67"/>
      <c r="N37" s="67"/>
    </row>
    <row r="38" spans="1:14">
      <c r="A38" s="19"/>
      <c r="B38" s="135" t="s">
        <v>4</v>
      </c>
      <c r="C38" s="24"/>
      <c r="D38" s="24"/>
      <c r="I38" s="67"/>
      <c r="J38" s="67"/>
      <c r="K38" s="67"/>
      <c r="L38" s="67"/>
      <c r="M38" s="67"/>
      <c r="N38" s="67"/>
    </row>
    <row r="39" spans="1:14">
      <c r="A39" s="19"/>
      <c r="B39" s="135" t="s">
        <v>83</v>
      </c>
      <c r="C39" s="24"/>
      <c r="D39" s="24"/>
      <c r="I39" s="67"/>
      <c r="J39" s="67"/>
      <c r="K39" s="67"/>
      <c r="L39" s="67"/>
      <c r="M39" s="67"/>
      <c r="N39" s="67"/>
    </row>
    <row r="40" spans="1:14">
      <c r="A40" s="19"/>
      <c r="B40" s="20"/>
      <c r="C40" s="24"/>
      <c r="D40" s="24"/>
      <c r="I40" s="67"/>
      <c r="J40" s="67"/>
      <c r="K40" s="67"/>
      <c r="L40" s="67"/>
      <c r="M40" s="67"/>
      <c r="N40" s="67"/>
    </row>
    <row r="41" spans="1:14">
      <c r="A41" s="19"/>
      <c r="B41" s="20"/>
      <c r="C41" s="24"/>
      <c r="D41" s="24"/>
      <c r="I41" s="67"/>
      <c r="J41" s="67"/>
      <c r="K41" s="67"/>
      <c r="L41" s="67"/>
      <c r="M41" s="67"/>
      <c r="N41" s="67"/>
    </row>
    <row r="42" spans="1:14" ht="25.5">
      <c r="A42" s="79" t="s">
        <v>701</v>
      </c>
      <c r="B42" s="27" t="s">
        <v>702</v>
      </c>
      <c r="C42" s="21">
        <v>5</v>
      </c>
      <c r="D42" s="22" t="s">
        <v>14</v>
      </c>
      <c r="E42" s="23">
        <v>0</v>
      </c>
      <c r="F42" s="24">
        <f>C42*E42</f>
        <v>0</v>
      </c>
      <c r="I42" s="67"/>
      <c r="J42" s="67"/>
      <c r="K42" s="67"/>
      <c r="L42" s="67"/>
      <c r="M42" s="67"/>
      <c r="N42" s="67"/>
    </row>
    <row r="43" spans="1:14">
      <c r="A43" s="19"/>
      <c r="B43" s="41"/>
      <c r="C43" s="21"/>
      <c r="D43" s="24"/>
      <c r="G43" s="93"/>
      <c r="H43" s="94"/>
      <c r="I43" s="69"/>
      <c r="J43" s="69"/>
      <c r="K43" s="69"/>
      <c r="L43" s="69"/>
      <c r="M43" s="69"/>
      <c r="N43" s="69"/>
    </row>
    <row r="44" spans="1:14">
      <c r="A44" s="79"/>
      <c r="B44" s="27" t="s">
        <v>666</v>
      </c>
      <c r="C44" s="21"/>
      <c r="D44" s="22"/>
      <c r="E44" s="23"/>
      <c r="F44" s="24"/>
      <c r="I44" s="67"/>
      <c r="J44" s="67"/>
      <c r="K44" s="67"/>
      <c r="L44" s="67"/>
      <c r="M44" s="67"/>
      <c r="N44" s="67"/>
    </row>
    <row r="45" spans="1:14">
      <c r="A45" s="19"/>
      <c r="B45" s="20"/>
      <c r="C45" s="24"/>
      <c r="D45" s="24"/>
      <c r="E45" s="23"/>
      <c r="F45" s="24"/>
      <c r="I45" s="67"/>
      <c r="J45" s="67"/>
      <c r="K45" s="67"/>
      <c r="L45" s="67"/>
      <c r="M45" s="67"/>
      <c r="N45" s="67"/>
    </row>
    <row r="46" spans="1:14" hidden="1">
      <c r="A46" s="19"/>
      <c r="B46" s="99" t="s">
        <v>30</v>
      </c>
      <c r="C46" s="24"/>
      <c r="D46" s="24"/>
      <c r="E46" s="23"/>
      <c r="F46" s="24"/>
      <c r="I46" s="67"/>
      <c r="J46" s="67"/>
      <c r="K46" s="67"/>
      <c r="L46" s="67"/>
      <c r="M46" s="67"/>
      <c r="N46" s="67"/>
    </row>
    <row r="47" spans="1:14" hidden="1">
      <c r="A47" s="19"/>
      <c r="B47" s="99" t="s">
        <v>21</v>
      </c>
      <c r="C47" s="24"/>
      <c r="D47" s="24"/>
      <c r="E47" s="23"/>
      <c r="F47" s="24"/>
      <c r="I47" s="67"/>
      <c r="J47" s="67"/>
      <c r="K47" s="67"/>
      <c r="L47" s="67"/>
      <c r="M47" s="67"/>
      <c r="N47" s="67"/>
    </row>
    <row r="48" spans="1:14" hidden="1">
      <c r="A48" s="19"/>
      <c r="B48" s="99" t="s">
        <v>31</v>
      </c>
      <c r="C48" s="24"/>
      <c r="D48" s="24"/>
      <c r="E48" s="23"/>
      <c r="F48" s="24"/>
      <c r="I48" s="67"/>
      <c r="J48" s="67"/>
      <c r="K48" s="67"/>
      <c r="L48" s="67"/>
      <c r="M48" s="67"/>
      <c r="N48" s="67"/>
    </row>
    <row r="49" spans="1:14" hidden="1">
      <c r="A49" s="19"/>
      <c r="B49" s="99" t="s">
        <v>4</v>
      </c>
      <c r="C49" s="24"/>
      <c r="D49" s="24"/>
      <c r="E49" s="23"/>
      <c r="F49" s="24"/>
      <c r="I49" s="67"/>
      <c r="J49" s="67"/>
      <c r="K49" s="67"/>
      <c r="L49" s="67"/>
      <c r="M49" s="67"/>
      <c r="N49" s="67"/>
    </row>
    <row r="50" spans="1:14" hidden="1">
      <c r="A50" s="19"/>
      <c r="B50" s="99" t="s">
        <v>83</v>
      </c>
      <c r="C50" s="24"/>
      <c r="D50" s="24"/>
      <c r="I50" s="67"/>
      <c r="J50" s="67"/>
      <c r="K50" s="67"/>
      <c r="L50" s="67"/>
      <c r="M50" s="67"/>
      <c r="N50" s="67"/>
    </row>
    <row r="51" spans="1:14">
      <c r="A51" s="19"/>
      <c r="B51" s="20"/>
      <c r="C51" s="21"/>
      <c r="D51" s="22"/>
      <c r="E51" s="23"/>
      <c r="F51" s="24"/>
      <c r="I51" s="67"/>
      <c r="J51" s="67"/>
      <c r="K51" s="67"/>
      <c r="L51" s="67"/>
      <c r="M51" s="67"/>
      <c r="N51" s="67"/>
    </row>
    <row r="52" spans="1:14">
      <c r="A52" s="19"/>
      <c r="B52" s="20"/>
      <c r="C52" s="21"/>
      <c r="D52" s="22"/>
      <c r="E52" s="23"/>
      <c r="F52" s="24"/>
      <c r="I52" s="67"/>
      <c r="J52" s="67"/>
      <c r="K52" s="67"/>
      <c r="L52" s="67"/>
      <c r="M52" s="67"/>
      <c r="N52" s="67"/>
    </row>
    <row r="53" spans="1:14" ht="25.5">
      <c r="A53" s="79" t="s">
        <v>703</v>
      </c>
      <c r="B53" s="27" t="s">
        <v>704</v>
      </c>
      <c r="C53" s="21">
        <v>5</v>
      </c>
      <c r="D53" s="22" t="s">
        <v>14</v>
      </c>
      <c r="E53" s="23">
        <v>0</v>
      </c>
      <c r="F53" s="24">
        <f>C53*E53</f>
        <v>0</v>
      </c>
      <c r="I53" s="67"/>
      <c r="J53" s="67"/>
      <c r="K53" s="67"/>
      <c r="L53" s="67"/>
      <c r="M53" s="67"/>
      <c r="N53" s="67"/>
    </row>
    <row r="54" spans="1:14">
      <c r="A54" s="19"/>
      <c r="B54" s="41"/>
      <c r="C54" s="21"/>
      <c r="D54" s="24"/>
      <c r="G54" s="93"/>
      <c r="H54" s="94"/>
      <c r="I54" s="69"/>
      <c r="J54" s="69"/>
      <c r="K54" s="69"/>
      <c r="L54" s="69"/>
      <c r="M54" s="69"/>
      <c r="N54" s="69"/>
    </row>
    <row r="55" spans="1:14">
      <c r="A55" s="79"/>
      <c r="B55" s="27" t="s">
        <v>666</v>
      </c>
      <c r="C55" s="21"/>
      <c r="D55" s="22"/>
      <c r="E55" s="23"/>
      <c r="F55" s="24"/>
      <c r="I55" s="67"/>
      <c r="J55" s="67"/>
      <c r="K55" s="67"/>
      <c r="L55" s="67"/>
      <c r="M55" s="67"/>
      <c r="N55" s="67"/>
    </row>
    <row r="56" spans="1:14">
      <c r="A56" s="19"/>
      <c r="B56" s="20"/>
      <c r="C56" s="24"/>
      <c r="D56" s="24"/>
      <c r="E56" s="23"/>
      <c r="F56" s="24"/>
      <c r="I56" s="67"/>
      <c r="J56" s="67"/>
      <c r="K56" s="67"/>
      <c r="L56" s="67"/>
      <c r="M56" s="67"/>
      <c r="N56" s="67"/>
    </row>
    <row r="57" spans="1:14" hidden="1">
      <c r="A57" s="19"/>
      <c r="B57" s="99" t="s">
        <v>30</v>
      </c>
      <c r="C57" s="24"/>
      <c r="D57" s="24"/>
      <c r="E57" s="23"/>
      <c r="F57" s="24"/>
      <c r="I57" s="67"/>
      <c r="J57" s="67"/>
      <c r="K57" s="67"/>
      <c r="L57" s="67"/>
      <c r="M57" s="67"/>
      <c r="N57" s="67"/>
    </row>
    <row r="58" spans="1:14" hidden="1">
      <c r="A58" s="19"/>
      <c r="B58" s="99" t="s">
        <v>21</v>
      </c>
      <c r="C58" s="24"/>
      <c r="D58" s="24"/>
      <c r="E58" s="23"/>
      <c r="F58" s="24"/>
      <c r="I58" s="67"/>
      <c r="J58" s="67"/>
      <c r="K58" s="67"/>
      <c r="L58" s="67"/>
      <c r="M58" s="67"/>
      <c r="N58" s="67"/>
    </row>
    <row r="59" spans="1:14" hidden="1">
      <c r="A59" s="19"/>
      <c r="B59" s="99" t="s">
        <v>31</v>
      </c>
      <c r="C59" s="24"/>
      <c r="D59" s="24"/>
      <c r="E59" s="23"/>
      <c r="F59" s="24"/>
      <c r="I59" s="67"/>
      <c r="J59" s="67"/>
      <c r="K59" s="67"/>
      <c r="L59" s="67"/>
      <c r="M59" s="67"/>
      <c r="N59" s="67"/>
    </row>
    <row r="60" spans="1:14" hidden="1">
      <c r="A60" s="19"/>
      <c r="B60" s="99" t="s">
        <v>4</v>
      </c>
      <c r="C60" s="24"/>
      <c r="D60" s="24"/>
      <c r="E60" s="23"/>
      <c r="F60" s="24"/>
      <c r="I60" s="67"/>
      <c r="J60" s="67"/>
      <c r="K60" s="67"/>
      <c r="L60" s="67"/>
      <c r="M60" s="67"/>
      <c r="N60" s="67"/>
    </row>
    <row r="61" spans="1:14" hidden="1">
      <c r="A61" s="19"/>
      <c r="B61" s="99" t="s">
        <v>83</v>
      </c>
      <c r="C61" s="24"/>
      <c r="D61" s="24"/>
      <c r="I61" s="67"/>
      <c r="J61" s="67"/>
      <c r="K61" s="67"/>
      <c r="L61" s="67"/>
      <c r="M61" s="67"/>
      <c r="N61" s="67"/>
    </row>
    <row r="62" spans="1:14">
      <c r="A62" s="19"/>
      <c r="B62" s="20"/>
      <c r="C62" s="21"/>
      <c r="D62" s="22"/>
      <c r="E62" s="23"/>
      <c r="F62" s="24"/>
      <c r="I62" s="67"/>
      <c r="J62" s="67"/>
      <c r="K62" s="67"/>
      <c r="L62" s="67"/>
      <c r="M62" s="67"/>
      <c r="N62" s="67"/>
    </row>
    <row r="63" spans="1:14">
      <c r="A63" s="19"/>
      <c r="B63" s="20"/>
      <c r="C63" s="21"/>
      <c r="D63" s="22"/>
      <c r="E63" s="23"/>
      <c r="F63" s="24"/>
      <c r="I63" s="67"/>
      <c r="J63" s="67"/>
      <c r="K63" s="67"/>
      <c r="L63" s="67"/>
      <c r="M63" s="67"/>
      <c r="N63" s="67"/>
    </row>
    <row r="64" spans="1:14">
      <c r="A64" s="79" t="s">
        <v>705</v>
      </c>
      <c r="B64" s="27" t="s">
        <v>706</v>
      </c>
      <c r="C64" s="21">
        <v>2</v>
      </c>
      <c r="D64" s="22" t="s">
        <v>14</v>
      </c>
      <c r="E64" s="23">
        <v>0</v>
      </c>
      <c r="F64" s="24">
        <f>C64*E64</f>
        <v>0</v>
      </c>
      <c r="I64" s="67"/>
      <c r="J64" s="67"/>
      <c r="K64" s="67"/>
      <c r="L64" s="67"/>
      <c r="M64" s="67"/>
      <c r="N64" s="67"/>
    </row>
    <row r="65" spans="1:14">
      <c r="A65" s="19"/>
      <c r="B65" s="41"/>
      <c r="C65" s="21"/>
      <c r="D65" s="24"/>
      <c r="G65" s="93"/>
      <c r="H65" s="94"/>
      <c r="I65" s="69"/>
      <c r="J65" s="69"/>
      <c r="K65" s="69"/>
      <c r="L65" s="69"/>
      <c r="M65" s="69"/>
      <c r="N65" s="69"/>
    </row>
    <row r="66" spans="1:14">
      <c r="A66" s="79"/>
      <c r="B66" s="27" t="s">
        <v>666</v>
      </c>
      <c r="C66" s="21"/>
      <c r="D66" s="22"/>
      <c r="E66" s="23"/>
      <c r="F66" s="24"/>
      <c r="I66" s="67"/>
      <c r="J66" s="67"/>
      <c r="K66" s="67"/>
      <c r="L66" s="67"/>
      <c r="M66" s="67"/>
      <c r="N66" s="67"/>
    </row>
    <row r="67" spans="1:14">
      <c r="A67" s="19"/>
      <c r="B67" s="20"/>
      <c r="C67" s="24"/>
      <c r="D67" s="24"/>
      <c r="I67" s="67"/>
      <c r="J67" s="67"/>
      <c r="K67" s="67"/>
      <c r="L67" s="67"/>
      <c r="M67" s="67"/>
      <c r="N67" s="67"/>
    </row>
    <row r="68" spans="1:14" hidden="1">
      <c r="A68" s="19"/>
      <c r="B68" s="99" t="s">
        <v>30</v>
      </c>
      <c r="C68" s="24"/>
      <c r="D68" s="24"/>
      <c r="I68" s="67"/>
      <c r="J68" s="67"/>
      <c r="K68" s="67"/>
      <c r="L68" s="67"/>
      <c r="M68" s="67"/>
      <c r="N68" s="67"/>
    </row>
    <row r="69" spans="1:14" hidden="1">
      <c r="A69" s="19"/>
      <c r="B69" s="99" t="s">
        <v>21</v>
      </c>
      <c r="C69" s="24"/>
      <c r="D69" s="24"/>
      <c r="I69" s="67"/>
      <c r="J69" s="67"/>
      <c r="K69" s="67"/>
      <c r="L69" s="67"/>
      <c r="M69" s="67"/>
      <c r="N69" s="67"/>
    </row>
    <row r="70" spans="1:14" hidden="1">
      <c r="A70" s="19"/>
      <c r="B70" s="99" t="s">
        <v>31</v>
      </c>
      <c r="C70" s="24"/>
      <c r="D70" s="24"/>
      <c r="I70" s="67"/>
      <c r="J70" s="67"/>
      <c r="K70" s="67"/>
      <c r="L70" s="67"/>
      <c r="M70" s="67"/>
      <c r="N70" s="67"/>
    </row>
    <row r="71" spans="1:14" hidden="1">
      <c r="A71" s="19"/>
      <c r="B71" s="99" t="s">
        <v>4</v>
      </c>
      <c r="C71" s="24"/>
      <c r="D71" s="24"/>
      <c r="I71" s="67"/>
      <c r="J71" s="67"/>
      <c r="K71" s="67"/>
      <c r="L71" s="67"/>
      <c r="M71" s="67"/>
      <c r="N71" s="67"/>
    </row>
    <row r="72" spans="1:14" hidden="1">
      <c r="A72" s="19"/>
      <c r="B72" s="99" t="s">
        <v>83</v>
      </c>
      <c r="C72" s="24"/>
      <c r="D72" s="24"/>
      <c r="I72" s="67"/>
      <c r="J72" s="67"/>
      <c r="K72" s="67"/>
      <c r="L72" s="67"/>
      <c r="M72" s="67"/>
      <c r="N72" s="67"/>
    </row>
    <row r="73" spans="1:14">
      <c r="A73" s="19"/>
      <c r="B73" s="20"/>
      <c r="C73" s="21"/>
      <c r="D73" s="22"/>
      <c r="E73" s="23"/>
      <c r="F73" s="24"/>
      <c r="I73" s="67"/>
      <c r="J73" s="67"/>
      <c r="K73" s="67"/>
      <c r="L73" s="67"/>
      <c r="M73" s="67"/>
      <c r="N73" s="67"/>
    </row>
    <row r="74" spans="1:14">
      <c r="A74" s="19"/>
      <c r="B74" s="20"/>
      <c r="C74" s="21"/>
      <c r="D74" s="22"/>
      <c r="E74" s="23"/>
      <c r="F74" s="24"/>
      <c r="I74" s="67"/>
      <c r="J74" s="67"/>
      <c r="K74" s="67"/>
      <c r="L74" s="67"/>
      <c r="M74" s="67"/>
      <c r="N74" s="67"/>
    </row>
    <row r="75" spans="1:14">
      <c r="A75" s="79" t="s">
        <v>707</v>
      </c>
      <c r="B75" s="27" t="s">
        <v>708</v>
      </c>
      <c r="C75" s="21">
        <v>1</v>
      </c>
      <c r="D75" s="22" t="s">
        <v>14</v>
      </c>
      <c r="E75" s="23">
        <v>0</v>
      </c>
      <c r="F75" s="24">
        <f>C75*E75</f>
        <v>0</v>
      </c>
      <c r="I75" s="67"/>
      <c r="J75" s="67"/>
      <c r="K75" s="67"/>
      <c r="L75" s="67"/>
      <c r="M75" s="67"/>
      <c r="N75" s="67"/>
    </row>
    <row r="76" spans="1:14">
      <c r="A76" s="19"/>
      <c r="B76" s="41"/>
      <c r="C76" s="21"/>
      <c r="D76" s="24"/>
      <c r="G76" s="93"/>
      <c r="H76" s="94"/>
      <c r="I76" s="69"/>
      <c r="J76" s="69"/>
      <c r="K76" s="69"/>
      <c r="L76" s="69"/>
      <c r="M76" s="69"/>
      <c r="N76" s="69"/>
    </row>
    <row r="77" spans="1:14">
      <c r="A77" s="79"/>
      <c r="B77" s="27" t="s">
        <v>666</v>
      </c>
      <c r="C77" s="21"/>
      <c r="D77" s="22"/>
      <c r="E77" s="23"/>
      <c r="F77" s="24"/>
      <c r="I77" s="67"/>
      <c r="J77" s="67"/>
      <c r="K77" s="67"/>
      <c r="L77" s="67"/>
      <c r="M77" s="67"/>
      <c r="N77" s="67"/>
    </row>
    <row r="78" spans="1:14">
      <c r="A78" s="19"/>
      <c r="B78" s="20"/>
      <c r="C78" s="24"/>
      <c r="D78" s="24"/>
      <c r="I78" s="67"/>
      <c r="J78" s="67"/>
      <c r="K78" s="67"/>
      <c r="L78" s="67"/>
      <c r="M78" s="67"/>
      <c r="N78" s="67"/>
    </row>
    <row r="79" spans="1:14" hidden="1">
      <c r="A79" s="19"/>
      <c r="B79" s="99" t="s">
        <v>30</v>
      </c>
      <c r="C79" s="24"/>
      <c r="D79" s="24"/>
      <c r="I79" s="67"/>
      <c r="J79" s="67"/>
      <c r="K79" s="67"/>
      <c r="L79" s="67"/>
      <c r="M79" s="67"/>
      <c r="N79" s="67"/>
    </row>
    <row r="80" spans="1:14" hidden="1">
      <c r="A80" s="19"/>
      <c r="B80" s="99" t="s">
        <v>21</v>
      </c>
      <c r="C80" s="24"/>
      <c r="D80" s="24"/>
      <c r="I80" s="67"/>
      <c r="J80" s="67"/>
      <c r="K80" s="67"/>
      <c r="L80" s="67"/>
      <c r="M80" s="67"/>
      <c r="N80" s="67"/>
    </row>
    <row r="81" spans="1:14" hidden="1">
      <c r="A81" s="19"/>
      <c r="B81" s="99" t="s">
        <v>31</v>
      </c>
      <c r="C81" s="24"/>
      <c r="D81" s="24"/>
      <c r="I81" s="67"/>
      <c r="J81" s="67"/>
      <c r="K81" s="67"/>
      <c r="L81" s="67"/>
      <c r="M81" s="67"/>
      <c r="N81" s="67"/>
    </row>
    <row r="82" spans="1:14" hidden="1">
      <c r="A82" s="19"/>
      <c r="B82" s="99" t="s">
        <v>4</v>
      </c>
      <c r="C82" s="24"/>
      <c r="D82" s="24"/>
      <c r="I82" s="67"/>
      <c r="J82" s="67"/>
      <c r="K82" s="67"/>
      <c r="L82" s="67"/>
      <c r="M82" s="67"/>
      <c r="N82" s="67"/>
    </row>
    <row r="83" spans="1:14" hidden="1">
      <c r="A83" s="19"/>
      <c r="B83" s="99" t="s">
        <v>83</v>
      </c>
      <c r="C83" s="24"/>
      <c r="D83" s="24"/>
      <c r="I83" s="67"/>
      <c r="J83" s="67"/>
      <c r="K83" s="67"/>
      <c r="L83" s="67"/>
      <c r="M83" s="67"/>
      <c r="N83" s="67"/>
    </row>
    <row r="84" spans="1:14">
      <c r="A84" s="19"/>
      <c r="B84" s="20"/>
      <c r="C84" s="21"/>
      <c r="D84" s="22"/>
      <c r="E84" s="23"/>
      <c r="F84" s="24"/>
      <c r="I84" s="67"/>
      <c r="J84" s="67"/>
      <c r="K84" s="67"/>
      <c r="L84" s="67"/>
      <c r="M84" s="67"/>
      <c r="N84" s="67"/>
    </row>
    <row r="85" spans="1:14">
      <c r="A85" s="19"/>
      <c r="B85" s="20"/>
      <c r="C85" s="21"/>
      <c r="D85" s="22"/>
      <c r="E85" s="23"/>
      <c r="F85" s="24"/>
      <c r="I85" s="67"/>
      <c r="J85" s="67"/>
      <c r="K85" s="67"/>
      <c r="L85" s="67"/>
      <c r="M85" s="67"/>
      <c r="N85" s="67"/>
    </row>
    <row r="86" spans="1:14">
      <c r="A86" s="79" t="s">
        <v>709</v>
      </c>
      <c r="B86" s="27" t="s">
        <v>710</v>
      </c>
      <c r="C86" s="21">
        <v>1</v>
      </c>
      <c r="D86" s="22" t="s">
        <v>14</v>
      </c>
      <c r="E86" s="23">
        <v>0</v>
      </c>
      <c r="F86" s="24">
        <f>C86*E86</f>
        <v>0</v>
      </c>
      <c r="I86" s="67"/>
      <c r="J86" s="67"/>
      <c r="K86" s="67"/>
      <c r="L86" s="67"/>
      <c r="M86" s="67"/>
      <c r="N86" s="67"/>
    </row>
    <row r="87" spans="1:14">
      <c r="A87" s="19"/>
      <c r="B87" s="41"/>
      <c r="C87" s="21"/>
      <c r="D87" s="24"/>
      <c r="G87" s="93"/>
      <c r="H87" s="94"/>
      <c r="I87" s="69"/>
      <c r="J87" s="69"/>
      <c r="K87" s="69"/>
      <c r="L87" s="69"/>
      <c r="M87" s="69"/>
      <c r="N87" s="69"/>
    </row>
    <row r="88" spans="1:14">
      <c r="A88" s="79"/>
      <c r="B88" s="27" t="s">
        <v>666</v>
      </c>
      <c r="C88" s="21"/>
      <c r="D88" s="22"/>
      <c r="E88" s="23"/>
      <c r="F88" s="24"/>
      <c r="I88" s="67"/>
      <c r="J88" s="67"/>
      <c r="K88" s="67"/>
      <c r="L88" s="67"/>
      <c r="M88" s="67"/>
      <c r="N88" s="67"/>
    </row>
    <row r="89" spans="1:14">
      <c r="A89" s="19"/>
      <c r="B89" s="20"/>
      <c r="C89" s="24"/>
      <c r="D89" s="24"/>
      <c r="I89" s="67"/>
      <c r="J89" s="67"/>
      <c r="K89" s="67"/>
      <c r="L89" s="67"/>
      <c r="M89" s="67"/>
      <c r="N89" s="67"/>
    </row>
    <row r="90" spans="1:14" hidden="1">
      <c r="A90" s="19"/>
      <c r="B90" s="99" t="s">
        <v>30</v>
      </c>
      <c r="C90" s="24"/>
      <c r="D90" s="24"/>
      <c r="I90" s="67"/>
      <c r="J90" s="67"/>
      <c r="K90" s="67"/>
      <c r="L90" s="67"/>
      <c r="M90" s="67"/>
      <c r="N90" s="67"/>
    </row>
    <row r="91" spans="1:14" hidden="1">
      <c r="A91" s="19"/>
      <c r="B91" s="99" t="s">
        <v>21</v>
      </c>
      <c r="C91" s="24"/>
      <c r="D91" s="24"/>
      <c r="I91" s="67"/>
      <c r="J91" s="67"/>
      <c r="K91" s="67"/>
      <c r="L91" s="67"/>
      <c r="M91" s="67"/>
      <c r="N91" s="67"/>
    </row>
    <row r="92" spans="1:14" hidden="1">
      <c r="A92" s="19"/>
      <c r="B92" s="99" t="s">
        <v>31</v>
      </c>
      <c r="C92" s="24"/>
      <c r="D92" s="24"/>
      <c r="I92" s="67"/>
      <c r="J92" s="67"/>
      <c r="K92" s="67"/>
      <c r="L92" s="67"/>
      <c r="M92" s="67"/>
      <c r="N92" s="67"/>
    </row>
    <row r="93" spans="1:14" hidden="1">
      <c r="A93" s="19"/>
      <c r="B93" s="99" t="s">
        <v>4</v>
      </c>
      <c r="C93" s="24"/>
      <c r="D93" s="24"/>
      <c r="I93" s="67"/>
      <c r="J93" s="67"/>
      <c r="K93" s="67"/>
      <c r="L93" s="67"/>
      <c r="M93" s="67"/>
      <c r="N93" s="67"/>
    </row>
    <row r="94" spans="1:14" hidden="1">
      <c r="A94" s="19"/>
      <c r="B94" s="99" t="s">
        <v>83</v>
      </c>
      <c r="C94" s="24"/>
      <c r="D94" s="24"/>
      <c r="I94" s="67"/>
      <c r="J94" s="67"/>
      <c r="K94" s="67"/>
      <c r="L94" s="67"/>
      <c r="M94" s="67"/>
      <c r="N94" s="67"/>
    </row>
    <row r="95" spans="1:14">
      <c r="A95" s="19"/>
      <c r="B95" s="20"/>
      <c r="C95" s="21"/>
      <c r="D95" s="22"/>
      <c r="E95" s="23"/>
      <c r="F95" s="24"/>
      <c r="I95" s="67"/>
      <c r="J95" s="67"/>
      <c r="K95" s="67"/>
      <c r="L95" s="67"/>
      <c r="M95" s="67"/>
      <c r="N95" s="67"/>
    </row>
    <row r="96" spans="1:14">
      <c r="A96" s="19"/>
      <c r="B96" s="20"/>
      <c r="C96" s="21"/>
      <c r="D96" s="22"/>
      <c r="E96" s="23"/>
      <c r="F96" s="24"/>
      <c r="I96" s="67"/>
      <c r="J96" s="67"/>
      <c r="K96" s="67"/>
      <c r="L96" s="67"/>
      <c r="M96" s="67"/>
      <c r="N96" s="67"/>
    </row>
    <row r="97" spans="1:14" ht="25.5">
      <c r="A97" s="79" t="s">
        <v>711</v>
      </c>
      <c r="B97" s="27" t="s">
        <v>712</v>
      </c>
      <c r="C97" s="21">
        <v>14</v>
      </c>
      <c r="D97" s="22" t="s">
        <v>14</v>
      </c>
      <c r="E97" s="23">
        <v>0</v>
      </c>
      <c r="F97" s="24">
        <f>C97*E97</f>
        <v>0</v>
      </c>
      <c r="I97" s="67"/>
      <c r="J97" s="67"/>
      <c r="K97" s="67"/>
      <c r="L97" s="67"/>
      <c r="M97" s="67"/>
      <c r="N97" s="67"/>
    </row>
    <row r="98" spans="1:14">
      <c r="A98" s="79"/>
      <c r="B98" s="27" t="s">
        <v>666</v>
      </c>
      <c r="C98" s="21"/>
      <c r="D98" s="22"/>
      <c r="E98" s="23"/>
      <c r="F98" s="24"/>
      <c r="I98" s="67"/>
      <c r="J98" s="67"/>
      <c r="K98" s="67"/>
      <c r="L98" s="67"/>
      <c r="M98" s="67"/>
      <c r="N98" s="67"/>
    </row>
    <row r="99" spans="1:14">
      <c r="A99" s="79"/>
      <c r="B99" s="20" t="s">
        <v>713</v>
      </c>
      <c r="C99" s="21"/>
      <c r="D99" s="22"/>
      <c r="E99" s="23"/>
      <c r="F99" s="24"/>
      <c r="I99" s="67"/>
      <c r="J99" s="67"/>
      <c r="K99" s="67"/>
      <c r="L99" s="67"/>
      <c r="M99" s="67"/>
      <c r="N99" s="67"/>
    </row>
    <row r="100" spans="1:14">
      <c r="A100" s="79"/>
      <c r="B100" s="20" t="s">
        <v>714</v>
      </c>
      <c r="C100" s="21"/>
      <c r="D100" s="22"/>
      <c r="E100" s="23"/>
      <c r="F100" s="24"/>
      <c r="I100" s="67"/>
      <c r="J100" s="67"/>
      <c r="K100" s="67"/>
      <c r="L100" s="67"/>
      <c r="M100" s="67"/>
      <c r="N100" s="67"/>
    </row>
    <row r="101" spans="1:14">
      <c r="A101" s="79"/>
      <c r="B101" s="20" t="s">
        <v>715</v>
      </c>
      <c r="C101" s="21"/>
      <c r="D101" s="22"/>
      <c r="E101" s="23"/>
      <c r="F101" s="24"/>
      <c r="I101" s="67"/>
      <c r="J101" s="67"/>
      <c r="K101" s="67"/>
      <c r="L101" s="67"/>
      <c r="M101" s="67"/>
      <c r="N101" s="67"/>
    </row>
    <row r="102" spans="1:14">
      <c r="A102" s="79"/>
      <c r="B102" s="20" t="s">
        <v>716</v>
      </c>
      <c r="C102" s="21"/>
      <c r="D102" s="22"/>
      <c r="E102" s="23"/>
      <c r="F102" s="24"/>
      <c r="I102" s="67"/>
      <c r="J102" s="67"/>
      <c r="K102" s="67"/>
      <c r="L102" s="67"/>
      <c r="M102" s="67"/>
      <c r="N102" s="67"/>
    </row>
    <row r="103" spans="1:14">
      <c r="A103" s="79"/>
      <c r="B103" s="20" t="s">
        <v>717</v>
      </c>
      <c r="C103" s="21"/>
      <c r="D103" s="22"/>
      <c r="E103" s="23"/>
      <c r="F103" s="24"/>
      <c r="I103" s="67"/>
      <c r="J103" s="67"/>
      <c r="K103" s="67"/>
      <c r="L103" s="67"/>
      <c r="M103" s="67"/>
      <c r="N103" s="67"/>
    </row>
    <row r="104" spans="1:14">
      <c r="A104" s="79"/>
      <c r="B104" s="20" t="s">
        <v>718</v>
      </c>
      <c r="C104" s="21"/>
      <c r="D104" s="22"/>
      <c r="E104" s="23"/>
      <c r="F104" s="24"/>
      <c r="I104" s="67"/>
      <c r="J104" s="67"/>
      <c r="K104" s="67"/>
      <c r="L104" s="67"/>
      <c r="M104" s="67"/>
      <c r="N104" s="67"/>
    </row>
    <row r="105" spans="1:14">
      <c r="A105" s="79"/>
      <c r="B105" s="20" t="s">
        <v>719</v>
      </c>
      <c r="C105" s="21"/>
      <c r="D105" s="22"/>
      <c r="E105" s="23"/>
      <c r="F105" s="24"/>
      <c r="I105" s="67"/>
      <c r="J105" s="67"/>
      <c r="K105" s="67"/>
      <c r="L105" s="67"/>
      <c r="M105" s="67"/>
      <c r="N105" s="67"/>
    </row>
    <row r="106" spans="1:14">
      <c r="A106" s="19"/>
      <c r="B106" s="20"/>
      <c r="C106" s="121"/>
      <c r="D106" s="24"/>
      <c r="E106" s="23"/>
      <c r="F106" s="24"/>
      <c r="I106" s="67"/>
      <c r="J106" s="67"/>
      <c r="K106" s="67"/>
      <c r="L106" s="67"/>
      <c r="M106" s="67"/>
      <c r="N106" s="67"/>
    </row>
    <row r="107" spans="1:14" hidden="1">
      <c r="A107" s="19"/>
      <c r="B107" s="99" t="s">
        <v>30</v>
      </c>
      <c r="C107" s="121"/>
      <c r="D107" s="24"/>
      <c r="E107" s="23"/>
      <c r="F107" s="24"/>
      <c r="I107" s="67"/>
      <c r="J107" s="67"/>
      <c r="K107" s="67"/>
      <c r="L107" s="67"/>
      <c r="M107" s="67"/>
      <c r="N107" s="67"/>
    </row>
    <row r="108" spans="1:14" hidden="1">
      <c r="A108" s="19"/>
      <c r="B108" s="99" t="s">
        <v>21</v>
      </c>
      <c r="C108" s="121"/>
      <c r="D108" s="24"/>
      <c r="E108" s="23"/>
      <c r="F108" s="24"/>
      <c r="I108" s="67"/>
      <c r="J108" s="67"/>
      <c r="K108" s="67"/>
      <c r="L108" s="67"/>
      <c r="M108" s="67"/>
      <c r="N108" s="67"/>
    </row>
    <row r="109" spans="1:14" hidden="1">
      <c r="A109" s="19"/>
      <c r="B109" s="99" t="s">
        <v>31</v>
      </c>
      <c r="C109" s="121"/>
      <c r="D109" s="24"/>
      <c r="E109" s="23"/>
      <c r="F109" s="24"/>
      <c r="I109" s="67"/>
      <c r="J109" s="67"/>
      <c r="K109" s="67"/>
      <c r="L109" s="67"/>
      <c r="M109" s="67"/>
      <c r="N109" s="67"/>
    </row>
    <row r="110" spans="1:14" hidden="1">
      <c r="A110" s="19"/>
      <c r="B110" s="99" t="s">
        <v>4</v>
      </c>
      <c r="C110" s="121"/>
      <c r="D110" s="24"/>
      <c r="E110" s="23"/>
      <c r="F110" s="24"/>
      <c r="I110" s="67"/>
      <c r="J110" s="67"/>
      <c r="K110" s="67"/>
      <c r="L110" s="67"/>
      <c r="M110" s="67"/>
      <c r="N110" s="67"/>
    </row>
    <row r="111" spans="1:14" hidden="1">
      <c r="A111" s="19"/>
      <c r="B111" s="99" t="s">
        <v>83</v>
      </c>
      <c r="C111" s="121"/>
      <c r="D111" s="24"/>
      <c r="I111" s="67"/>
      <c r="J111" s="67"/>
      <c r="K111" s="67"/>
      <c r="L111" s="67"/>
      <c r="M111" s="67"/>
      <c r="N111" s="67"/>
    </row>
    <row r="112" spans="1:14">
      <c r="A112" s="19"/>
      <c r="B112" s="20"/>
      <c r="C112" s="21"/>
      <c r="D112" s="22"/>
      <c r="E112" s="23"/>
      <c r="F112" s="24"/>
      <c r="I112" s="67"/>
      <c r="J112" s="67"/>
      <c r="K112" s="67"/>
      <c r="L112" s="67"/>
      <c r="M112" s="67"/>
      <c r="N112" s="67"/>
    </row>
    <row r="113" spans="1:14">
      <c r="A113" s="19"/>
      <c r="B113" s="20"/>
      <c r="C113" s="21"/>
      <c r="D113" s="22"/>
      <c r="E113" s="23"/>
      <c r="F113" s="24"/>
      <c r="I113" s="67"/>
      <c r="J113" s="67"/>
      <c r="K113" s="67"/>
      <c r="L113" s="67"/>
      <c r="M113" s="67"/>
      <c r="N113" s="67"/>
    </row>
    <row r="114" spans="1:14">
      <c r="A114" s="79" t="s">
        <v>720</v>
      </c>
      <c r="B114" s="27" t="s">
        <v>721</v>
      </c>
      <c r="C114" s="21">
        <v>6</v>
      </c>
      <c r="D114" s="22" t="s">
        <v>14</v>
      </c>
      <c r="E114" s="23">
        <v>0</v>
      </c>
      <c r="F114" s="24">
        <f>C114*E114</f>
        <v>0</v>
      </c>
      <c r="I114" s="67"/>
      <c r="J114" s="67"/>
      <c r="K114" s="67"/>
      <c r="L114" s="67"/>
      <c r="M114" s="67"/>
      <c r="N114" s="67"/>
    </row>
    <row r="115" spans="1:14">
      <c r="A115" s="19"/>
      <c r="B115" s="41"/>
      <c r="C115" s="21"/>
      <c r="D115" s="24"/>
      <c r="G115" s="101"/>
      <c r="H115" s="102"/>
      <c r="I115" s="68"/>
      <c r="J115" s="68"/>
      <c r="K115" s="68"/>
      <c r="L115" s="68"/>
      <c r="M115" s="68"/>
      <c r="N115" s="68"/>
    </row>
    <row r="116" spans="1:14">
      <c r="A116" s="79"/>
      <c r="B116" s="27" t="s">
        <v>33</v>
      </c>
      <c r="C116" s="21"/>
      <c r="D116" s="22"/>
      <c r="E116" s="23"/>
      <c r="F116" s="24"/>
      <c r="I116" s="67"/>
      <c r="J116" s="67"/>
      <c r="K116" s="67"/>
      <c r="L116" s="67"/>
      <c r="M116" s="67"/>
      <c r="N116" s="67"/>
    </row>
    <row r="117" spans="1:14">
      <c r="A117" s="19"/>
      <c r="B117" s="20" t="s">
        <v>166</v>
      </c>
      <c r="C117" s="121"/>
      <c r="D117" s="24"/>
      <c r="E117" s="23"/>
      <c r="F117" s="24"/>
      <c r="I117" s="67"/>
      <c r="J117" s="67"/>
      <c r="K117" s="67"/>
      <c r="L117" s="67"/>
      <c r="M117" s="67"/>
      <c r="N117" s="67"/>
    </row>
    <row r="118" spans="1:14">
      <c r="A118" s="19"/>
      <c r="B118" s="20" t="s">
        <v>722</v>
      </c>
      <c r="C118" s="121"/>
      <c r="D118" s="24"/>
      <c r="E118" s="23"/>
      <c r="F118" s="24"/>
      <c r="I118" s="67"/>
      <c r="J118" s="67"/>
      <c r="K118" s="67"/>
      <c r="L118" s="67"/>
      <c r="M118" s="67"/>
      <c r="N118" s="67"/>
    </row>
    <row r="119" spans="1:14">
      <c r="A119" s="19"/>
      <c r="B119" s="20" t="s">
        <v>723</v>
      </c>
      <c r="C119" s="121"/>
      <c r="D119" s="24"/>
      <c r="E119" s="23"/>
      <c r="F119" s="24"/>
      <c r="I119" s="67"/>
      <c r="J119" s="67"/>
      <c r="K119" s="67"/>
      <c r="L119" s="67"/>
      <c r="M119" s="67"/>
      <c r="N119" s="67"/>
    </row>
    <row r="120" spans="1:14">
      <c r="A120" s="19"/>
      <c r="B120" s="20" t="s">
        <v>724</v>
      </c>
      <c r="C120" s="121"/>
      <c r="D120" s="24"/>
      <c r="E120" s="23"/>
      <c r="F120" s="24"/>
      <c r="I120" s="67"/>
      <c r="J120" s="67"/>
      <c r="K120" s="67"/>
      <c r="L120" s="67"/>
      <c r="M120" s="67"/>
      <c r="N120" s="67"/>
    </row>
    <row r="121" spans="1:14">
      <c r="A121" s="19"/>
      <c r="B121" s="20" t="s">
        <v>725</v>
      </c>
      <c r="C121" s="121"/>
      <c r="D121" s="24"/>
      <c r="E121" s="23"/>
      <c r="F121" s="24"/>
      <c r="I121" s="67"/>
      <c r="J121" s="67"/>
      <c r="K121" s="67"/>
      <c r="L121" s="67"/>
      <c r="M121" s="67"/>
      <c r="N121" s="67"/>
    </row>
    <row r="122" spans="1:14">
      <c r="A122" s="19"/>
      <c r="B122" s="20" t="s">
        <v>726</v>
      </c>
      <c r="C122" s="121"/>
      <c r="D122" s="24"/>
      <c r="E122" s="23"/>
      <c r="F122" s="24"/>
      <c r="I122" s="67"/>
      <c r="J122" s="67"/>
      <c r="K122" s="67"/>
      <c r="L122" s="67"/>
      <c r="M122" s="67"/>
      <c r="N122" s="67"/>
    </row>
    <row r="123" spans="1:14">
      <c r="A123" s="19"/>
      <c r="B123" s="20" t="s">
        <v>727</v>
      </c>
      <c r="C123" s="121"/>
      <c r="D123" s="24"/>
      <c r="E123" s="23"/>
      <c r="F123" s="24"/>
      <c r="I123" s="67"/>
      <c r="J123" s="67"/>
      <c r="K123" s="67"/>
      <c r="L123" s="67"/>
      <c r="M123" s="67"/>
      <c r="N123" s="67"/>
    </row>
    <row r="124" spans="1:14">
      <c r="A124" s="19"/>
      <c r="B124" s="20" t="s">
        <v>728</v>
      </c>
      <c r="C124" s="121"/>
      <c r="D124" s="24"/>
      <c r="E124" s="23"/>
      <c r="F124" s="24"/>
      <c r="I124" s="67"/>
      <c r="J124" s="67"/>
      <c r="K124" s="67"/>
      <c r="L124" s="67"/>
      <c r="M124" s="67"/>
      <c r="N124" s="67"/>
    </row>
    <row r="125" spans="1:14">
      <c r="A125" s="19"/>
      <c r="B125" s="20"/>
      <c r="C125" s="121"/>
      <c r="D125" s="24"/>
      <c r="E125" s="23"/>
      <c r="F125" s="24"/>
      <c r="I125" s="67"/>
      <c r="J125" s="67"/>
      <c r="K125" s="67"/>
      <c r="L125" s="67"/>
      <c r="M125" s="67"/>
      <c r="N125" s="67"/>
    </row>
    <row r="126" spans="1:14" hidden="1">
      <c r="A126" s="19"/>
      <c r="B126" s="99" t="s">
        <v>30</v>
      </c>
      <c r="C126" s="121"/>
      <c r="D126" s="24"/>
      <c r="E126" s="23"/>
      <c r="F126" s="24"/>
      <c r="I126" s="67"/>
      <c r="J126" s="67"/>
      <c r="K126" s="67"/>
      <c r="L126" s="67"/>
      <c r="M126" s="67"/>
      <c r="N126" s="67"/>
    </row>
    <row r="127" spans="1:14" hidden="1">
      <c r="A127" s="19"/>
      <c r="B127" s="99" t="s">
        <v>21</v>
      </c>
      <c r="C127" s="121"/>
      <c r="D127" s="24"/>
      <c r="E127" s="23"/>
      <c r="F127" s="24"/>
      <c r="I127" s="67"/>
      <c r="J127" s="67"/>
      <c r="K127" s="67"/>
      <c r="L127" s="67"/>
      <c r="M127" s="67"/>
      <c r="N127" s="67"/>
    </row>
    <row r="128" spans="1:14" hidden="1">
      <c r="A128" s="19"/>
      <c r="B128" s="99" t="s">
        <v>31</v>
      </c>
      <c r="C128" s="121"/>
      <c r="D128" s="24"/>
      <c r="E128" s="23"/>
      <c r="F128" s="24"/>
      <c r="I128" s="67"/>
      <c r="J128" s="67"/>
      <c r="K128" s="67"/>
      <c r="L128" s="67"/>
      <c r="M128" s="67"/>
      <c r="N128" s="67"/>
    </row>
    <row r="129" spans="1:15" hidden="1">
      <c r="A129" s="19"/>
      <c r="B129" s="99" t="s">
        <v>4</v>
      </c>
      <c r="C129" s="121"/>
      <c r="D129" s="24"/>
      <c r="E129" s="23"/>
      <c r="F129" s="24"/>
      <c r="I129" s="67"/>
      <c r="J129" s="67"/>
      <c r="K129" s="67"/>
      <c r="L129" s="67"/>
      <c r="M129" s="67"/>
      <c r="N129" s="67"/>
    </row>
    <row r="130" spans="1:15" hidden="1">
      <c r="A130" s="19"/>
      <c r="B130" s="99" t="s">
        <v>83</v>
      </c>
      <c r="C130" s="121"/>
      <c r="D130" s="24"/>
      <c r="I130" s="67"/>
      <c r="J130" s="67"/>
      <c r="K130" s="67"/>
      <c r="L130" s="67"/>
      <c r="M130" s="67"/>
      <c r="N130" s="67"/>
    </row>
    <row r="131" spans="1:15">
      <c r="A131" s="19"/>
      <c r="B131" s="20"/>
      <c r="C131" s="21"/>
      <c r="D131" s="22"/>
      <c r="E131" s="23"/>
      <c r="F131" s="24"/>
      <c r="I131" s="67"/>
      <c r="J131" s="67"/>
      <c r="K131" s="67"/>
      <c r="L131" s="67"/>
      <c r="M131" s="67"/>
      <c r="N131" s="67"/>
    </row>
    <row r="132" spans="1:15">
      <c r="A132" s="19"/>
      <c r="B132" s="20"/>
      <c r="C132" s="21"/>
      <c r="D132" s="22"/>
      <c r="E132" s="23"/>
      <c r="F132" s="24"/>
      <c r="I132" s="67"/>
      <c r="J132" s="67"/>
      <c r="K132" s="67"/>
      <c r="L132" s="67"/>
      <c r="M132" s="67"/>
      <c r="N132" s="67"/>
    </row>
    <row r="133" spans="1:15">
      <c r="A133" s="79" t="s">
        <v>729</v>
      </c>
      <c r="B133" s="27" t="s">
        <v>730</v>
      </c>
      <c r="C133" s="21">
        <v>4</v>
      </c>
      <c r="D133" s="22" t="s">
        <v>14</v>
      </c>
      <c r="E133" s="23">
        <v>0</v>
      </c>
      <c r="F133" s="24">
        <f>C133*E133</f>
        <v>0</v>
      </c>
      <c r="I133" s="67"/>
      <c r="J133" s="67"/>
      <c r="K133" s="67"/>
      <c r="L133" s="67"/>
      <c r="M133" s="67"/>
      <c r="N133" s="67"/>
    </row>
    <row r="134" spans="1:15">
      <c r="A134" s="19"/>
      <c r="B134" s="41"/>
      <c r="C134" s="21"/>
      <c r="D134" s="24"/>
      <c r="G134" s="101"/>
      <c r="H134" s="102"/>
      <c r="I134" s="69"/>
      <c r="J134" s="69"/>
      <c r="K134" s="69"/>
      <c r="L134" s="69"/>
      <c r="M134" s="69"/>
      <c r="N134" s="69"/>
      <c r="O134" s="77"/>
    </row>
    <row r="135" spans="1:15">
      <c r="A135" s="79"/>
      <c r="B135" s="27" t="s">
        <v>666</v>
      </c>
      <c r="C135" s="21"/>
      <c r="D135" s="22"/>
      <c r="E135" s="23"/>
      <c r="F135" s="24"/>
      <c r="I135" s="67"/>
      <c r="J135" s="67"/>
      <c r="K135" s="67"/>
      <c r="L135" s="67"/>
      <c r="M135" s="67"/>
      <c r="N135" s="67"/>
    </row>
    <row r="136" spans="1:15">
      <c r="A136" s="19"/>
      <c r="B136" s="20"/>
      <c r="C136" s="24"/>
      <c r="D136" s="24"/>
      <c r="I136" s="67"/>
      <c r="J136" s="67"/>
      <c r="K136" s="67"/>
      <c r="L136" s="67"/>
      <c r="M136" s="67"/>
      <c r="N136" s="67"/>
    </row>
    <row r="137" spans="1:15" hidden="1">
      <c r="A137" s="19"/>
      <c r="B137" s="99" t="s">
        <v>30</v>
      </c>
      <c r="C137" s="24"/>
      <c r="D137" s="24"/>
      <c r="I137" s="67"/>
      <c r="J137" s="67"/>
      <c r="K137" s="67"/>
      <c r="L137" s="67"/>
      <c r="M137" s="67"/>
      <c r="N137" s="67"/>
    </row>
    <row r="138" spans="1:15" hidden="1">
      <c r="A138" s="19"/>
      <c r="B138" s="99" t="s">
        <v>21</v>
      </c>
      <c r="C138" s="24"/>
      <c r="D138" s="24"/>
      <c r="I138" s="67"/>
      <c r="J138" s="67"/>
      <c r="K138" s="67"/>
      <c r="L138" s="67"/>
      <c r="M138" s="67"/>
      <c r="N138" s="67"/>
    </row>
    <row r="139" spans="1:15" hidden="1">
      <c r="A139" s="19"/>
      <c r="B139" s="99" t="s">
        <v>31</v>
      </c>
      <c r="C139" s="24"/>
      <c r="D139" s="24"/>
      <c r="I139" s="67"/>
      <c r="J139" s="67"/>
      <c r="K139" s="67"/>
      <c r="L139" s="67"/>
      <c r="M139" s="67"/>
      <c r="N139" s="67"/>
    </row>
    <row r="140" spans="1:15" hidden="1">
      <c r="A140" s="19"/>
      <c r="B140" s="99" t="s">
        <v>4</v>
      </c>
      <c r="C140" s="24"/>
      <c r="D140" s="24"/>
      <c r="I140" s="67"/>
      <c r="J140" s="67"/>
      <c r="K140" s="67"/>
      <c r="L140" s="67"/>
      <c r="M140" s="67"/>
      <c r="N140" s="67"/>
    </row>
    <row r="141" spans="1:15" hidden="1">
      <c r="A141" s="19"/>
      <c r="B141" s="99" t="s">
        <v>83</v>
      </c>
      <c r="C141" s="24"/>
      <c r="D141" s="24"/>
      <c r="I141" s="67"/>
      <c r="J141" s="67"/>
      <c r="K141" s="67"/>
      <c r="L141" s="67"/>
      <c r="M141" s="67"/>
      <c r="N141" s="67"/>
    </row>
    <row r="142" spans="1:15">
      <c r="A142" s="19"/>
      <c r="B142" s="20"/>
      <c r="C142" s="21"/>
      <c r="D142" s="22"/>
      <c r="E142" s="23"/>
      <c r="F142" s="24"/>
      <c r="I142" s="67"/>
      <c r="J142" s="67"/>
      <c r="K142" s="67"/>
      <c r="L142" s="67"/>
      <c r="M142" s="67"/>
      <c r="N142" s="67"/>
    </row>
    <row r="143" spans="1:15">
      <c r="A143" s="19"/>
      <c r="B143" s="20"/>
      <c r="C143" s="21"/>
      <c r="D143" s="22"/>
      <c r="E143" s="23"/>
      <c r="F143" s="24"/>
      <c r="I143" s="67"/>
      <c r="J143" s="67"/>
      <c r="K143" s="67"/>
      <c r="L143" s="67"/>
      <c r="M143" s="67"/>
      <c r="N143" s="67"/>
    </row>
    <row r="144" spans="1:15">
      <c r="A144" s="79" t="s">
        <v>731</v>
      </c>
      <c r="B144" s="27" t="s">
        <v>732</v>
      </c>
      <c r="C144" s="21">
        <v>1</v>
      </c>
      <c r="D144" s="22" t="s">
        <v>14</v>
      </c>
      <c r="E144" s="23">
        <v>0</v>
      </c>
      <c r="F144" s="24">
        <f>C144*E144</f>
        <v>0</v>
      </c>
      <c r="I144" s="67"/>
      <c r="J144" s="67"/>
      <c r="K144" s="67"/>
      <c r="L144" s="67"/>
      <c r="M144" s="67"/>
      <c r="N144" s="67"/>
    </row>
    <row r="145" spans="1:14" ht="24">
      <c r="A145" s="19"/>
      <c r="B145" s="41" t="s">
        <v>44</v>
      </c>
      <c r="C145" s="21">
        <v>1</v>
      </c>
      <c r="D145" s="24" t="s">
        <v>1</v>
      </c>
      <c r="G145" s="93">
        <f>SUM(H145:N145)</f>
        <v>0</v>
      </c>
      <c r="H145" s="94">
        <v>0</v>
      </c>
      <c r="I145" s="69">
        <v>0</v>
      </c>
      <c r="J145" s="69">
        <v>0</v>
      </c>
      <c r="K145" s="69">
        <v>0</v>
      </c>
      <c r="L145" s="69">
        <v>0</v>
      </c>
      <c r="M145" s="69">
        <v>0</v>
      </c>
      <c r="N145" s="69">
        <v>0</v>
      </c>
    </row>
    <row r="146" spans="1:14">
      <c r="A146" s="79"/>
      <c r="B146" s="27" t="s">
        <v>33</v>
      </c>
      <c r="C146" s="21"/>
      <c r="D146" s="22"/>
      <c r="E146" s="23"/>
      <c r="F146" s="24"/>
      <c r="I146" s="67"/>
      <c r="J146" s="67"/>
      <c r="K146" s="67"/>
      <c r="L146" s="67"/>
      <c r="M146" s="67"/>
      <c r="N146" s="67"/>
    </row>
    <row r="147" spans="1:14">
      <c r="A147" s="79"/>
      <c r="B147" s="41" t="s">
        <v>733</v>
      </c>
      <c r="C147" s="21"/>
      <c r="D147" s="22"/>
      <c r="E147" s="23"/>
      <c r="F147" s="24"/>
      <c r="I147" s="67"/>
      <c r="J147" s="67"/>
      <c r="K147" s="67"/>
      <c r="L147" s="67"/>
      <c r="M147" s="67"/>
      <c r="N147" s="67"/>
    </row>
    <row r="148" spans="1:14" ht="60">
      <c r="A148" s="79"/>
      <c r="B148" s="20" t="s">
        <v>734</v>
      </c>
      <c r="C148" s="21"/>
      <c r="D148" s="22"/>
      <c r="E148" s="23"/>
      <c r="F148" s="24"/>
      <c r="I148" s="67"/>
      <c r="J148" s="67"/>
      <c r="K148" s="67"/>
      <c r="L148" s="67"/>
      <c r="M148" s="67"/>
      <c r="N148" s="67"/>
    </row>
    <row r="149" spans="1:14" ht="24">
      <c r="A149" s="79"/>
      <c r="B149" s="20" t="s">
        <v>735</v>
      </c>
      <c r="C149" s="21"/>
      <c r="D149" s="22"/>
      <c r="E149" s="23"/>
      <c r="F149" s="24"/>
      <c r="I149" s="67"/>
      <c r="J149" s="67"/>
      <c r="K149" s="67"/>
      <c r="L149" s="67"/>
      <c r="M149" s="67"/>
      <c r="N149" s="67"/>
    </row>
    <row r="150" spans="1:14" ht="24">
      <c r="A150" s="79"/>
      <c r="B150" s="20" t="s">
        <v>736</v>
      </c>
      <c r="C150" s="21"/>
      <c r="D150" s="22"/>
      <c r="E150" s="23"/>
      <c r="F150" s="24"/>
      <c r="I150" s="67"/>
      <c r="J150" s="67"/>
      <c r="K150" s="67"/>
      <c r="L150" s="67"/>
      <c r="M150" s="67"/>
      <c r="N150" s="67"/>
    </row>
    <row r="151" spans="1:14" ht="24">
      <c r="A151" s="79"/>
      <c r="B151" s="20" t="s">
        <v>737</v>
      </c>
      <c r="C151" s="21"/>
      <c r="D151" s="22"/>
      <c r="E151" s="23"/>
      <c r="F151" s="24"/>
      <c r="I151" s="67"/>
      <c r="J151" s="67"/>
      <c r="K151" s="67"/>
      <c r="L151" s="67"/>
      <c r="M151" s="67"/>
      <c r="N151" s="67"/>
    </row>
    <row r="152" spans="1:14" ht="24">
      <c r="A152" s="79"/>
      <c r="B152" s="20" t="s">
        <v>738</v>
      </c>
      <c r="C152" s="21"/>
      <c r="D152" s="22"/>
      <c r="E152" s="23"/>
      <c r="F152" s="24"/>
      <c r="I152" s="67"/>
      <c r="J152" s="67"/>
      <c r="K152" s="67"/>
      <c r="L152" s="67"/>
      <c r="M152" s="67"/>
      <c r="N152" s="67"/>
    </row>
    <row r="153" spans="1:14" ht="24">
      <c r="A153" s="79"/>
      <c r="B153" s="20" t="s">
        <v>739</v>
      </c>
      <c r="C153" s="21"/>
      <c r="D153" s="22"/>
      <c r="E153" s="23"/>
      <c r="F153" s="24"/>
      <c r="I153" s="67"/>
      <c r="J153" s="67"/>
      <c r="K153" s="67"/>
      <c r="L153" s="67"/>
      <c r="M153" s="67"/>
      <c r="N153" s="67"/>
    </row>
    <row r="154" spans="1:14">
      <c r="A154" s="79"/>
      <c r="B154" s="20" t="s">
        <v>740</v>
      </c>
      <c r="C154" s="21"/>
      <c r="D154" s="22"/>
      <c r="E154" s="23"/>
      <c r="F154" s="24"/>
      <c r="I154" s="67"/>
      <c r="J154" s="67"/>
      <c r="K154" s="67"/>
      <c r="L154" s="67"/>
      <c r="M154" s="67"/>
      <c r="N154" s="67"/>
    </row>
    <row r="155" spans="1:14">
      <c r="A155" s="79"/>
      <c r="B155" s="20" t="s">
        <v>741</v>
      </c>
      <c r="C155" s="21"/>
      <c r="D155" s="22"/>
      <c r="E155" s="23"/>
      <c r="F155" s="24"/>
      <c r="I155" s="67"/>
      <c r="J155" s="67"/>
      <c r="K155" s="67"/>
      <c r="L155" s="67"/>
      <c r="M155" s="67"/>
      <c r="N155" s="67"/>
    </row>
    <row r="156" spans="1:14">
      <c r="A156" s="79"/>
      <c r="B156" s="20" t="s">
        <v>742</v>
      </c>
      <c r="C156" s="21"/>
      <c r="D156" s="22"/>
      <c r="E156" s="23"/>
      <c r="F156" s="24"/>
      <c r="I156" s="67"/>
      <c r="J156" s="67"/>
      <c r="K156" s="67"/>
      <c r="L156" s="67"/>
      <c r="M156" s="67"/>
      <c r="N156" s="67"/>
    </row>
    <row r="157" spans="1:14">
      <c r="A157" s="79"/>
      <c r="B157" s="20" t="s">
        <v>743</v>
      </c>
      <c r="C157" s="21"/>
      <c r="D157" s="22"/>
      <c r="E157" s="23"/>
      <c r="F157" s="24"/>
      <c r="I157" s="67"/>
      <c r="J157" s="67"/>
      <c r="K157" s="67"/>
      <c r="L157" s="67"/>
      <c r="M157" s="67"/>
      <c r="N157" s="67"/>
    </row>
    <row r="158" spans="1:14">
      <c r="A158" s="79"/>
      <c r="B158" s="20" t="s">
        <v>744</v>
      </c>
      <c r="C158" s="21"/>
      <c r="D158" s="22"/>
      <c r="E158" s="23"/>
      <c r="F158" s="24"/>
      <c r="I158" s="67"/>
      <c r="J158" s="67"/>
      <c r="K158" s="67"/>
      <c r="L158" s="67"/>
      <c r="M158" s="67"/>
      <c r="N158" s="67"/>
    </row>
    <row r="159" spans="1:14">
      <c r="A159" s="79"/>
      <c r="B159" s="20" t="s">
        <v>745</v>
      </c>
      <c r="C159" s="21"/>
      <c r="D159" s="22"/>
      <c r="E159" s="23"/>
      <c r="F159" s="24"/>
      <c r="I159" s="67"/>
      <c r="J159" s="67"/>
      <c r="K159" s="67"/>
      <c r="L159" s="67"/>
      <c r="M159" s="67"/>
      <c r="N159" s="67"/>
    </row>
    <row r="160" spans="1:14">
      <c r="A160" s="79"/>
      <c r="B160" s="20" t="s">
        <v>746</v>
      </c>
      <c r="C160" s="21"/>
      <c r="D160" s="22"/>
      <c r="E160" s="23"/>
      <c r="F160" s="24"/>
      <c r="I160" s="67"/>
      <c r="J160" s="67"/>
      <c r="K160" s="67"/>
      <c r="L160" s="67"/>
      <c r="M160" s="67"/>
      <c r="N160" s="67"/>
    </row>
    <row r="161" spans="1:14">
      <c r="A161" s="79"/>
      <c r="B161" s="20" t="s">
        <v>747</v>
      </c>
      <c r="C161" s="21"/>
      <c r="D161" s="22"/>
      <c r="E161" s="23"/>
      <c r="F161" s="24"/>
      <c r="I161" s="67"/>
      <c r="J161" s="67"/>
      <c r="K161" s="67"/>
      <c r="L161" s="67"/>
      <c r="M161" s="67"/>
      <c r="N161" s="67"/>
    </row>
    <row r="162" spans="1:14">
      <c r="A162" s="79"/>
      <c r="B162" s="20" t="s">
        <v>748</v>
      </c>
      <c r="C162" s="21"/>
      <c r="D162" s="22"/>
      <c r="E162" s="23"/>
      <c r="F162" s="24"/>
      <c r="I162" s="67"/>
      <c r="J162" s="67"/>
      <c r="K162" s="67"/>
      <c r="L162" s="67"/>
      <c r="M162" s="67"/>
      <c r="N162" s="67"/>
    </row>
    <row r="163" spans="1:14" ht="24">
      <c r="A163" s="79"/>
      <c r="B163" s="20" t="s">
        <v>749</v>
      </c>
      <c r="C163" s="21"/>
      <c r="D163" s="22"/>
      <c r="E163" s="23"/>
      <c r="F163" s="24"/>
      <c r="I163" s="67"/>
      <c r="J163" s="67"/>
      <c r="K163" s="67"/>
      <c r="L163" s="67"/>
      <c r="M163" s="67"/>
      <c r="N163" s="67"/>
    </row>
    <row r="164" spans="1:14" ht="24">
      <c r="A164" s="79"/>
      <c r="B164" s="20" t="s">
        <v>750</v>
      </c>
      <c r="C164" s="21"/>
      <c r="D164" s="22"/>
      <c r="E164" s="23"/>
      <c r="F164" s="24"/>
      <c r="I164" s="67"/>
      <c r="J164" s="67"/>
      <c r="K164" s="67"/>
      <c r="L164" s="67"/>
      <c r="M164" s="67"/>
      <c r="N164" s="67"/>
    </row>
    <row r="165" spans="1:14" ht="24">
      <c r="A165" s="79"/>
      <c r="B165" s="20" t="s">
        <v>751</v>
      </c>
      <c r="C165" s="21"/>
      <c r="D165" s="22"/>
      <c r="E165" s="23"/>
      <c r="F165" s="24"/>
      <c r="I165" s="67"/>
      <c r="J165" s="67"/>
      <c r="K165" s="67"/>
      <c r="L165" s="67"/>
      <c r="M165" s="67"/>
      <c r="N165" s="67"/>
    </row>
    <row r="166" spans="1:14" ht="60">
      <c r="A166" s="79"/>
      <c r="B166" s="20" t="s">
        <v>752</v>
      </c>
      <c r="C166" s="21"/>
      <c r="D166" s="22"/>
      <c r="E166" s="23"/>
      <c r="F166" s="24"/>
      <c r="I166" s="67"/>
      <c r="J166" s="67"/>
      <c r="K166" s="67"/>
      <c r="L166" s="67"/>
      <c r="M166" s="67"/>
      <c r="N166" s="67"/>
    </row>
    <row r="167" spans="1:14">
      <c r="A167" s="79"/>
      <c r="B167" s="20" t="s">
        <v>753</v>
      </c>
      <c r="C167" s="21"/>
      <c r="D167" s="22"/>
      <c r="E167" s="23"/>
      <c r="F167" s="24"/>
      <c r="I167" s="67"/>
      <c r="J167" s="67"/>
      <c r="K167" s="67"/>
      <c r="L167" s="67"/>
      <c r="M167" s="67"/>
      <c r="N167" s="67"/>
    </row>
    <row r="168" spans="1:14" ht="24">
      <c r="A168" s="79"/>
      <c r="B168" s="20" t="s">
        <v>754</v>
      </c>
      <c r="C168" s="21"/>
      <c r="D168" s="22"/>
      <c r="E168" s="23"/>
      <c r="F168" s="24"/>
      <c r="I168" s="67"/>
      <c r="J168" s="67"/>
      <c r="K168" s="67"/>
      <c r="L168" s="67"/>
      <c r="M168" s="67"/>
      <c r="N168" s="67"/>
    </row>
    <row r="169" spans="1:14" ht="24">
      <c r="A169" s="79"/>
      <c r="B169" s="20" t="s">
        <v>755</v>
      </c>
      <c r="C169" s="21"/>
      <c r="D169" s="22"/>
      <c r="E169" s="23"/>
      <c r="F169" s="24"/>
      <c r="I169" s="67"/>
      <c r="J169" s="67"/>
      <c r="K169" s="67"/>
      <c r="L169" s="67"/>
      <c r="M169" s="67"/>
      <c r="N169" s="67"/>
    </row>
    <row r="170" spans="1:14" ht="48">
      <c r="A170" s="79"/>
      <c r="B170" s="20" t="s">
        <v>756</v>
      </c>
      <c r="C170" s="21"/>
      <c r="D170" s="22"/>
      <c r="E170" s="23"/>
      <c r="F170" s="24"/>
      <c r="I170" s="67"/>
      <c r="J170" s="67"/>
      <c r="K170" s="67"/>
      <c r="L170" s="67"/>
      <c r="M170" s="67"/>
      <c r="N170" s="67"/>
    </row>
    <row r="171" spans="1:14" ht="36">
      <c r="A171" s="79"/>
      <c r="B171" s="20" t="s">
        <v>757</v>
      </c>
      <c r="C171" s="21"/>
      <c r="D171" s="22"/>
      <c r="E171" s="23"/>
      <c r="F171" s="24"/>
      <c r="I171" s="67"/>
      <c r="J171" s="67"/>
      <c r="K171" s="67"/>
      <c r="L171" s="67"/>
      <c r="M171" s="67"/>
      <c r="N171" s="67"/>
    </row>
    <row r="172" spans="1:14" ht="24">
      <c r="A172" s="19"/>
      <c r="B172" s="20" t="s">
        <v>758</v>
      </c>
      <c r="C172" s="24"/>
      <c r="D172" s="24"/>
      <c r="E172" s="23"/>
      <c r="F172" s="24"/>
      <c r="I172" s="67"/>
      <c r="J172" s="67"/>
      <c r="K172" s="67"/>
      <c r="L172" s="67"/>
      <c r="M172" s="67"/>
      <c r="N172" s="67"/>
    </row>
    <row r="173" spans="1:14" ht="24">
      <c r="A173" s="19"/>
      <c r="B173" s="20" t="s">
        <v>759</v>
      </c>
      <c r="C173" s="24"/>
      <c r="D173" s="24"/>
      <c r="E173" s="23"/>
      <c r="F173" s="24"/>
      <c r="I173" s="67"/>
      <c r="J173" s="67"/>
      <c r="K173" s="67"/>
      <c r="L173" s="67"/>
      <c r="M173" s="67"/>
      <c r="N173" s="67"/>
    </row>
    <row r="174" spans="1:14" ht="24">
      <c r="A174" s="19"/>
      <c r="B174" s="20" t="s">
        <v>760</v>
      </c>
      <c r="C174" s="24"/>
      <c r="D174" s="24"/>
      <c r="E174" s="23"/>
      <c r="F174" s="24"/>
      <c r="I174" s="67"/>
      <c r="J174" s="67"/>
      <c r="K174" s="67"/>
      <c r="L174" s="67"/>
      <c r="M174" s="67"/>
      <c r="N174" s="67"/>
    </row>
    <row r="175" spans="1:14" ht="24">
      <c r="A175" s="19"/>
      <c r="B175" s="20" t="s">
        <v>761</v>
      </c>
      <c r="C175" s="24"/>
      <c r="D175" s="24"/>
      <c r="E175" s="23"/>
      <c r="F175" s="24"/>
      <c r="I175" s="67"/>
      <c r="J175" s="67"/>
      <c r="K175" s="67"/>
      <c r="L175" s="67"/>
      <c r="M175" s="67"/>
      <c r="N175" s="67"/>
    </row>
    <row r="176" spans="1:14">
      <c r="A176" s="19"/>
      <c r="B176" s="20" t="s">
        <v>762</v>
      </c>
      <c r="C176" s="24"/>
      <c r="D176" s="24"/>
      <c r="E176" s="23"/>
      <c r="F176" s="24"/>
      <c r="I176" s="67"/>
      <c r="J176" s="67"/>
      <c r="K176" s="67"/>
      <c r="L176" s="67"/>
      <c r="M176" s="67"/>
      <c r="N176" s="67"/>
    </row>
    <row r="177" spans="1:14">
      <c r="A177" s="19"/>
      <c r="B177" s="20" t="s">
        <v>763</v>
      </c>
      <c r="C177" s="24"/>
      <c r="D177" s="24"/>
      <c r="E177" s="23"/>
      <c r="F177" s="24"/>
      <c r="I177" s="67"/>
      <c r="J177" s="67"/>
      <c r="K177" s="67"/>
      <c r="L177" s="67"/>
      <c r="M177" s="67"/>
      <c r="N177" s="67"/>
    </row>
    <row r="178" spans="1:14">
      <c r="A178" s="19"/>
      <c r="B178" s="20" t="s">
        <v>764</v>
      </c>
      <c r="C178" s="24"/>
      <c r="D178" s="24"/>
      <c r="E178" s="23"/>
      <c r="F178" s="24"/>
      <c r="I178" s="67"/>
      <c r="J178" s="67"/>
      <c r="K178" s="67"/>
      <c r="L178" s="67"/>
      <c r="M178" s="67"/>
      <c r="N178" s="67"/>
    </row>
    <row r="179" spans="1:14">
      <c r="A179" s="19"/>
      <c r="B179" s="20" t="s">
        <v>765</v>
      </c>
      <c r="C179" s="24"/>
      <c r="D179" s="24"/>
      <c r="E179" s="23"/>
      <c r="F179" s="24"/>
      <c r="I179" s="67"/>
      <c r="J179" s="67"/>
      <c r="K179" s="67"/>
      <c r="L179" s="67"/>
      <c r="M179" s="67"/>
      <c r="N179" s="67"/>
    </row>
    <row r="180" spans="1:14">
      <c r="A180" s="19"/>
      <c r="B180" s="20"/>
      <c r="C180" s="24"/>
      <c r="D180" s="24"/>
      <c r="E180" s="23"/>
      <c r="F180" s="24"/>
      <c r="I180" s="67"/>
      <c r="J180" s="67"/>
      <c r="K180" s="67"/>
      <c r="L180" s="67"/>
      <c r="M180" s="67"/>
      <c r="N180" s="67"/>
    </row>
    <row r="181" spans="1:14">
      <c r="A181" s="19"/>
      <c r="B181" s="41" t="s">
        <v>766</v>
      </c>
      <c r="C181" s="24"/>
      <c r="D181" s="24"/>
      <c r="E181" s="23"/>
      <c r="F181" s="24"/>
      <c r="I181" s="67"/>
      <c r="J181" s="67"/>
      <c r="K181" s="67"/>
      <c r="L181" s="67"/>
      <c r="M181" s="67"/>
      <c r="N181" s="67"/>
    </row>
    <row r="182" spans="1:14" ht="24">
      <c r="A182" s="19"/>
      <c r="B182" s="20" t="s">
        <v>767</v>
      </c>
      <c r="C182" s="24"/>
      <c r="D182" s="24"/>
      <c r="E182" s="23"/>
      <c r="F182" s="24"/>
      <c r="I182" s="67"/>
      <c r="J182" s="67"/>
      <c r="K182" s="67"/>
      <c r="L182" s="67"/>
      <c r="M182" s="67"/>
      <c r="N182" s="67"/>
    </row>
    <row r="183" spans="1:14" ht="24">
      <c r="A183" s="19"/>
      <c r="B183" s="20" t="s">
        <v>768</v>
      </c>
      <c r="C183" s="24"/>
      <c r="D183" s="24"/>
      <c r="E183" s="23"/>
      <c r="F183" s="24"/>
      <c r="I183" s="67"/>
      <c r="J183" s="67"/>
      <c r="K183" s="67"/>
      <c r="L183" s="67"/>
      <c r="M183" s="67"/>
      <c r="N183" s="67"/>
    </row>
    <row r="184" spans="1:14">
      <c r="A184" s="19"/>
      <c r="B184" s="20" t="s">
        <v>769</v>
      </c>
      <c r="C184" s="24"/>
      <c r="D184" s="24"/>
      <c r="E184" s="23"/>
      <c r="F184" s="24"/>
      <c r="I184" s="67"/>
      <c r="J184" s="67"/>
      <c r="K184" s="67"/>
      <c r="L184" s="67"/>
      <c r="M184" s="67"/>
      <c r="N184" s="67"/>
    </row>
    <row r="185" spans="1:14">
      <c r="A185" s="19"/>
      <c r="B185" s="20" t="s">
        <v>770</v>
      </c>
      <c r="C185" s="24"/>
      <c r="D185" s="24"/>
      <c r="E185" s="23"/>
      <c r="F185" s="24"/>
      <c r="I185" s="67"/>
      <c r="J185" s="67"/>
      <c r="K185" s="67"/>
      <c r="L185" s="67"/>
      <c r="M185" s="67"/>
      <c r="N185" s="67"/>
    </row>
    <row r="186" spans="1:14">
      <c r="A186" s="19"/>
      <c r="B186" s="20" t="s">
        <v>771</v>
      </c>
      <c r="C186" s="24"/>
      <c r="D186" s="24"/>
      <c r="E186" s="23"/>
      <c r="F186" s="24"/>
      <c r="I186" s="67"/>
      <c r="J186" s="67"/>
      <c r="K186" s="67"/>
      <c r="L186" s="67"/>
      <c r="M186" s="67"/>
      <c r="N186" s="67"/>
    </row>
    <row r="187" spans="1:14">
      <c r="A187" s="19"/>
      <c r="B187" s="20" t="s">
        <v>772</v>
      </c>
      <c r="C187" s="24"/>
      <c r="D187" s="24"/>
      <c r="E187" s="23"/>
      <c r="F187" s="24"/>
      <c r="I187" s="67"/>
      <c r="J187" s="67"/>
      <c r="K187" s="67"/>
      <c r="L187" s="67"/>
      <c r="M187" s="67"/>
      <c r="N187" s="67"/>
    </row>
    <row r="188" spans="1:14">
      <c r="A188" s="19"/>
      <c r="B188" s="20" t="s">
        <v>773</v>
      </c>
      <c r="C188" s="24"/>
      <c r="D188" s="24"/>
      <c r="E188" s="23"/>
      <c r="F188" s="24"/>
      <c r="I188" s="67"/>
      <c r="J188" s="67"/>
      <c r="K188" s="67"/>
      <c r="L188" s="67"/>
      <c r="M188" s="67"/>
      <c r="N188" s="67"/>
    </row>
    <row r="189" spans="1:14">
      <c r="A189" s="19"/>
      <c r="B189" s="20" t="s">
        <v>774</v>
      </c>
      <c r="C189" s="24"/>
      <c r="D189" s="24"/>
      <c r="E189" s="23"/>
      <c r="F189" s="24"/>
      <c r="I189" s="67"/>
      <c r="J189" s="67"/>
      <c r="K189" s="67"/>
      <c r="L189" s="67"/>
      <c r="M189" s="67"/>
      <c r="N189" s="67"/>
    </row>
    <row r="190" spans="1:14">
      <c r="A190" s="19"/>
      <c r="B190" s="20" t="s">
        <v>771</v>
      </c>
      <c r="C190" s="24"/>
      <c r="D190" s="24"/>
      <c r="E190" s="23"/>
      <c r="F190" s="24"/>
      <c r="I190" s="67"/>
      <c r="J190" s="67"/>
      <c r="K190" s="67"/>
      <c r="L190" s="67"/>
      <c r="M190" s="67"/>
      <c r="N190" s="67"/>
    </row>
    <row r="191" spans="1:14">
      <c r="A191" s="19"/>
      <c r="B191" s="20"/>
      <c r="C191" s="24"/>
      <c r="D191" s="24"/>
      <c r="E191" s="23"/>
      <c r="F191" s="24"/>
      <c r="I191" s="67"/>
      <c r="J191" s="67"/>
      <c r="K191" s="67"/>
      <c r="L191" s="67"/>
      <c r="M191" s="67"/>
      <c r="N191" s="67"/>
    </row>
    <row r="192" spans="1:14">
      <c r="A192" s="19"/>
      <c r="B192" s="41" t="s">
        <v>775</v>
      </c>
      <c r="C192" s="24"/>
      <c r="D192" s="24"/>
      <c r="E192" s="23"/>
      <c r="F192" s="24"/>
      <c r="I192" s="67"/>
      <c r="J192" s="67"/>
      <c r="K192" s="67"/>
      <c r="L192" s="67"/>
      <c r="M192" s="67"/>
      <c r="N192" s="67"/>
    </row>
    <row r="193" spans="1:14" ht="24">
      <c r="A193" s="19"/>
      <c r="B193" s="20" t="s">
        <v>776</v>
      </c>
      <c r="C193" s="24"/>
      <c r="D193" s="24"/>
      <c r="E193" s="23"/>
      <c r="F193" s="24"/>
      <c r="I193" s="67"/>
      <c r="J193" s="67"/>
      <c r="K193" s="67"/>
      <c r="L193" s="67"/>
      <c r="M193" s="67"/>
      <c r="N193" s="67"/>
    </row>
    <row r="194" spans="1:14" ht="36">
      <c r="A194" s="19"/>
      <c r="B194" s="20" t="s">
        <v>777</v>
      </c>
      <c r="C194" s="24"/>
      <c r="D194" s="24"/>
      <c r="E194" s="23"/>
      <c r="F194" s="24"/>
      <c r="I194" s="67"/>
      <c r="J194" s="67"/>
      <c r="K194" s="67"/>
      <c r="L194" s="67"/>
      <c r="M194" s="67"/>
      <c r="N194" s="67"/>
    </row>
    <row r="195" spans="1:14" ht="24">
      <c r="A195" s="19"/>
      <c r="B195" s="20" t="s">
        <v>778</v>
      </c>
      <c r="C195" s="24"/>
      <c r="D195" s="24"/>
      <c r="E195" s="23"/>
      <c r="F195" s="24"/>
      <c r="I195" s="67"/>
      <c r="J195" s="67"/>
      <c r="K195" s="67"/>
      <c r="L195" s="67"/>
      <c r="M195" s="67"/>
      <c r="N195" s="67"/>
    </row>
    <row r="196" spans="1:14">
      <c r="A196" s="19"/>
      <c r="B196" s="20"/>
      <c r="C196" s="24"/>
      <c r="D196" s="24"/>
      <c r="E196" s="23"/>
      <c r="F196" s="24"/>
      <c r="I196" s="67"/>
      <c r="J196" s="67"/>
      <c r="K196" s="67"/>
      <c r="L196" s="67"/>
      <c r="M196" s="67"/>
      <c r="N196" s="67"/>
    </row>
    <row r="197" spans="1:14">
      <c r="A197" s="19"/>
      <c r="B197" s="135" t="s">
        <v>30</v>
      </c>
      <c r="C197" s="24"/>
      <c r="D197" s="24"/>
      <c r="E197" s="23"/>
      <c r="F197" s="24"/>
      <c r="I197" s="67"/>
      <c r="J197" s="67"/>
      <c r="K197" s="67"/>
      <c r="L197" s="67"/>
      <c r="M197" s="67"/>
      <c r="N197" s="67"/>
    </row>
    <row r="198" spans="1:14">
      <c r="A198" s="19"/>
      <c r="B198" s="135" t="s">
        <v>21</v>
      </c>
      <c r="C198" s="24"/>
      <c r="D198" s="24"/>
      <c r="E198" s="23"/>
      <c r="F198" s="24"/>
      <c r="I198" s="67"/>
      <c r="J198" s="67"/>
      <c r="K198" s="67"/>
      <c r="L198" s="67"/>
      <c r="M198" s="67"/>
      <c r="N198" s="67"/>
    </row>
    <row r="199" spans="1:14">
      <c r="A199" s="19"/>
      <c r="B199" s="135" t="s">
        <v>31</v>
      </c>
      <c r="C199" s="24"/>
      <c r="D199" s="24"/>
      <c r="E199" s="23"/>
      <c r="F199" s="24"/>
      <c r="I199" s="67"/>
      <c r="J199" s="67"/>
      <c r="K199" s="67"/>
      <c r="L199" s="67"/>
      <c r="M199" s="67"/>
      <c r="N199" s="67"/>
    </row>
    <row r="200" spans="1:14">
      <c r="A200" s="19"/>
      <c r="B200" s="135" t="s">
        <v>4</v>
      </c>
      <c r="C200" s="24"/>
      <c r="D200" s="24"/>
      <c r="E200" s="23"/>
      <c r="F200" s="24"/>
      <c r="I200" s="67"/>
      <c r="J200" s="67"/>
      <c r="K200" s="67"/>
      <c r="L200" s="67"/>
      <c r="M200" s="67"/>
      <c r="N200" s="67"/>
    </row>
    <row r="201" spans="1:14">
      <c r="A201" s="19"/>
      <c r="B201" s="135" t="s">
        <v>83</v>
      </c>
      <c r="C201" s="24"/>
      <c r="D201" s="24"/>
      <c r="I201" s="67"/>
      <c r="J201" s="67"/>
      <c r="K201" s="67"/>
      <c r="L201" s="67"/>
      <c r="M201" s="67"/>
      <c r="N201" s="67"/>
    </row>
    <row r="202" spans="1:14">
      <c r="A202" s="19"/>
      <c r="B202" s="20"/>
      <c r="C202" s="21"/>
      <c r="D202" s="22"/>
      <c r="E202" s="23"/>
      <c r="F202" s="24"/>
      <c r="I202" s="67"/>
      <c r="J202" s="67"/>
      <c r="K202" s="67"/>
      <c r="L202" s="67"/>
      <c r="M202" s="67"/>
      <c r="N202" s="67"/>
    </row>
    <row r="203" spans="1:14">
      <c r="A203" s="19"/>
      <c r="B203" s="20"/>
      <c r="C203" s="21"/>
      <c r="D203" s="22"/>
      <c r="E203" s="23"/>
      <c r="F203" s="24"/>
      <c r="I203" s="67"/>
      <c r="J203" s="67"/>
      <c r="K203" s="67"/>
      <c r="L203" s="67"/>
      <c r="M203" s="67"/>
      <c r="N203" s="67"/>
    </row>
    <row r="204" spans="1:14" ht="25.5">
      <c r="A204" s="79" t="s">
        <v>779</v>
      </c>
      <c r="B204" s="27" t="s">
        <v>780</v>
      </c>
      <c r="C204" s="21">
        <v>1</v>
      </c>
      <c r="D204" s="22" t="s">
        <v>14</v>
      </c>
      <c r="E204" s="23">
        <v>0</v>
      </c>
      <c r="F204" s="24">
        <f>C204*E204</f>
        <v>0</v>
      </c>
      <c r="I204" s="67"/>
      <c r="J204" s="67"/>
      <c r="K204" s="67"/>
      <c r="L204" s="67"/>
      <c r="M204" s="67"/>
      <c r="N204" s="67"/>
    </row>
    <row r="205" spans="1:14" ht="24">
      <c r="A205" s="19"/>
      <c r="B205" s="41" t="s">
        <v>44</v>
      </c>
      <c r="C205" s="21">
        <v>1</v>
      </c>
      <c r="D205" s="24" t="s">
        <v>1</v>
      </c>
      <c r="G205" s="93">
        <f>SUM(H205:N205)</f>
        <v>0</v>
      </c>
      <c r="H205" s="94">
        <v>0</v>
      </c>
      <c r="I205" s="69">
        <v>0</v>
      </c>
      <c r="J205" s="69">
        <v>0</v>
      </c>
      <c r="K205" s="69">
        <v>0</v>
      </c>
      <c r="L205" s="69">
        <v>0</v>
      </c>
      <c r="M205" s="69">
        <v>0</v>
      </c>
      <c r="N205" s="69">
        <v>0</v>
      </c>
    </row>
    <row r="206" spans="1:14">
      <c r="A206" s="79"/>
      <c r="B206" s="27" t="s">
        <v>33</v>
      </c>
      <c r="C206" s="21"/>
      <c r="D206" s="22"/>
      <c r="E206" s="23"/>
      <c r="F206" s="24"/>
      <c r="I206" s="67"/>
      <c r="J206" s="67"/>
      <c r="K206" s="67"/>
      <c r="L206" s="67"/>
      <c r="M206" s="67"/>
      <c r="N206" s="67"/>
    </row>
    <row r="207" spans="1:14">
      <c r="A207" s="79"/>
      <c r="B207" s="41" t="s">
        <v>781</v>
      </c>
      <c r="C207" s="21"/>
      <c r="D207" s="22"/>
      <c r="E207" s="23"/>
      <c r="F207" s="24"/>
      <c r="I207" s="67"/>
      <c r="J207" s="67"/>
      <c r="K207" s="67"/>
      <c r="L207" s="67"/>
      <c r="M207" s="67"/>
      <c r="N207" s="67"/>
    </row>
    <row r="208" spans="1:14" ht="24">
      <c r="A208" s="79"/>
      <c r="B208" s="20" t="s">
        <v>782</v>
      </c>
      <c r="C208" s="21"/>
      <c r="D208" s="22"/>
      <c r="E208" s="23"/>
      <c r="F208" s="24"/>
      <c r="I208" s="67"/>
      <c r="J208" s="67"/>
      <c r="K208" s="67"/>
      <c r="L208" s="67"/>
      <c r="M208" s="67"/>
      <c r="N208" s="67"/>
    </row>
    <row r="209" spans="1:14">
      <c r="A209" s="79"/>
      <c r="B209" s="20" t="s">
        <v>783</v>
      </c>
      <c r="C209" s="21"/>
      <c r="D209" s="22"/>
      <c r="E209" s="23"/>
      <c r="F209" s="24"/>
      <c r="I209" s="67"/>
      <c r="J209" s="67"/>
      <c r="K209" s="67"/>
      <c r="L209" s="67"/>
      <c r="M209" s="67"/>
      <c r="N209" s="67"/>
    </row>
    <row r="210" spans="1:14">
      <c r="A210" s="79"/>
      <c r="B210" s="20" t="s">
        <v>784</v>
      </c>
      <c r="C210" s="21"/>
      <c r="D210" s="22"/>
      <c r="E210" s="23"/>
      <c r="F210" s="24"/>
      <c r="I210" s="67"/>
      <c r="J210" s="67"/>
      <c r="K210" s="67"/>
      <c r="L210" s="67"/>
      <c r="M210" s="67"/>
      <c r="N210" s="67"/>
    </row>
    <row r="211" spans="1:14">
      <c r="A211" s="79"/>
      <c r="B211" s="20" t="s">
        <v>785</v>
      </c>
      <c r="C211" s="21"/>
      <c r="D211" s="22"/>
      <c r="E211" s="23"/>
      <c r="F211" s="24"/>
      <c r="I211" s="67"/>
      <c r="J211" s="67"/>
      <c r="K211" s="67"/>
      <c r="L211" s="67"/>
      <c r="M211" s="67"/>
      <c r="N211" s="67"/>
    </row>
    <row r="212" spans="1:14">
      <c r="A212" s="79"/>
      <c r="B212" s="20" t="s">
        <v>786</v>
      </c>
      <c r="C212" s="21"/>
      <c r="D212" s="22"/>
      <c r="E212" s="23"/>
      <c r="F212" s="24"/>
      <c r="I212" s="67"/>
      <c r="J212" s="67"/>
      <c r="K212" s="67"/>
      <c r="L212" s="67"/>
      <c r="M212" s="67"/>
      <c r="N212" s="67"/>
    </row>
    <row r="213" spans="1:14">
      <c r="A213" s="79"/>
      <c r="B213" s="20" t="s">
        <v>787</v>
      </c>
      <c r="C213" s="21"/>
      <c r="D213" s="22"/>
      <c r="E213" s="23"/>
      <c r="F213" s="24"/>
      <c r="I213" s="67"/>
      <c r="J213" s="67"/>
      <c r="K213" s="67"/>
      <c r="L213" s="67"/>
      <c r="M213" s="67"/>
      <c r="N213" s="67"/>
    </row>
    <row r="214" spans="1:14">
      <c r="A214" s="79"/>
      <c r="B214" s="20" t="s">
        <v>788</v>
      </c>
      <c r="C214" s="21"/>
      <c r="D214" s="22"/>
      <c r="E214" s="23"/>
      <c r="F214" s="24"/>
      <c r="I214" s="67"/>
      <c r="J214" s="67"/>
      <c r="K214" s="67"/>
      <c r="L214" s="67"/>
      <c r="M214" s="67"/>
      <c r="N214" s="67"/>
    </row>
    <row r="215" spans="1:14">
      <c r="A215" s="79"/>
      <c r="B215" s="20" t="s">
        <v>789</v>
      </c>
      <c r="C215" s="21"/>
      <c r="D215" s="22"/>
      <c r="E215" s="23"/>
      <c r="F215" s="24"/>
      <c r="I215" s="67"/>
      <c r="J215" s="67"/>
      <c r="K215" s="67"/>
      <c r="L215" s="67"/>
      <c r="M215" s="67"/>
      <c r="N215" s="67"/>
    </row>
    <row r="216" spans="1:14" ht="24">
      <c r="A216" s="79"/>
      <c r="B216" s="20" t="s">
        <v>790</v>
      </c>
      <c r="C216" s="21"/>
      <c r="D216" s="22"/>
      <c r="E216" s="23"/>
      <c r="F216" s="24"/>
      <c r="I216" s="67"/>
      <c r="J216" s="67"/>
      <c r="K216" s="67"/>
      <c r="L216" s="67"/>
      <c r="M216" s="67"/>
      <c r="N216" s="67"/>
    </row>
    <row r="217" spans="1:14" ht="36">
      <c r="A217" s="79"/>
      <c r="B217" s="20" t="s">
        <v>791</v>
      </c>
      <c r="C217" s="21"/>
      <c r="D217" s="22"/>
      <c r="E217" s="23"/>
      <c r="F217" s="24"/>
      <c r="I217" s="67"/>
      <c r="J217" s="67"/>
      <c r="K217" s="67"/>
      <c r="L217" s="67"/>
      <c r="M217" s="67"/>
      <c r="N217" s="67"/>
    </row>
    <row r="218" spans="1:14">
      <c r="A218" s="79"/>
      <c r="B218" s="20" t="s">
        <v>792</v>
      </c>
      <c r="C218" s="21"/>
      <c r="D218" s="22"/>
      <c r="E218" s="23"/>
      <c r="F218" s="24"/>
      <c r="I218" s="67"/>
      <c r="J218" s="67"/>
      <c r="K218" s="67"/>
      <c r="L218" s="67"/>
      <c r="M218" s="67"/>
      <c r="N218" s="67"/>
    </row>
    <row r="219" spans="1:14">
      <c r="A219" s="79"/>
      <c r="B219" s="20" t="s">
        <v>793</v>
      </c>
      <c r="C219" s="21"/>
      <c r="D219" s="22"/>
      <c r="E219" s="23"/>
      <c r="F219" s="24"/>
      <c r="I219" s="67"/>
      <c r="J219" s="67"/>
      <c r="K219" s="67"/>
      <c r="L219" s="67"/>
      <c r="M219" s="67"/>
      <c r="N219" s="67"/>
    </row>
    <row r="220" spans="1:14" ht="24">
      <c r="A220" s="79"/>
      <c r="B220" s="20" t="s">
        <v>794</v>
      </c>
      <c r="C220" s="21"/>
      <c r="D220" s="22"/>
      <c r="E220" s="23"/>
      <c r="F220" s="24"/>
      <c r="I220" s="67"/>
      <c r="J220" s="67"/>
      <c r="K220" s="67"/>
      <c r="L220" s="67"/>
      <c r="M220" s="67"/>
      <c r="N220" s="67"/>
    </row>
    <row r="221" spans="1:14" ht="36">
      <c r="A221" s="79"/>
      <c r="B221" s="20" t="s">
        <v>795</v>
      </c>
      <c r="C221" s="21"/>
      <c r="D221" s="22"/>
      <c r="E221" s="23"/>
      <c r="F221" s="24"/>
      <c r="I221" s="67"/>
      <c r="J221" s="67"/>
      <c r="K221" s="67"/>
      <c r="L221" s="67"/>
      <c r="M221" s="67"/>
      <c r="N221" s="67"/>
    </row>
    <row r="222" spans="1:14" ht="36">
      <c r="A222" s="79"/>
      <c r="B222" s="20" t="s">
        <v>796</v>
      </c>
      <c r="C222" s="21"/>
      <c r="D222" s="22"/>
      <c r="E222" s="23"/>
      <c r="F222" s="24"/>
      <c r="I222" s="67"/>
      <c r="J222" s="67"/>
      <c r="K222" s="67"/>
      <c r="L222" s="67"/>
      <c r="M222" s="67"/>
      <c r="N222" s="67"/>
    </row>
    <row r="223" spans="1:14" ht="60">
      <c r="A223" s="79"/>
      <c r="B223" s="20" t="s">
        <v>797</v>
      </c>
      <c r="C223" s="21"/>
      <c r="D223" s="22"/>
      <c r="E223" s="23"/>
      <c r="F223" s="24"/>
      <c r="I223" s="67"/>
      <c r="J223" s="67"/>
      <c r="K223" s="67"/>
      <c r="L223" s="67"/>
      <c r="M223" s="67"/>
      <c r="N223" s="67"/>
    </row>
    <row r="224" spans="1:14">
      <c r="A224" s="79"/>
      <c r="B224" s="20" t="s">
        <v>798</v>
      </c>
      <c r="C224" s="21"/>
      <c r="D224" s="22"/>
      <c r="E224" s="23"/>
      <c r="F224" s="24"/>
      <c r="I224" s="67"/>
      <c r="J224" s="67"/>
      <c r="K224" s="67"/>
      <c r="L224" s="67"/>
      <c r="M224" s="67"/>
      <c r="N224" s="67"/>
    </row>
    <row r="225" spans="1:14" ht="24">
      <c r="A225" s="79"/>
      <c r="B225" s="20" t="s">
        <v>799</v>
      </c>
      <c r="C225" s="21"/>
      <c r="D225" s="22"/>
      <c r="E225" s="23"/>
      <c r="F225" s="24"/>
      <c r="I225" s="67"/>
      <c r="J225" s="67"/>
      <c r="K225" s="67"/>
      <c r="L225" s="67"/>
      <c r="M225" s="67"/>
      <c r="N225" s="67"/>
    </row>
    <row r="226" spans="1:14">
      <c r="A226" s="79"/>
      <c r="B226" s="20" t="s">
        <v>800</v>
      </c>
      <c r="C226" s="21"/>
      <c r="D226" s="22"/>
      <c r="E226" s="23"/>
      <c r="F226" s="24"/>
      <c r="I226" s="67"/>
      <c r="J226" s="67"/>
      <c r="K226" s="67"/>
      <c r="L226" s="67"/>
      <c r="M226" s="67"/>
      <c r="N226" s="67"/>
    </row>
    <row r="227" spans="1:14" ht="24">
      <c r="A227" s="79"/>
      <c r="B227" s="20" t="s">
        <v>801</v>
      </c>
      <c r="C227" s="21"/>
      <c r="D227" s="22"/>
      <c r="E227" s="23"/>
      <c r="F227" s="24"/>
      <c r="I227" s="67"/>
      <c r="J227" s="67"/>
      <c r="K227" s="67"/>
      <c r="L227" s="67"/>
      <c r="M227" s="67"/>
      <c r="N227" s="67"/>
    </row>
    <row r="228" spans="1:14" ht="24">
      <c r="A228" s="79"/>
      <c r="B228" s="20" t="s">
        <v>802</v>
      </c>
      <c r="C228" s="21"/>
      <c r="D228" s="22"/>
      <c r="E228" s="23"/>
      <c r="F228" s="24"/>
      <c r="I228" s="67"/>
      <c r="J228" s="67"/>
      <c r="K228" s="67"/>
      <c r="L228" s="67"/>
      <c r="M228" s="67"/>
      <c r="N228" s="67"/>
    </row>
    <row r="229" spans="1:14" ht="24">
      <c r="A229" s="79"/>
      <c r="B229" s="20" t="s">
        <v>803</v>
      </c>
      <c r="C229" s="21"/>
      <c r="D229" s="22"/>
      <c r="E229" s="23"/>
      <c r="F229" s="24"/>
      <c r="I229" s="67"/>
      <c r="J229" s="67"/>
      <c r="K229" s="67"/>
      <c r="L229" s="67"/>
      <c r="M229" s="67"/>
      <c r="N229" s="67"/>
    </row>
    <row r="230" spans="1:14">
      <c r="A230" s="79"/>
      <c r="B230" s="20" t="s">
        <v>804</v>
      </c>
      <c r="C230" s="21"/>
      <c r="D230" s="22"/>
      <c r="E230" s="23"/>
      <c r="F230" s="24"/>
      <c r="I230" s="67"/>
      <c r="J230" s="67"/>
      <c r="K230" s="67"/>
      <c r="L230" s="67"/>
      <c r="M230" s="67"/>
      <c r="N230" s="67"/>
    </row>
    <row r="231" spans="1:14">
      <c r="A231" s="79"/>
      <c r="B231" s="20" t="s">
        <v>805</v>
      </c>
      <c r="C231" s="21"/>
      <c r="D231" s="22"/>
      <c r="E231" s="23"/>
      <c r="F231" s="24"/>
      <c r="I231" s="67"/>
      <c r="J231" s="67"/>
      <c r="K231" s="67"/>
      <c r="L231" s="67"/>
      <c r="M231" s="67"/>
      <c r="N231" s="67"/>
    </row>
    <row r="232" spans="1:14">
      <c r="A232" s="79"/>
      <c r="B232" s="20" t="s">
        <v>806</v>
      </c>
      <c r="C232" s="21"/>
      <c r="D232" s="22"/>
      <c r="E232" s="23"/>
      <c r="F232" s="24"/>
      <c r="I232" s="67"/>
      <c r="J232" s="67"/>
      <c r="K232" s="67"/>
      <c r="L232" s="67"/>
      <c r="M232" s="67"/>
      <c r="N232" s="67"/>
    </row>
    <row r="233" spans="1:14" ht="24">
      <c r="A233" s="79"/>
      <c r="B233" s="20" t="s">
        <v>807</v>
      </c>
      <c r="C233" s="21"/>
      <c r="D233" s="22"/>
      <c r="E233" s="23"/>
      <c r="F233" s="24"/>
      <c r="I233" s="67"/>
      <c r="J233" s="67"/>
      <c r="K233" s="67"/>
      <c r="L233" s="67"/>
      <c r="M233" s="67"/>
      <c r="N233" s="67"/>
    </row>
    <row r="234" spans="1:14" ht="24">
      <c r="A234" s="79"/>
      <c r="B234" s="20" t="s">
        <v>808</v>
      </c>
      <c r="C234" s="21"/>
      <c r="D234" s="22"/>
      <c r="E234" s="23"/>
      <c r="F234" s="24"/>
      <c r="I234" s="67"/>
      <c r="J234" s="67"/>
      <c r="K234" s="67"/>
      <c r="L234" s="67"/>
      <c r="M234" s="67"/>
      <c r="N234" s="67"/>
    </row>
    <row r="235" spans="1:14">
      <c r="A235" s="79"/>
      <c r="B235" s="20"/>
      <c r="C235" s="21"/>
      <c r="D235" s="22"/>
      <c r="E235" s="23"/>
      <c r="F235" s="24"/>
      <c r="I235" s="67"/>
      <c r="J235" s="67"/>
      <c r="K235" s="67"/>
      <c r="L235" s="67"/>
      <c r="M235" s="67"/>
      <c r="N235" s="67"/>
    </row>
    <row r="236" spans="1:14">
      <c r="A236" s="79"/>
      <c r="B236" s="41" t="s">
        <v>809</v>
      </c>
      <c r="C236" s="21"/>
      <c r="D236" s="22"/>
      <c r="E236" s="23"/>
      <c r="F236" s="24"/>
      <c r="I236" s="67"/>
      <c r="J236" s="67"/>
      <c r="K236" s="67"/>
      <c r="L236" s="67"/>
      <c r="M236" s="67"/>
      <c r="N236" s="67"/>
    </row>
    <row r="237" spans="1:14" ht="60">
      <c r="A237" s="79"/>
      <c r="B237" s="20" t="s">
        <v>810</v>
      </c>
      <c r="C237" s="21"/>
      <c r="D237" s="22"/>
      <c r="E237" s="23"/>
      <c r="F237" s="24"/>
      <c r="I237" s="67"/>
      <c r="J237" s="67"/>
      <c r="K237" s="67"/>
      <c r="L237" s="67"/>
      <c r="M237" s="67"/>
      <c r="N237" s="67"/>
    </row>
    <row r="238" spans="1:14" ht="24">
      <c r="A238" s="79"/>
      <c r="B238" s="20" t="s">
        <v>811</v>
      </c>
      <c r="C238" s="21"/>
      <c r="D238" s="22"/>
      <c r="E238" s="23"/>
      <c r="F238" s="24"/>
      <c r="I238" s="67"/>
      <c r="J238" s="67"/>
      <c r="K238" s="67"/>
      <c r="L238" s="67"/>
      <c r="M238" s="67"/>
      <c r="N238" s="67"/>
    </row>
    <row r="239" spans="1:14">
      <c r="A239" s="79"/>
      <c r="B239" s="20" t="s">
        <v>812</v>
      </c>
      <c r="C239" s="21"/>
      <c r="D239" s="22"/>
      <c r="E239" s="23"/>
      <c r="F239" s="24"/>
      <c r="I239" s="67"/>
      <c r="J239" s="67"/>
      <c r="K239" s="67"/>
      <c r="L239" s="67"/>
      <c r="M239" s="67"/>
      <c r="N239" s="67"/>
    </row>
    <row r="240" spans="1:14">
      <c r="A240" s="79"/>
      <c r="B240" s="20"/>
      <c r="C240" s="21"/>
      <c r="D240" s="22"/>
      <c r="E240" s="23"/>
      <c r="F240" s="24"/>
      <c r="I240" s="67"/>
      <c r="J240" s="67"/>
      <c r="K240" s="67"/>
      <c r="L240" s="67"/>
      <c r="M240" s="67"/>
      <c r="N240" s="67"/>
    </row>
    <row r="241" spans="1:14">
      <c r="A241" s="79"/>
      <c r="B241" s="41" t="s">
        <v>813</v>
      </c>
      <c r="C241" s="21"/>
      <c r="D241" s="22"/>
      <c r="E241" s="23"/>
      <c r="F241" s="24"/>
      <c r="I241" s="67"/>
      <c r="J241" s="67"/>
      <c r="K241" s="67"/>
      <c r="L241" s="67"/>
      <c r="M241" s="67"/>
      <c r="N241" s="67"/>
    </row>
    <row r="242" spans="1:14" ht="24">
      <c r="A242" s="79"/>
      <c r="B242" s="20" t="s">
        <v>814</v>
      </c>
      <c r="C242" s="21"/>
      <c r="D242" s="22"/>
      <c r="E242" s="23"/>
      <c r="F242" s="24"/>
      <c r="I242" s="67"/>
      <c r="J242" s="67"/>
      <c r="K242" s="67"/>
      <c r="L242" s="67"/>
      <c r="M242" s="67"/>
      <c r="N242" s="67"/>
    </row>
    <row r="243" spans="1:14">
      <c r="A243" s="79"/>
      <c r="B243" s="20" t="s">
        <v>815</v>
      </c>
      <c r="C243" s="21"/>
      <c r="D243" s="22"/>
      <c r="E243" s="23"/>
      <c r="F243" s="24"/>
      <c r="I243" s="67"/>
      <c r="J243" s="67"/>
      <c r="K243" s="67"/>
      <c r="L243" s="67"/>
      <c r="M243" s="67"/>
      <c r="N243" s="67"/>
    </row>
    <row r="244" spans="1:14">
      <c r="A244" s="79"/>
      <c r="B244" s="20" t="s">
        <v>816</v>
      </c>
      <c r="C244" s="21"/>
      <c r="D244" s="22"/>
      <c r="E244" s="23"/>
      <c r="F244" s="24"/>
      <c r="I244" s="67"/>
      <c r="J244" s="67"/>
      <c r="K244" s="67"/>
      <c r="L244" s="67"/>
      <c r="M244" s="67"/>
      <c r="N244" s="67"/>
    </row>
    <row r="245" spans="1:14">
      <c r="A245" s="79"/>
      <c r="B245" s="20" t="s">
        <v>817</v>
      </c>
      <c r="C245" s="21"/>
      <c r="D245" s="22"/>
      <c r="E245" s="23"/>
      <c r="F245" s="24"/>
      <c r="I245" s="67"/>
      <c r="J245" s="67"/>
      <c r="K245" s="67"/>
      <c r="L245" s="67"/>
      <c r="M245" s="67"/>
      <c r="N245" s="67"/>
    </row>
    <row r="246" spans="1:14">
      <c r="A246" s="79"/>
      <c r="B246" s="20"/>
      <c r="C246" s="21"/>
      <c r="D246" s="22"/>
      <c r="E246" s="23"/>
      <c r="F246" s="24"/>
      <c r="I246" s="67"/>
      <c r="J246" s="67"/>
      <c r="K246" s="67"/>
      <c r="L246" s="67"/>
      <c r="M246" s="67"/>
      <c r="N246" s="67"/>
    </row>
    <row r="247" spans="1:14">
      <c r="A247" s="79"/>
      <c r="B247" s="41" t="s">
        <v>818</v>
      </c>
      <c r="C247" s="21"/>
      <c r="D247" s="22"/>
      <c r="E247" s="23"/>
      <c r="F247" s="24"/>
      <c r="I247" s="67"/>
      <c r="J247" s="67"/>
      <c r="K247" s="67"/>
      <c r="L247" s="67"/>
      <c r="M247" s="67"/>
      <c r="N247" s="67"/>
    </row>
    <row r="248" spans="1:14" ht="24">
      <c r="A248" s="79"/>
      <c r="B248" s="20" t="s">
        <v>819</v>
      </c>
      <c r="C248" s="21"/>
      <c r="D248" s="22"/>
      <c r="E248" s="23"/>
      <c r="F248" s="24"/>
      <c r="I248" s="67"/>
      <c r="J248" s="67"/>
      <c r="K248" s="67"/>
      <c r="L248" s="67"/>
      <c r="M248" s="67"/>
      <c r="N248" s="67"/>
    </row>
    <row r="249" spans="1:14">
      <c r="A249" s="19"/>
      <c r="B249" s="20"/>
      <c r="C249" s="24"/>
      <c r="D249" s="24"/>
      <c r="E249" s="23"/>
      <c r="F249" s="24"/>
      <c r="I249" s="67"/>
      <c r="J249" s="67"/>
      <c r="K249" s="67"/>
      <c r="L249" s="67"/>
      <c r="M249" s="67"/>
      <c r="N249" s="67"/>
    </row>
    <row r="250" spans="1:14">
      <c r="A250" s="19"/>
      <c r="B250" s="135" t="s">
        <v>30</v>
      </c>
      <c r="C250" s="24"/>
      <c r="D250" s="24"/>
      <c r="E250" s="23"/>
      <c r="F250" s="24"/>
      <c r="I250" s="67"/>
      <c r="J250" s="67"/>
      <c r="K250" s="67"/>
      <c r="L250" s="67"/>
      <c r="M250" s="67"/>
      <c r="N250" s="67"/>
    </row>
    <row r="251" spans="1:14">
      <c r="A251" s="19"/>
      <c r="B251" s="135" t="s">
        <v>21</v>
      </c>
      <c r="C251" s="24"/>
      <c r="D251" s="24"/>
      <c r="E251" s="23"/>
      <c r="F251" s="24"/>
      <c r="I251" s="67"/>
      <c r="J251" s="67"/>
      <c r="K251" s="67"/>
      <c r="L251" s="67"/>
      <c r="M251" s="67"/>
      <c r="N251" s="67"/>
    </row>
    <row r="252" spans="1:14">
      <c r="A252" s="19"/>
      <c r="B252" s="135" t="s">
        <v>31</v>
      </c>
      <c r="C252" s="24"/>
      <c r="D252" s="24"/>
      <c r="E252" s="23"/>
      <c r="F252" s="24"/>
      <c r="I252" s="67"/>
      <c r="J252" s="67"/>
      <c r="K252" s="67"/>
      <c r="L252" s="67"/>
      <c r="M252" s="67"/>
      <c r="N252" s="67"/>
    </row>
    <row r="253" spans="1:14">
      <c r="A253" s="19"/>
      <c r="B253" s="135" t="s">
        <v>4</v>
      </c>
      <c r="C253" s="24"/>
      <c r="D253" s="24"/>
      <c r="E253" s="23"/>
      <c r="F253" s="24"/>
      <c r="I253" s="67"/>
      <c r="J253" s="67"/>
      <c r="K253" s="67"/>
      <c r="L253" s="67"/>
      <c r="M253" s="67"/>
      <c r="N253" s="67"/>
    </row>
    <row r="254" spans="1:14">
      <c r="A254" s="19"/>
      <c r="B254" s="135" t="s">
        <v>83</v>
      </c>
      <c r="C254" s="24"/>
      <c r="D254" s="24"/>
      <c r="I254" s="67"/>
      <c r="J254" s="67"/>
      <c r="K254" s="67"/>
      <c r="L254" s="67"/>
      <c r="M254" s="67"/>
      <c r="N254" s="67"/>
    </row>
    <row r="255" spans="1:14">
      <c r="A255" s="19"/>
      <c r="B255" s="20"/>
      <c r="C255" s="21"/>
      <c r="D255" s="22"/>
      <c r="E255" s="23"/>
      <c r="F255" s="24"/>
      <c r="I255" s="67"/>
      <c r="J255" s="67"/>
      <c r="K255" s="67"/>
      <c r="L255" s="67"/>
      <c r="M255" s="67"/>
      <c r="N255" s="67"/>
    </row>
    <row r="256" spans="1:14">
      <c r="A256" s="19"/>
      <c r="B256" s="20"/>
      <c r="C256" s="21"/>
      <c r="D256" s="22"/>
      <c r="E256" s="23"/>
      <c r="F256" s="24"/>
      <c r="I256" s="67"/>
      <c r="J256" s="67"/>
      <c r="K256" s="67"/>
      <c r="L256" s="67"/>
      <c r="M256" s="67"/>
      <c r="N256" s="67"/>
    </row>
    <row r="257" spans="1:14" ht="38.25">
      <c r="A257" s="79" t="s">
        <v>820</v>
      </c>
      <c r="B257" s="27" t="s">
        <v>821</v>
      </c>
      <c r="C257" s="21">
        <v>1</v>
      </c>
      <c r="D257" s="22" t="s">
        <v>14</v>
      </c>
      <c r="E257" s="23">
        <v>0</v>
      </c>
      <c r="F257" s="24">
        <f>C257*E257</f>
        <v>0</v>
      </c>
      <c r="I257" s="67"/>
      <c r="J257" s="67"/>
      <c r="K257" s="67"/>
      <c r="L257" s="67"/>
      <c r="M257" s="67"/>
      <c r="N257" s="67"/>
    </row>
    <row r="258" spans="1:14" ht="24">
      <c r="A258" s="19"/>
      <c r="B258" s="41" t="s">
        <v>44</v>
      </c>
      <c r="C258" s="21">
        <v>1</v>
      </c>
      <c r="D258" s="24" t="s">
        <v>1</v>
      </c>
      <c r="G258" s="93">
        <f>SUM(H258:N258)</f>
        <v>0</v>
      </c>
      <c r="H258" s="94">
        <v>0</v>
      </c>
      <c r="I258" s="69">
        <v>0</v>
      </c>
      <c r="J258" s="69">
        <v>0</v>
      </c>
      <c r="K258" s="69">
        <v>0</v>
      </c>
      <c r="L258" s="69">
        <v>0</v>
      </c>
      <c r="M258" s="69">
        <v>0</v>
      </c>
      <c r="N258" s="69">
        <v>0</v>
      </c>
    </row>
    <row r="259" spans="1:14">
      <c r="A259" s="79"/>
      <c r="B259" s="27" t="s">
        <v>33</v>
      </c>
      <c r="C259" s="21"/>
      <c r="D259" s="22"/>
      <c r="E259" s="23"/>
      <c r="F259" s="24"/>
      <c r="I259" s="84"/>
      <c r="J259" s="84"/>
      <c r="K259" s="84"/>
      <c r="L259" s="84"/>
      <c r="M259" s="84"/>
      <c r="N259" s="84"/>
    </row>
    <row r="260" spans="1:14" ht="300">
      <c r="A260" s="19"/>
      <c r="B260" s="20" t="s">
        <v>822</v>
      </c>
      <c r="C260" s="21"/>
      <c r="D260" s="22"/>
      <c r="E260" s="23"/>
      <c r="F260" s="24"/>
      <c r="I260" s="84"/>
      <c r="J260" s="84"/>
      <c r="K260" s="84"/>
      <c r="L260" s="84"/>
      <c r="M260" s="84"/>
      <c r="N260" s="84"/>
    </row>
    <row r="261" spans="1:14">
      <c r="A261" s="19"/>
      <c r="B261" s="20"/>
      <c r="C261" s="24"/>
      <c r="D261" s="24"/>
      <c r="I261" s="84"/>
      <c r="J261" s="84"/>
      <c r="K261" s="84"/>
      <c r="L261" s="84"/>
      <c r="M261" s="84"/>
      <c r="N261" s="84"/>
    </row>
    <row r="262" spans="1:14">
      <c r="A262" s="19"/>
      <c r="B262" s="135" t="s">
        <v>30</v>
      </c>
      <c r="C262" s="24"/>
      <c r="D262" s="24"/>
      <c r="I262" s="84"/>
      <c r="J262" s="84"/>
      <c r="K262" s="84"/>
      <c r="L262" s="84"/>
      <c r="M262" s="84"/>
      <c r="N262" s="84"/>
    </row>
    <row r="263" spans="1:14">
      <c r="A263" s="19"/>
      <c r="B263" s="135" t="s">
        <v>21</v>
      </c>
      <c r="C263" s="24"/>
      <c r="D263" s="24"/>
      <c r="I263" s="84"/>
      <c r="J263" s="84"/>
      <c r="K263" s="84"/>
      <c r="L263" s="84"/>
      <c r="M263" s="84"/>
      <c r="N263" s="84"/>
    </row>
    <row r="264" spans="1:14">
      <c r="A264" s="19"/>
      <c r="B264" s="135" t="s">
        <v>31</v>
      </c>
      <c r="C264" s="24"/>
      <c r="D264" s="24"/>
      <c r="I264" s="84"/>
      <c r="J264" s="84"/>
      <c r="K264" s="84"/>
      <c r="L264" s="84"/>
      <c r="M264" s="84"/>
      <c r="N264" s="84"/>
    </row>
    <row r="265" spans="1:14">
      <c r="A265" s="19"/>
      <c r="B265" s="135" t="s">
        <v>4</v>
      </c>
      <c r="C265" s="24"/>
      <c r="D265" s="24"/>
      <c r="I265" s="84"/>
      <c r="J265" s="84"/>
      <c r="K265" s="84"/>
      <c r="L265" s="84"/>
      <c r="M265" s="84"/>
      <c r="N265" s="84"/>
    </row>
    <row r="266" spans="1:14">
      <c r="A266" s="19"/>
      <c r="B266" s="135" t="s">
        <v>83</v>
      </c>
      <c r="C266" s="24"/>
      <c r="D266" s="24"/>
      <c r="I266" s="84"/>
      <c r="J266" s="84"/>
      <c r="K266" s="84"/>
      <c r="L266" s="84"/>
      <c r="M266" s="84"/>
      <c r="N266" s="84"/>
    </row>
    <row r="267" spans="1:14">
      <c r="A267" s="19"/>
      <c r="B267" s="20"/>
      <c r="C267" s="21"/>
      <c r="D267" s="22"/>
      <c r="E267" s="23"/>
      <c r="F267" s="24"/>
      <c r="I267" s="84"/>
      <c r="J267" s="84"/>
      <c r="K267" s="84"/>
      <c r="L267" s="84"/>
      <c r="M267" s="84"/>
      <c r="N267" s="84"/>
    </row>
    <row r="268" spans="1:14">
      <c r="A268" s="19"/>
      <c r="B268" s="20"/>
      <c r="C268" s="21"/>
      <c r="D268" s="22"/>
      <c r="E268" s="23"/>
      <c r="F268" s="24"/>
      <c r="I268" s="84"/>
      <c r="J268" s="84"/>
      <c r="K268" s="84"/>
      <c r="L268" s="84"/>
      <c r="M268" s="84"/>
      <c r="N268" s="84"/>
    </row>
    <row r="269" spans="1:14" ht="15.75">
      <c r="A269" s="80"/>
      <c r="B269" s="30"/>
      <c r="C269" s="31"/>
      <c r="D269" s="95"/>
      <c r="E269" s="32"/>
      <c r="F269" s="42" t="s">
        <v>32</v>
      </c>
      <c r="G269" s="42" t="s">
        <v>45</v>
      </c>
      <c r="H269" s="85"/>
      <c r="I269" s="85"/>
      <c r="J269" s="85"/>
      <c r="K269" s="85"/>
      <c r="L269" s="85"/>
      <c r="M269" s="85"/>
      <c r="N269" s="85"/>
    </row>
    <row r="270" spans="1:14" ht="31.5">
      <c r="A270" s="81"/>
      <c r="B270" s="53" t="s">
        <v>823</v>
      </c>
      <c r="C270" s="33"/>
      <c r="D270" s="96"/>
      <c r="E270" s="34"/>
      <c r="F270" s="35">
        <f t="shared" ref="F270:N270" si="0">SUM(F3:F268)</f>
        <v>0</v>
      </c>
      <c r="G270" s="35">
        <f t="shared" si="0"/>
        <v>0</v>
      </c>
      <c r="H270" s="35">
        <f t="shared" si="0"/>
        <v>0</v>
      </c>
      <c r="I270" s="35">
        <f t="shared" si="0"/>
        <v>0</v>
      </c>
      <c r="J270" s="35">
        <f t="shared" si="0"/>
        <v>0</v>
      </c>
      <c r="K270" s="35">
        <f t="shared" si="0"/>
        <v>0</v>
      </c>
      <c r="L270" s="35">
        <f t="shared" si="0"/>
        <v>0</v>
      </c>
      <c r="M270" s="35">
        <f t="shared" si="0"/>
        <v>0</v>
      </c>
      <c r="N270" s="35">
        <f t="shared" si="0"/>
        <v>0</v>
      </c>
    </row>
    <row r="271" spans="1:14">
      <c r="A271" s="82"/>
      <c r="B271" s="36"/>
      <c r="C271" s="37"/>
      <c r="D271" s="97"/>
      <c r="E271" s="38"/>
      <c r="F271" s="39"/>
      <c r="G271" s="39"/>
      <c r="H271" s="39"/>
      <c r="I271" s="39"/>
      <c r="J271" s="39"/>
      <c r="K271" s="39"/>
      <c r="L271" s="39"/>
      <c r="M271" s="39"/>
      <c r="N271" s="39"/>
    </row>
    <row r="272" spans="1:14">
      <c r="A272" s="19"/>
      <c r="B272" s="20"/>
      <c r="C272" s="24"/>
      <c r="D272" s="24"/>
      <c r="I272" s="59"/>
      <c r="J272" s="59"/>
      <c r="K272" s="59"/>
      <c r="L272" s="59"/>
      <c r="M272" s="59"/>
      <c r="N272" s="59"/>
    </row>
  </sheetData>
  <sheetProtection algorithmName="SHA-512" hashValue="N67FSEadYI5MJqdvdPloFzQevfLme10GdzaskF6ZH4RQWom74ftCXMtZd7+UJxGYjJRxYOW7C/m3a9Aly4NbtQ==" saltValue="HSO2iDdt4aHYenCDrb3D9A==" spinCount="100000" sheet="1" formatColumns="0" formatRows="0" selectLockedCells="1"/>
  <protectedRanges>
    <protectedRange sqref="I7:N258" name="Obseg8"/>
    <protectedRange sqref="E1:E1048576" name="Obseg7"/>
    <protectedRange sqref="B197:B201 B250:B254 B262:B266" name="Obseg6"/>
    <protectedRange sqref="B11:B15 B23:B27 B35:B39" name="Obseg4"/>
    <protectedRange sqref="B46:B50 B57:B61 B68:B72 B79:B83 B90:B94 B107:B111 B126:B130 B137:B141" name="Obseg5"/>
  </protectedRanges>
  <conditionalFormatting sqref="C2:C3">
    <cfRule type="cellIs" dxfId="231" priority="92" stopIfTrue="1" operator="equal">
      <formula>0</formula>
    </cfRule>
    <cfRule type="cellIs" dxfId="230" priority="93" stopIfTrue="1" operator="equal">
      <formula>0</formula>
    </cfRule>
  </conditionalFormatting>
  <conditionalFormatting sqref="C2:E2 F2:F3 C3:F3 D7 D9 D11:D15 D17 D19 D21 D23:D27 D29 D31 D33 D35:D41 D43 D45:D50 D54 D56:D61 D65 D67:D72 D76 D78:D83 D87 D89:D94 D106:D111 D115 D117:D130 D134 D136:D141 D145 D172:D201 D205 D249:D254 D258 D261:D266">
    <cfRule type="cellIs" dxfId="229" priority="91" stopIfTrue="1" operator="equal">
      <formula>0</formula>
    </cfRule>
  </conditionalFormatting>
  <conditionalFormatting sqref="D272">
    <cfRule type="cellIs" dxfId="228" priority="103" stopIfTrue="1" operator="equal">
      <formula>0</formula>
    </cfRule>
  </conditionalFormatting>
  <conditionalFormatting sqref="D2:F3">
    <cfRule type="cellIs" dxfId="227" priority="2" stopIfTrue="1" operator="equal">
      <formula>0</formula>
    </cfRule>
  </conditionalFormatting>
  <conditionalFormatting sqref="E2:F2">
    <cfRule type="cellIs" dxfId="226" priority="1"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Header>&amp;R&amp;G</oddHeader>
    <oddFooter>Stran &amp;P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N622"/>
  <sheetViews>
    <sheetView view="pageLayout" topLeftCell="A289" zoomScale="80" zoomScaleNormal="100" zoomScaleSheetLayoutView="100" zoomScalePageLayoutView="80" workbookViewId="0">
      <selection activeCell="L303" sqref="L303"/>
    </sheetView>
  </sheetViews>
  <sheetFormatPr defaultColWidth="8.85546875" defaultRowHeight="15"/>
  <cols>
    <col min="1" max="1" width="11" style="59" customWidth="1"/>
    <col min="2" max="2" width="47.28515625" style="59" customWidth="1"/>
    <col min="3" max="3" width="13.140625" style="59" customWidth="1"/>
    <col min="4" max="4" width="6.7109375" style="59" customWidth="1"/>
    <col min="5" max="5" width="17.85546875" style="67" customWidth="1"/>
    <col min="6" max="6" width="17" style="59" bestFit="1" customWidth="1"/>
    <col min="7" max="7" width="19.85546875" style="59" bestFit="1" customWidth="1"/>
    <col min="8" max="8" width="13.28515625" style="59" bestFit="1" customWidth="1"/>
    <col min="9" max="14" width="16.42578125" style="71" customWidth="1"/>
    <col min="15" max="16384" width="8.85546875" style="59"/>
  </cols>
  <sheetData>
    <row r="1" spans="1:14">
      <c r="A1" s="19"/>
      <c r="B1" s="20"/>
      <c r="C1" s="21"/>
      <c r="D1" s="22"/>
      <c r="E1" s="23"/>
      <c r="F1" s="24"/>
      <c r="G1" s="19"/>
    </row>
    <row r="2" spans="1:14" ht="30">
      <c r="A2" s="83" t="s">
        <v>824</v>
      </c>
      <c r="B2" s="104" t="s">
        <v>825</v>
      </c>
      <c r="C2" s="25" t="s">
        <v>17</v>
      </c>
      <c r="D2" s="25" t="s">
        <v>16</v>
      </c>
      <c r="E2" s="26" t="s">
        <v>0</v>
      </c>
      <c r="F2" s="25" t="s">
        <v>28</v>
      </c>
      <c r="G2" s="86" t="s">
        <v>34</v>
      </c>
      <c r="H2" s="86" t="s">
        <v>35</v>
      </c>
      <c r="I2" s="72" t="s">
        <v>36</v>
      </c>
      <c r="J2" s="72" t="s">
        <v>37</v>
      </c>
      <c r="K2" s="72" t="s">
        <v>38</v>
      </c>
      <c r="L2" s="72" t="s">
        <v>39</v>
      </c>
      <c r="M2" s="72" t="s">
        <v>40</v>
      </c>
      <c r="N2" s="72" t="s">
        <v>41</v>
      </c>
    </row>
    <row r="3" spans="1:14">
      <c r="A3" s="19"/>
      <c r="B3" s="20"/>
      <c r="C3" s="21"/>
      <c r="D3" s="22"/>
      <c r="E3" s="23"/>
      <c r="F3" s="24"/>
      <c r="G3" s="19"/>
    </row>
    <row r="4" spans="1:14" ht="120">
      <c r="A4" s="19"/>
      <c r="B4" s="20" t="s">
        <v>42</v>
      </c>
      <c r="C4" s="21"/>
      <c r="D4" s="22"/>
      <c r="E4" s="23"/>
      <c r="F4" s="24"/>
      <c r="G4" s="19"/>
      <c r="H4" s="92" t="s">
        <v>43</v>
      </c>
    </row>
    <row r="5" spans="1:14">
      <c r="A5" s="19"/>
      <c r="B5" s="20"/>
      <c r="C5" s="21"/>
      <c r="D5" s="22"/>
      <c r="E5" s="23"/>
      <c r="F5" s="24"/>
      <c r="G5" s="19"/>
    </row>
    <row r="6" spans="1:14">
      <c r="A6" s="79" t="s">
        <v>826</v>
      </c>
      <c r="B6" s="27" t="s">
        <v>827</v>
      </c>
      <c r="C6" s="21">
        <v>1</v>
      </c>
      <c r="D6" s="22" t="s">
        <v>14</v>
      </c>
      <c r="E6" s="23">
        <v>0</v>
      </c>
      <c r="F6" s="24">
        <f>C6*E6</f>
        <v>0</v>
      </c>
      <c r="G6" s="19"/>
      <c r="I6" s="67"/>
      <c r="J6" s="67"/>
      <c r="K6" s="67"/>
      <c r="L6" s="67"/>
      <c r="M6" s="67"/>
      <c r="N6" s="67"/>
    </row>
    <row r="7" spans="1:14" ht="24">
      <c r="A7" s="19"/>
      <c r="B7" s="41" t="s">
        <v>44</v>
      </c>
      <c r="C7" s="21">
        <v>1</v>
      </c>
      <c r="D7" s="24" t="s">
        <v>1</v>
      </c>
      <c r="G7" s="101">
        <f>SUM(H7:N7)</f>
        <v>0</v>
      </c>
      <c r="H7" s="102">
        <v>0</v>
      </c>
      <c r="I7" s="69">
        <v>0</v>
      </c>
      <c r="J7" s="69">
        <v>0</v>
      </c>
      <c r="K7" s="69">
        <v>0</v>
      </c>
      <c r="L7" s="69">
        <v>0</v>
      </c>
      <c r="M7" s="69">
        <v>0</v>
      </c>
      <c r="N7" s="69">
        <v>0</v>
      </c>
    </row>
    <row r="8" spans="1:14">
      <c r="A8" s="79"/>
      <c r="B8" s="27" t="s">
        <v>33</v>
      </c>
      <c r="C8" s="21"/>
      <c r="D8" s="22"/>
      <c r="E8" s="23"/>
      <c r="F8" s="24"/>
      <c r="G8" s="19"/>
      <c r="I8" s="67"/>
      <c r="J8" s="67"/>
      <c r="K8" s="67"/>
      <c r="L8" s="67"/>
      <c r="M8" s="67"/>
      <c r="N8" s="67"/>
    </row>
    <row r="9" spans="1:14">
      <c r="A9" s="19"/>
      <c r="B9" s="20" t="s">
        <v>166</v>
      </c>
      <c r="C9" s="21"/>
      <c r="D9" s="22"/>
      <c r="E9" s="23"/>
      <c r="F9" s="24"/>
      <c r="I9" s="67"/>
      <c r="J9" s="67"/>
      <c r="K9" s="67"/>
      <c r="L9" s="67"/>
      <c r="M9" s="67"/>
      <c r="N9" s="67"/>
    </row>
    <row r="10" spans="1:14" ht="36">
      <c r="A10" s="19"/>
      <c r="B10" s="20" t="s">
        <v>828</v>
      </c>
      <c r="C10" s="21"/>
      <c r="D10" s="22"/>
      <c r="E10" s="23"/>
      <c r="F10" s="24"/>
      <c r="I10" s="67"/>
      <c r="J10" s="67"/>
      <c r="K10" s="67"/>
      <c r="L10" s="67"/>
      <c r="M10" s="67"/>
      <c r="N10" s="67"/>
    </row>
    <row r="11" spans="1:14">
      <c r="A11" s="19"/>
      <c r="B11" s="20" t="s">
        <v>829</v>
      </c>
      <c r="C11" s="21"/>
      <c r="D11" s="22"/>
      <c r="E11" s="23"/>
      <c r="F11" s="24"/>
      <c r="G11" s="101"/>
      <c r="H11" s="102"/>
      <c r="I11" s="69"/>
      <c r="J11" s="69"/>
      <c r="K11" s="69"/>
      <c r="L11" s="69"/>
      <c r="M11" s="69"/>
      <c r="N11" s="69"/>
    </row>
    <row r="12" spans="1:14">
      <c r="A12" s="19"/>
      <c r="B12" s="20" t="s">
        <v>830</v>
      </c>
      <c r="C12" s="21"/>
      <c r="D12" s="22"/>
      <c r="E12" s="23"/>
      <c r="F12" s="24"/>
      <c r="G12" s="19"/>
      <c r="I12" s="67"/>
      <c r="J12" s="67"/>
      <c r="K12" s="67"/>
      <c r="L12" s="67"/>
      <c r="M12" s="67"/>
      <c r="N12" s="67"/>
    </row>
    <row r="13" spans="1:14" ht="24">
      <c r="A13" s="19"/>
      <c r="B13" s="20" t="s">
        <v>831</v>
      </c>
      <c r="C13" s="21"/>
      <c r="D13" s="22"/>
      <c r="E13" s="23"/>
      <c r="F13" s="24"/>
      <c r="G13" s="19"/>
      <c r="I13" s="67"/>
      <c r="J13" s="67"/>
      <c r="K13" s="67"/>
      <c r="L13" s="67"/>
      <c r="M13" s="67"/>
      <c r="N13" s="67"/>
    </row>
    <row r="14" spans="1:14">
      <c r="A14" s="19"/>
      <c r="B14" s="20" t="s">
        <v>832</v>
      </c>
      <c r="C14" s="21"/>
      <c r="D14" s="22"/>
      <c r="E14" s="23"/>
      <c r="F14" s="24"/>
      <c r="G14" s="19"/>
      <c r="I14" s="67"/>
      <c r="J14" s="67"/>
      <c r="K14" s="67"/>
      <c r="L14" s="67"/>
      <c r="M14" s="67"/>
      <c r="N14" s="67"/>
    </row>
    <row r="15" spans="1:14">
      <c r="A15" s="19"/>
      <c r="B15" s="20" t="s">
        <v>833</v>
      </c>
      <c r="C15" s="21"/>
      <c r="D15" s="22"/>
      <c r="E15" s="23"/>
      <c r="F15" s="24"/>
      <c r="G15" s="19"/>
      <c r="I15" s="67"/>
      <c r="J15" s="67"/>
      <c r="K15" s="67"/>
      <c r="L15" s="67"/>
      <c r="M15" s="67"/>
      <c r="N15" s="67"/>
    </row>
    <row r="16" spans="1:14">
      <c r="A16" s="19"/>
      <c r="B16" s="20" t="s">
        <v>834</v>
      </c>
      <c r="C16" s="24"/>
      <c r="D16" s="24"/>
      <c r="G16" s="19"/>
      <c r="I16" s="67"/>
      <c r="J16" s="67"/>
      <c r="K16" s="67"/>
      <c r="L16" s="67"/>
      <c r="M16" s="67"/>
      <c r="N16" s="67"/>
    </row>
    <row r="17" spans="1:14" ht="24">
      <c r="A17" s="19"/>
      <c r="B17" s="20" t="s">
        <v>835</v>
      </c>
      <c r="C17" s="24"/>
      <c r="D17" s="24"/>
      <c r="G17" s="19"/>
      <c r="I17" s="67"/>
      <c r="J17" s="67"/>
      <c r="K17" s="67"/>
      <c r="L17" s="67"/>
      <c r="M17" s="67"/>
      <c r="N17" s="67"/>
    </row>
    <row r="18" spans="1:14">
      <c r="A18" s="19"/>
      <c r="B18" s="20" t="s">
        <v>836</v>
      </c>
      <c r="C18" s="24"/>
      <c r="D18" s="24"/>
      <c r="G18" s="19"/>
      <c r="I18" s="67"/>
      <c r="J18" s="67"/>
      <c r="K18" s="67"/>
      <c r="L18" s="67"/>
      <c r="M18" s="67"/>
      <c r="N18" s="67"/>
    </row>
    <row r="19" spans="1:14">
      <c r="A19" s="19"/>
      <c r="B19" s="20" t="s">
        <v>837</v>
      </c>
      <c r="C19" s="24"/>
      <c r="D19" s="24"/>
      <c r="G19" s="19"/>
      <c r="I19" s="67"/>
      <c r="J19" s="67"/>
      <c r="K19" s="67"/>
      <c r="L19" s="67"/>
      <c r="M19" s="67"/>
      <c r="N19" s="67"/>
    </row>
    <row r="20" spans="1:14">
      <c r="A20" s="19"/>
      <c r="B20" s="20" t="s">
        <v>838</v>
      </c>
      <c r="C20" s="21"/>
      <c r="D20" s="22"/>
      <c r="E20" s="23"/>
      <c r="F20" s="24"/>
      <c r="G20" s="19"/>
      <c r="I20" s="67"/>
      <c r="J20" s="67"/>
      <c r="K20" s="67"/>
      <c r="L20" s="67"/>
      <c r="M20" s="67"/>
      <c r="N20" s="67"/>
    </row>
    <row r="21" spans="1:14">
      <c r="A21" s="19"/>
      <c r="B21" s="20" t="s">
        <v>839</v>
      </c>
      <c r="C21" s="21"/>
      <c r="D21" s="22"/>
      <c r="E21" s="23"/>
      <c r="F21" s="24"/>
      <c r="G21" s="19"/>
      <c r="I21" s="67"/>
      <c r="J21" s="67"/>
      <c r="K21" s="67"/>
      <c r="L21" s="67"/>
      <c r="M21" s="67"/>
      <c r="N21" s="67"/>
    </row>
    <row r="22" spans="1:14">
      <c r="A22" s="19"/>
      <c r="B22" s="20" t="s">
        <v>840</v>
      </c>
      <c r="C22" s="21"/>
      <c r="D22" s="22"/>
      <c r="E22" s="23"/>
      <c r="F22" s="24"/>
      <c r="G22" s="19"/>
      <c r="I22" s="67"/>
      <c r="J22" s="67"/>
      <c r="K22" s="67"/>
      <c r="L22" s="67"/>
      <c r="M22" s="67"/>
      <c r="N22" s="67"/>
    </row>
    <row r="23" spans="1:14">
      <c r="A23" s="19"/>
      <c r="B23" s="20" t="s">
        <v>841</v>
      </c>
      <c r="C23" s="21"/>
      <c r="D23" s="22"/>
      <c r="E23" s="23"/>
      <c r="F23" s="24"/>
      <c r="I23" s="67"/>
      <c r="J23" s="67"/>
      <c r="K23" s="67"/>
      <c r="L23" s="67"/>
      <c r="M23" s="67"/>
      <c r="N23" s="67"/>
    </row>
    <row r="24" spans="1:14">
      <c r="A24" s="19"/>
      <c r="B24" s="20" t="s">
        <v>842</v>
      </c>
      <c r="C24" s="21"/>
      <c r="D24" s="22"/>
      <c r="E24" s="23"/>
      <c r="F24" s="24"/>
      <c r="I24" s="67"/>
      <c r="J24" s="67"/>
      <c r="K24" s="67"/>
      <c r="L24" s="67"/>
      <c r="M24" s="67"/>
      <c r="N24" s="67"/>
    </row>
    <row r="25" spans="1:14" ht="24">
      <c r="A25" s="19"/>
      <c r="B25" s="20" t="s">
        <v>843</v>
      </c>
      <c r="C25" s="21"/>
      <c r="D25" s="22"/>
      <c r="E25" s="23"/>
      <c r="F25" s="24"/>
      <c r="I25" s="67"/>
      <c r="J25" s="67"/>
      <c r="K25" s="67"/>
      <c r="L25" s="67"/>
      <c r="M25" s="67"/>
      <c r="N25" s="67"/>
    </row>
    <row r="26" spans="1:14" ht="24">
      <c r="A26" s="19"/>
      <c r="B26" s="20" t="s">
        <v>844</v>
      </c>
      <c r="C26" s="21"/>
      <c r="D26" s="22"/>
      <c r="E26" s="23"/>
      <c r="F26" s="24"/>
      <c r="I26" s="67"/>
      <c r="J26" s="67"/>
      <c r="K26" s="67"/>
      <c r="L26" s="67"/>
      <c r="M26" s="67"/>
      <c r="N26" s="67"/>
    </row>
    <row r="27" spans="1:14" ht="24">
      <c r="A27" s="19"/>
      <c r="B27" s="20" t="s">
        <v>845</v>
      </c>
      <c r="C27" s="21"/>
      <c r="D27" s="22"/>
      <c r="E27" s="23"/>
      <c r="F27" s="24"/>
      <c r="I27" s="67"/>
      <c r="J27" s="67"/>
      <c r="K27" s="67"/>
      <c r="L27" s="67"/>
      <c r="M27" s="67"/>
      <c r="N27" s="67"/>
    </row>
    <row r="28" spans="1:14">
      <c r="A28" s="19"/>
      <c r="B28" s="20" t="s">
        <v>846</v>
      </c>
      <c r="C28" s="21"/>
      <c r="D28" s="22"/>
      <c r="E28" s="23"/>
      <c r="F28" s="24"/>
      <c r="G28" s="19"/>
      <c r="I28" s="67"/>
      <c r="J28" s="67"/>
      <c r="K28" s="67"/>
      <c r="L28" s="67"/>
      <c r="M28" s="67"/>
      <c r="N28" s="67"/>
    </row>
    <row r="29" spans="1:14" ht="24">
      <c r="A29" s="19"/>
      <c r="B29" s="20" t="s">
        <v>847</v>
      </c>
      <c r="C29" s="24"/>
      <c r="D29" s="24"/>
      <c r="G29" s="19"/>
      <c r="I29" s="67"/>
      <c r="J29" s="67"/>
      <c r="K29" s="67"/>
      <c r="L29" s="67"/>
      <c r="M29" s="67"/>
      <c r="N29" s="67"/>
    </row>
    <row r="30" spans="1:14">
      <c r="A30" s="19"/>
      <c r="B30" s="20" t="s">
        <v>848</v>
      </c>
      <c r="C30" s="24"/>
      <c r="D30" s="24"/>
      <c r="G30" s="35"/>
      <c r="H30" s="35"/>
      <c r="I30" s="34"/>
      <c r="J30" s="34"/>
      <c r="K30" s="34"/>
      <c r="L30" s="34"/>
      <c r="M30" s="34"/>
      <c r="N30" s="34"/>
    </row>
    <row r="31" spans="1:14" ht="36">
      <c r="A31" s="19"/>
      <c r="B31" s="20" t="s">
        <v>849</v>
      </c>
      <c r="C31" s="24"/>
      <c r="D31" s="24"/>
      <c r="G31" s="35"/>
      <c r="H31" s="35"/>
      <c r="I31" s="34"/>
      <c r="J31" s="34"/>
      <c r="K31" s="34"/>
      <c r="L31" s="34"/>
      <c r="M31" s="34"/>
      <c r="N31" s="34"/>
    </row>
    <row r="32" spans="1:14">
      <c r="A32" s="19"/>
      <c r="B32" s="20" t="s">
        <v>850</v>
      </c>
      <c r="C32" s="24"/>
      <c r="D32" s="24"/>
      <c r="G32" s="24"/>
      <c r="H32" s="24"/>
      <c r="I32" s="23"/>
      <c r="J32" s="23"/>
      <c r="K32" s="23"/>
      <c r="L32" s="23"/>
      <c r="M32" s="23"/>
      <c r="N32" s="23"/>
    </row>
    <row r="33" spans="1:14">
      <c r="A33" s="19"/>
      <c r="B33" s="20" t="s">
        <v>851</v>
      </c>
      <c r="C33" s="24"/>
      <c r="D33" s="24"/>
      <c r="G33" s="19"/>
      <c r="I33" s="67"/>
      <c r="J33" s="67"/>
      <c r="K33" s="67"/>
      <c r="L33" s="67"/>
      <c r="M33" s="67"/>
      <c r="N33" s="67"/>
    </row>
    <row r="34" spans="1:14">
      <c r="A34" s="19"/>
      <c r="B34" s="20" t="s">
        <v>852</v>
      </c>
      <c r="C34" s="21"/>
      <c r="D34" s="22"/>
      <c r="E34" s="23"/>
      <c r="F34" s="24"/>
      <c r="I34" s="67"/>
      <c r="J34" s="67"/>
      <c r="K34" s="67"/>
      <c r="L34" s="67"/>
      <c r="M34" s="67"/>
      <c r="N34" s="67"/>
    </row>
    <row r="35" spans="1:14" ht="36">
      <c r="A35" s="19"/>
      <c r="B35" s="20" t="s">
        <v>853</v>
      </c>
      <c r="C35" s="21"/>
      <c r="D35" s="22"/>
      <c r="E35" s="23"/>
      <c r="F35" s="24"/>
      <c r="I35" s="67"/>
      <c r="J35" s="67"/>
      <c r="K35" s="67"/>
      <c r="L35" s="67"/>
      <c r="M35" s="67"/>
      <c r="N35" s="67"/>
    </row>
    <row r="36" spans="1:14" ht="36">
      <c r="A36" s="19"/>
      <c r="B36" s="20" t="s">
        <v>854</v>
      </c>
      <c r="C36" s="21"/>
      <c r="D36" s="22"/>
      <c r="E36" s="23"/>
      <c r="F36" s="24"/>
      <c r="I36" s="67"/>
      <c r="J36" s="67"/>
      <c r="K36" s="67"/>
      <c r="L36" s="67"/>
      <c r="M36" s="67"/>
      <c r="N36" s="67"/>
    </row>
    <row r="37" spans="1:14">
      <c r="A37" s="19"/>
      <c r="B37" s="20" t="s">
        <v>855</v>
      </c>
      <c r="C37" s="21"/>
      <c r="D37" s="22"/>
      <c r="E37" s="23"/>
      <c r="F37" s="24"/>
      <c r="I37" s="67"/>
      <c r="J37" s="67"/>
      <c r="K37" s="67"/>
      <c r="L37" s="67"/>
      <c r="M37" s="67"/>
      <c r="N37" s="67"/>
    </row>
    <row r="38" spans="1:14" ht="24">
      <c r="A38" s="19"/>
      <c r="B38" s="20" t="s">
        <v>856</v>
      </c>
      <c r="C38" s="21"/>
      <c r="D38" s="22"/>
      <c r="E38" s="23"/>
      <c r="F38" s="24"/>
      <c r="I38" s="67"/>
      <c r="J38" s="67"/>
      <c r="K38" s="67"/>
      <c r="L38" s="67"/>
      <c r="M38" s="67"/>
      <c r="N38" s="67"/>
    </row>
    <row r="39" spans="1:14">
      <c r="A39" s="19"/>
      <c r="B39" s="20" t="s">
        <v>857</v>
      </c>
      <c r="C39" s="21"/>
      <c r="D39" s="22"/>
      <c r="E39" s="23"/>
      <c r="F39" s="24"/>
      <c r="I39" s="67"/>
      <c r="J39" s="67"/>
      <c r="K39" s="67"/>
      <c r="L39" s="67"/>
      <c r="M39" s="67"/>
      <c r="N39" s="67"/>
    </row>
    <row r="40" spans="1:14" ht="24">
      <c r="A40" s="19"/>
      <c r="B40" s="20" t="s">
        <v>858</v>
      </c>
      <c r="C40" s="24"/>
      <c r="D40" s="24"/>
      <c r="I40" s="67"/>
      <c r="J40" s="67"/>
      <c r="K40" s="67"/>
      <c r="L40" s="67"/>
      <c r="M40" s="67"/>
      <c r="N40" s="67"/>
    </row>
    <row r="41" spans="1:14">
      <c r="A41" s="19"/>
      <c r="B41" s="20" t="s">
        <v>859</v>
      </c>
      <c r="C41" s="24"/>
      <c r="D41" s="24"/>
      <c r="I41" s="67"/>
      <c r="J41" s="67"/>
      <c r="K41" s="67"/>
      <c r="L41" s="67"/>
      <c r="M41" s="67"/>
      <c r="N41" s="67"/>
    </row>
    <row r="42" spans="1:14">
      <c r="A42" s="19"/>
      <c r="B42" s="20" t="s">
        <v>860</v>
      </c>
      <c r="C42" s="24"/>
      <c r="D42" s="24"/>
      <c r="I42" s="67"/>
      <c r="J42" s="67"/>
      <c r="K42" s="67"/>
      <c r="L42" s="67"/>
      <c r="M42" s="67"/>
      <c r="N42" s="67"/>
    </row>
    <row r="43" spans="1:14" ht="24">
      <c r="A43" s="19"/>
      <c r="B43" s="20" t="s">
        <v>861</v>
      </c>
      <c r="C43" s="24"/>
      <c r="D43" s="24"/>
      <c r="I43" s="67"/>
      <c r="J43" s="67"/>
      <c r="K43" s="67"/>
      <c r="L43" s="67"/>
      <c r="M43" s="67"/>
      <c r="N43" s="67"/>
    </row>
    <row r="44" spans="1:14" ht="24">
      <c r="A44" s="19"/>
      <c r="B44" s="20" t="s">
        <v>862</v>
      </c>
      <c r="C44" s="21"/>
      <c r="D44" s="22"/>
      <c r="E44" s="23"/>
      <c r="F44" s="24"/>
      <c r="I44" s="67"/>
      <c r="J44" s="67"/>
      <c r="K44" s="67"/>
      <c r="L44" s="67"/>
      <c r="M44" s="67"/>
      <c r="N44" s="67"/>
    </row>
    <row r="45" spans="1:14">
      <c r="A45" s="19"/>
      <c r="B45" s="20" t="s">
        <v>863</v>
      </c>
      <c r="C45" s="21"/>
      <c r="D45" s="22"/>
      <c r="E45" s="23"/>
      <c r="F45" s="24"/>
      <c r="I45" s="67"/>
      <c r="J45" s="67"/>
      <c r="K45" s="67"/>
      <c r="L45" s="67"/>
      <c r="M45" s="67"/>
      <c r="N45" s="67"/>
    </row>
    <row r="46" spans="1:14">
      <c r="A46" s="19"/>
      <c r="B46" s="41" t="s">
        <v>864</v>
      </c>
      <c r="C46" s="21"/>
      <c r="D46" s="22"/>
      <c r="E46" s="23"/>
      <c r="F46" s="24"/>
      <c r="I46" s="67"/>
      <c r="J46" s="67"/>
      <c r="K46" s="67"/>
      <c r="L46" s="67"/>
      <c r="M46" s="67"/>
      <c r="N46" s="67"/>
    </row>
    <row r="47" spans="1:14" ht="24">
      <c r="A47" s="19"/>
      <c r="B47" s="20" t="s">
        <v>865</v>
      </c>
      <c r="C47" s="21"/>
      <c r="D47" s="22"/>
      <c r="E47" s="23"/>
      <c r="F47" s="24"/>
      <c r="I47" s="67"/>
      <c r="J47" s="67"/>
      <c r="K47" s="67"/>
      <c r="L47" s="67"/>
      <c r="M47" s="67"/>
      <c r="N47" s="67"/>
    </row>
    <row r="48" spans="1:14" ht="36">
      <c r="A48" s="19"/>
      <c r="B48" s="20" t="s">
        <v>866</v>
      </c>
      <c r="C48" s="21"/>
      <c r="D48" s="22"/>
      <c r="E48" s="23"/>
      <c r="F48" s="24"/>
      <c r="I48" s="67"/>
      <c r="J48" s="67"/>
      <c r="K48" s="67"/>
      <c r="L48" s="67"/>
      <c r="M48" s="67"/>
      <c r="N48" s="67"/>
    </row>
    <row r="49" spans="1:14" ht="24">
      <c r="A49" s="19"/>
      <c r="B49" s="20" t="s">
        <v>867</v>
      </c>
      <c r="C49" s="21"/>
      <c r="D49" s="22"/>
      <c r="E49" s="23"/>
      <c r="F49" s="24"/>
      <c r="I49" s="67"/>
      <c r="J49" s="67"/>
      <c r="K49" s="67"/>
      <c r="L49" s="67"/>
      <c r="M49" s="67"/>
      <c r="N49" s="67"/>
    </row>
    <row r="50" spans="1:14" ht="24">
      <c r="A50" s="19"/>
      <c r="B50" s="20" t="s">
        <v>868</v>
      </c>
      <c r="C50" s="21"/>
      <c r="D50" s="22"/>
      <c r="E50" s="23"/>
      <c r="F50" s="24"/>
      <c r="I50" s="67"/>
      <c r="J50" s="67"/>
      <c r="K50" s="67"/>
      <c r="L50" s="67"/>
      <c r="M50" s="67"/>
      <c r="N50" s="67"/>
    </row>
    <row r="51" spans="1:14" ht="36">
      <c r="A51" s="19"/>
      <c r="B51" s="20" t="s">
        <v>869</v>
      </c>
      <c r="C51" s="21"/>
      <c r="D51" s="22"/>
      <c r="E51" s="23"/>
      <c r="F51" s="24"/>
      <c r="I51" s="67"/>
      <c r="J51" s="67"/>
      <c r="K51" s="67"/>
      <c r="L51" s="67"/>
      <c r="M51" s="67"/>
      <c r="N51" s="67"/>
    </row>
    <row r="52" spans="1:14" ht="36">
      <c r="A52" s="19"/>
      <c r="B52" s="20" t="s">
        <v>870</v>
      </c>
      <c r="C52" s="24"/>
      <c r="D52" s="24"/>
      <c r="I52" s="67"/>
      <c r="J52" s="67"/>
      <c r="K52" s="67"/>
      <c r="L52" s="67"/>
      <c r="M52" s="67"/>
      <c r="N52" s="67"/>
    </row>
    <row r="53" spans="1:14" ht="36">
      <c r="A53" s="19"/>
      <c r="B53" s="20" t="s">
        <v>871</v>
      </c>
      <c r="C53" s="24"/>
      <c r="D53" s="24"/>
      <c r="I53" s="67"/>
      <c r="J53" s="67"/>
      <c r="K53" s="67"/>
      <c r="L53" s="67"/>
      <c r="M53" s="67"/>
      <c r="N53" s="67"/>
    </row>
    <row r="54" spans="1:14">
      <c r="A54" s="19"/>
      <c r="B54" s="20" t="s">
        <v>872</v>
      </c>
      <c r="C54" s="24"/>
      <c r="D54" s="24"/>
      <c r="I54" s="67"/>
      <c r="J54" s="67"/>
      <c r="K54" s="67"/>
      <c r="L54" s="67"/>
      <c r="M54" s="67"/>
      <c r="N54" s="67"/>
    </row>
    <row r="55" spans="1:14" ht="24">
      <c r="A55" s="19"/>
      <c r="B55" s="20" t="s">
        <v>873</v>
      </c>
      <c r="C55" s="21"/>
      <c r="D55" s="22"/>
      <c r="E55" s="23"/>
      <c r="F55" s="24"/>
      <c r="I55" s="67"/>
      <c r="J55" s="67"/>
      <c r="K55" s="67"/>
      <c r="L55" s="67"/>
      <c r="M55" s="67"/>
      <c r="N55" s="67"/>
    </row>
    <row r="56" spans="1:14">
      <c r="A56" s="19"/>
      <c r="B56" s="41" t="s">
        <v>874</v>
      </c>
      <c r="C56" s="24"/>
      <c r="D56" s="24"/>
      <c r="I56" s="67"/>
      <c r="J56" s="67"/>
      <c r="K56" s="67"/>
      <c r="L56" s="67"/>
      <c r="M56" s="67"/>
      <c r="N56" s="67"/>
    </row>
    <row r="57" spans="1:14">
      <c r="A57" s="19"/>
      <c r="B57" s="20" t="s">
        <v>875</v>
      </c>
      <c r="C57" s="24"/>
      <c r="D57" s="24"/>
      <c r="I57" s="67"/>
      <c r="J57" s="67"/>
      <c r="K57" s="67"/>
      <c r="L57" s="67"/>
      <c r="M57" s="67"/>
      <c r="N57" s="67"/>
    </row>
    <row r="58" spans="1:14">
      <c r="A58" s="19"/>
      <c r="B58" s="20" t="s">
        <v>876</v>
      </c>
      <c r="C58" s="21"/>
      <c r="D58" s="22"/>
      <c r="E58" s="23"/>
      <c r="F58" s="24"/>
      <c r="I58" s="67"/>
      <c r="J58" s="67"/>
      <c r="K58" s="67"/>
      <c r="L58" s="67"/>
      <c r="M58" s="67"/>
      <c r="N58" s="67"/>
    </row>
    <row r="59" spans="1:14">
      <c r="A59" s="19"/>
      <c r="B59" s="20" t="s">
        <v>877</v>
      </c>
      <c r="C59" s="21"/>
      <c r="I59" s="67"/>
      <c r="J59" s="67"/>
      <c r="K59" s="67"/>
      <c r="L59" s="67"/>
      <c r="M59" s="67"/>
      <c r="N59" s="67"/>
    </row>
    <row r="60" spans="1:14">
      <c r="A60" s="19"/>
      <c r="B60" s="20" t="s">
        <v>878</v>
      </c>
      <c r="C60" s="21"/>
      <c r="I60" s="67"/>
      <c r="J60" s="67"/>
      <c r="K60" s="67"/>
      <c r="L60" s="67"/>
      <c r="M60" s="67"/>
      <c r="N60" s="67"/>
    </row>
    <row r="61" spans="1:14">
      <c r="A61" s="19"/>
      <c r="B61" s="20" t="s">
        <v>879</v>
      </c>
      <c r="C61" s="21"/>
      <c r="I61" s="67"/>
      <c r="J61" s="67"/>
      <c r="K61" s="67"/>
      <c r="L61" s="67"/>
      <c r="M61" s="67"/>
      <c r="N61" s="67"/>
    </row>
    <row r="62" spans="1:14" ht="24">
      <c r="A62" s="19"/>
      <c r="B62" s="20" t="s">
        <v>880</v>
      </c>
      <c r="C62" s="100"/>
      <c r="I62" s="67"/>
      <c r="J62" s="67"/>
      <c r="K62" s="67"/>
      <c r="L62" s="67"/>
      <c r="M62" s="67"/>
      <c r="N62" s="67"/>
    </row>
    <row r="63" spans="1:14" ht="24">
      <c r="A63" s="19"/>
      <c r="B63" s="20" t="s">
        <v>881</v>
      </c>
      <c r="I63" s="67"/>
      <c r="J63" s="67"/>
      <c r="K63" s="67"/>
      <c r="L63" s="67"/>
      <c r="M63" s="67"/>
      <c r="N63" s="67"/>
    </row>
    <row r="64" spans="1:14" ht="24">
      <c r="A64" s="19"/>
      <c r="B64" s="20" t="s">
        <v>882</v>
      </c>
      <c r="C64" s="24"/>
      <c r="D64" s="24"/>
      <c r="I64" s="67"/>
      <c r="J64" s="67"/>
      <c r="K64" s="67"/>
      <c r="L64" s="67"/>
      <c r="M64" s="67"/>
      <c r="N64" s="67"/>
    </row>
    <row r="65" spans="1:14" ht="24">
      <c r="A65" s="19"/>
      <c r="B65" s="20" t="s">
        <v>883</v>
      </c>
      <c r="C65" s="24"/>
      <c r="D65" s="24"/>
      <c r="I65" s="67"/>
      <c r="J65" s="67"/>
      <c r="K65" s="67"/>
      <c r="L65" s="67"/>
      <c r="M65" s="67"/>
      <c r="N65" s="67"/>
    </row>
    <row r="66" spans="1:14" ht="24">
      <c r="A66" s="19"/>
      <c r="B66" s="20" t="s">
        <v>884</v>
      </c>
      <c r="C66" s="24"/>
      <c r="I66" s="67"/>
      <c r="J66" s="67"/>
      <c r="K66" s="67"/>
      <c r="L66" s="67"/>
      <c r="M66" s="67"/>
      <c r="N66" s="67"/>
    </row>
    <row r="67" spans="1:14" ht="72">
      <c r="A67" s="19"/>
      <c r="B67" s="20" t="s">
        <v>885</v>
      </c>
      <c r="C67" s="24"/>
      <c r="I67" s="67"/>
      <c r="J67" s="67"/>
      <c r="K67" s="67"/>
      <c r="L67" s="67"/>
      <c r="M67" s="67"/>
      <c r="N67" s="67"/>
    </row>
    <row r="68" spans="1:14">
      <c r="A68" s="19"/>
      <c r="B68" s="20"/>
      <c r="C68" s="21"/>
      <c r="D68" s="22"/>
      <c r="E68" s="23"/>
      <c r="F68" s="24"/>
      <c r="I68" s="67"/>
      <c r="J68" s="67"/>
      <c r="K68" s="67"/>
      <c r="L68" s="67"/>
      <c r="M68" s="67"/>
      <c r="N68" s="67"/>
    </row>
    <row r="69" spans="1:14">
      <c r="A69" s="19"/>
      <c r="B69" s="135" t="s">
        <v>30</v>
      </c>
      <c r="C69" s="24"/>
      <c r="D69" s="24"/>
      <c r="I69" s="67"/>
      <c r="J69" s="67"/>
      <c r="K69" s="67"/>
      <c r="L69" s="67"/>
      <c r="M69" s="67"/>
      <c r="N69" s="67"/>
    </row>
    <row r="70" spans="1:14">
      <c r="A70" s="19"/>
      <c r="B70" s="135" t="s">
        <v>21</v>
      </c>
      <c r="C70" s="24"/>
      <c r="D70" s="24"/>
      <c r="I70" s="67"/>
      <c r="J70" s="67"/>
      <c r="K70" s="67"/>
      <c r="L70" s="67"/>
      <c r="M70" s="67"/>
      <c r="N70" s="67"/>
    </row>
    <row r="71" spans="1:14">
      <c r="A71" s="19"/>
      <c r="B71" s="135" t="s">
        <v>31</v>
      </c>
      <c r="C71" s="24"/>
      <c r="D71" s="24"/>
      <c r="I71" s="67"/>
      <c r="J71" s="67"/>
      <c r="K71" s="67"/>
      <c r="L71" s="67"/>
      <c r="M71" s="67"/>
      <c r="N71" s="67"/>
    </row>
    <row r="72" spans="1:14">
      <c r="A72" s="19"/>
      <c r="B72" s="135" t="s">
        <v>4</v>
      </c>
      <c r="C72" s="24"/>
      <c r="D72" s="24"/>
      <c r="I72" s="67"/>
      <c r="J72" s="67"/>
      <c r="K72" s="67"/>
      <c r="L72" s="67"/>
      <c r="M72" s="67"/>
      <c r="N72" s="67"/>
    </row>
    <row r="73" spans="1:14">
      <c r="A73" s="19"/>
      <c r="B73" s="135" t="s">
        <v>83</v>
      </c>
      <c r="C73" s="24"/>
      <c r="D73" s="24"/>
      <c r="I73" s="67"/>
      <c r="J73" s="67"/>
      <c r="K73" s="67"/>
      <c r="L73" s="67"/>
      <c r="M73" s="67"/>
      <c r="N73" s="67"/>
    </row>
    <row r="74" spans="1:14">
      <c r="A74" s="19"/>
      <c r="B74" s="20"/>
      <c r="C74" s="24"/>
      <c r="D74" s="24"/>
      <c r="I74" s="67"/>
      <c r="J74" s="67"/>
      <c r="K74" s="67"/>
      <c r="L74" s="67"/>
      <c r="M74" s="67"/>
      <c r="N74" s="67"/>
    </row>
    <row r="75" spans="1:14">
      <c r="A75" s="19"/>
      <c r="B75" s="20"/>
      <c r="C75" s="24"/>
      <c r="D75" s="24"/>
      <c r="I75" s="67"/>
      <c r="J75" s="67"/>
      <c r="K75" s="67"/>
      <c r="L75" s="67"/>
      <c r="M75" s="67"/>
      <c r="N75" s="67"/>
    </row>
    <row r="76" spans="1:14">
      <c r="A76" s="79" t="s">
        <v>886</v>
      </c>
      <c r="B76" s="27" t="s">
        <v>887</v>
      </c>
      <c r="C76" s="21">
        <v>1</v>
      </c>
      <c r="D76" s="22" t="s">
        <v>14</v>
      </c>
      <c r="E76" s="23">
        <v>0</v>
      </c>
      <c r="F76" s="24">
        <f>C76*E76</f>
        <v>0</v>
      </c>
      <c r="I76" s="67"/>
      <c r="J76" s="67"/>
      <c r="K76" s="67"/>
      <c r="L76" s="67"/>
      <c r="M76" s="67"/>
      <c r="N76" s="67"/>
    </row>
    <row r="77" spans="1:14">
      <c r="A77" s="79"/>
      <c r="B77" s="27" t="s">
        <v>33</v>
      </c>
      <c r="C77" s="21"/>
      <c r="D77" s="22"/>
      <c r="E77" s="23"/>
      <c r="F77" s="24"/>
      <c r="I77" s="67"/>
      <c r="J77" s="67"/>
      <c r="K77" s="67"/>
      <c r="L77" s="67"/>
      <c r="M77" s="67"/>
      <c r="N77" s="67"/>
    </row>
    <row r="78" spans="1:14">
      <c r="A78" s="19"/>
      <c r="B78" s="20" t="s">
        <v>166</v>
      </c>
      <c r="C78" s="21"/>
      <c r="D78" s="22"/>
      <c r="E78" s="23"/>
      <c r="F78" s="24"/>
      <c r="I78" s="67"/>
      <c r="J78" s="67"/>
      <c r="K78" s="67"/>
      <c r="L78" s="67"/>
      <c r="M78" s="67"/>
      <c r="N78" s="67"/>
    </row>
    <row r="79" spans="1:14" ht="24">
      <c r="A79" s="19"/>
      <c r="B79" s="20" t="s">
        <v>888</v>
      </c>
      <c r="C79" s="21"/>
      <c r="D79" s="22"/>
      <c r="E79" s="23"/>
      <c r="F79" s="24"/>
      <c r="I79" s="67"/>
      <c r="J79" s="67"/>
      <c r="K79" s="67"/>
      <c r="L79" s="67"/>
      <c r="M79" s="67"/>
      <c r="N79" s="67"/>
    </row>
    <row r="80" spans="1:14" ht="24">
      <c r="A80" s="19"/>
      <c r="B80" s="20" t="s">
        <v>889</v>
      </c>
      <c r="C80" s="21"/>
      <c r="D80" s="22"/>
      <c r="E80" s="23"/>
      <c r="F80" s="24"/>
      <c r="I80" s="67"/>
      <c r="J80" s="67"/>
      <c r="K80" s="67"/>
      <c r="L80" s="67"/>
      <c r="M80" s="67"/>
      <c r="N80" s="67"/>
    </row>
    <row r="81" spans="1:14" ht="24">
      <c r="A81" s="19"/>
      <c r="B81" s="20" t="s">
        <v>890</v>
      </c>
      <c r="C81" s="21"/>
      <c r="D81" s="22"/>
      <c r="E81" s="23"/>
      <c r="F81" s="24"/>
      <c r="I81" s="67"/>
      <c r="J81" s="67"/>
      <c r="K81" s="67"/>
      <c r="L81" s="67"/>
      <c r="M81" s="67"/>
      <c r="N81" s="67"/>
    </row>
    <row r="82" spans="1:14" ht="36">
      <c r="A82" s="19"/>
      <c r="B82" s="20" t="s">
        <v>891</v>
      </c>
      <c r="C82" s="24"/>
      <c r="D82" s="24"/>
      <c r="I82" s="67"/>
      <c r="J82" s="67"/>
      <c r="K82" s="67"/>
      <c r="L82" s="67"/>
      <c r="M82" s="67"/>
      <c r="N82" s="67"/>
    </row>
    <row r="83" spans="1:14">
      <c r="A83" s="19"/>
      <c r="B83" s="20" t="s">
        <v>892</v>
      </c>
      <c r="C83" s="24"/>
      <c r="D83" s="24"/>
      <c r="I83" s="67"/>
      <c r="J83" s="67"/>
      <c r="K83" s="67"/>
      <c r="L83" s="67"/>
      <c r="M83" s="67"/>
      <c r="N83" s="67"/>
    </row>
    <row r="84" spans="1:14">
      <c r="A84" s="19"/>
      <c r="B84" s="20" t="s">
        <v>893</v>
      </c>
      <c r="C84" s="24"/>
      <c r="D84" s="24"/>
      <c r="I84" s="67"/>
      <c r="J84" s="67"/>
      <c r="K84" s="67"/>
      <c r="L84" s="67"/>
      <c r="M84" s="67"/>
      <c r="N84" s="67"/>
    </row>
    <row r="85" spans="1:14" ht="24">
      <c r="A85" s="19"/>
      <c r="B85" s="20" t="s">
        <v>894</v>
      </c>
      <c r="C85" s="24"/>
      <c r="D85" s="24"/>
      <c r="I85" s="67"/>
      <c r="J85" s="67"/>
      <c r="K85" s="67"/>
      <c r="L85" s="67"/>
      <c r="M85" s="67"/>
      <c r="N85" s="67"/>
    </row>
    <row r="86" spans="1:14" ht="24">
      <c r="A86" s="19"/>
      <c r="B86" s="20" t="s">
        <v>895</v>
      </c>
      <c r="C86" s="24"/>
      <c r="D86" s="24"/>
      <c r="I86" s="67"/>
      <c r="J86" s="67"/>
      <c r="K86" s="67"/>
      <c r="L86" s="67"/>
      <c r="M86" s="67"/>
      <c r="N86" s="67"/>
    </row>
    <row r="87" spans="1:14">
      <c r="A87" s="19"/>
      <c r="B87" s="20" t="s">
        <v>896</v>
      </c>
      <c r="C87" s="24"/>
      <c r="D87" s="24"/>
      <c r="I87" s="67"/>
      <c r="J87" s="67"/>
      <c r="K87" s="67"/>
      <c r="L87" s="67"/>
      <c r="M87" s="67"/>
      <c r="N87" s="67"/>
    </row>
    <row r="88" spans="1:14">
      <c r="A88" s="19"/>
      <c r="B88" s="20"/>
      <c r="C88" s="21"/>
      <c r="D88" s="22"/>
      <c r="E88" s="23"/>
      <c r="F88" s="24"/>
      <c r="I88" s="67"/>
      <c r="J88" s="67"/>
      <c r="K88" s="67"/>
      <c r="L88" s="67"/>
      <c r="M88" s="67"/>
      <c r="N88" s="67"/>
    </row>
    <row r="89" spans="1:14" hidden="1">
      <c r="A89" s="19"/>
      <c r="B89" s="99" t="s">
        <v>30</v>
      </c>
      <c r="C89" s="24"/>
      <c r="D89" s="24"/>
      <c r="I89" s="67"/>
      <c r="J89" s="67"/>
      <c r="K89" s="67"/>
      <c r="L89" s="67"/>
      <c r="M89" s="67"/>
      <c r="N89" s="67"/>
    </row>
    <row r="90" spans="1:14" hidden="1">
      <c r="A90" s="19"/>
      <c r="B90" s="99" t="s">
        <v>21</v>
      </c>
      <c r="C90" s="24"/>
      <c r="D90" s="24"/>
      <c r="I90" s="67"/>
      <c r="J90" s="67"/>
      <c r="K90" s="67"/>
      <c r="L90" s="67"/>
      <c r="M90" s="67"/>
      <c r="N90" s="67"/>
    </row>
    <row r="91" spans="1:14" hidden="1">
      <c r="A91" s="19"/>
      <c r="B91" s="99" t="s">
        <v>31</v>
      </c>
      <c r="C91" s="24"/>
      <c r="D91" s="24"/>
      <c r="I91" s="67"/>
      <c r="J91" s="67"/>
      <c r="K91" s="67"/>
      <c r="L91" s="67"/>
      <c r="M91" s="67"/>
      <c r="N91" s="67"/>
    </row>
    <row r="92" spans="1:14" hidden="1">
      <c r="A92" s="19"/>
      <c r="B92" s="99" t="s">
        <v>4</v>
      </c>
      <c r="C92" s="24"/>
      <c r="D92" s="24"/>
      <c r="I92" s="67"/>
      <c r="J92" s="67"/>
      <c r="K92" s="67"/>
      <c r="L92" s="67"/>
      <c r="M92" s="67"/>
      <c r="N92" s="67"/>
    </row>
    <row r="93" spans="1:14" hidden="1">
      <c r="A93" s="19"/>
      <c r="B93" s="99" t="s">
        <v>83</v>
      </c>
      <c r="C93" s="24"/>
      <c r="D93" s="24"/>
      <c r="I93" s="67"/>
      <c r="J93" s="67"/>
      <c r="K93" s="67"/>
      <c r="L93" s="67"/>
      <c r="M93" s="67"/>
      <c r="N93" s="67"/>
    </row>
    <row r="94" spans="1:14">
      <c r="A94" s="19"/>
      <c r="B94" s="20"/>
      <c r="C94" s="24"/>
      <c r="D94" s="24"/>
      <c r="I94" s="67"/>
      <c r="J94" s="67"/>
      <c r="K94" s="67"/>
      <c r="L94" s="67"/>
      <c r="M94" s="67"/>
      <c r="N94" s="67"/>
    </row>
    <row r="95" spans="1:14">
      <c r="A95" s="19"/>
      <c r="B95" s="20"/>
      <c r="C95" s="24"/>
      <c r="D95" s="24"/>
      <c r="I95" s="67"/>
      <c r="J95" s="67"/>
      <c r="K95" s="67"/>
      <c r="L95" s="67"/>
      <c r="M95" s="67"/>
      <c r="N95" s="67"/>
    </row>
    <row r="96" spans="1:14">
      <c r="A96" s="79" t="s">
        <v>897</v>
      </c>
      <c r="B96" s="27" t="s">
        <v>898</v>
      </c>
      <c r="C96" s="21">
        <v>1</v>
      </c>
      <c r="D96" s="22" t="s">
        <v>14</v>
      </c>
      <c r="E96" s="23">
        <v>0</v>
      </c>
      <c r="F96" s="24">
        <f>C96*E96</f>
        <v>0</v>
      </c>
      <c r="I96" s="67"/>
      <c r="J96" s="67"/>
      <c r="K96" s="67"/>
      <c r="L96" s="67"/>
      <c r="M96" s="67"/>
      <c r="N96" s="67"/>
    </row>
    <row r="97" spans="1:14" ht="24">
      <c r="A97" s="19"/>
      <c r="B97" s="41" t="s">
        <v>44</v>
      </c>
      <c r="C97" s="21">
        <v>1</v>
      </c>
      <c r="D97" s="24" t="s">
        <v>1</v>
      </c>
      <c r="G97" s="101">
        <f>SUM(H97:N97)</f>
        <v>0</v>
      </c>
      <c r="H97" s="102">
        <v>0</v>
      </c>
      <c r="I97" s="68">
        <v>0</v>
      </c>
      <c r="J97" s="68">
        <v>0</v>
      </c>
      <c r="K97" s="68">
        <v>0</v>
      </c>
      <c r="L97" s="68">
        <v>0</v>
      </c>
      <c r="M97" s="68">
        <v>0</v>
      </c>
      <c r="N97" s="68">
        <v>0</v>
      </c>
    </row>
    <row r="98" spans="1:14">
      <c r="A98" s="79"/>
      <c r="B98" s="27" t="s">
        <v>33</v>
      </c>
      <c r="C98" s="21"/>
      <c r="D98" s="22"/>
      <c r="E98" s="23"/>
      <c r="F98" s="24"/>
      <c r="I98" s="67"/>
      <c r="J98" s="67"/>
      <c r="K98" s="67"/>
      <c r="L98" s="67"/>
      <c r="M98" s="67"/>
      <c r="N98" s="67"/>
    </row>
    <row r="99" spans="1:14">
      <c r="A99" s="19"/>
      <c r="B99" s="20" t="s">
        <v>899</v>
      </c>
      <c r="C99" s="21"/>
      <c r="D99" s="22"/>
      <c r="E99" s="23"/>
      <c r="F99" s="24"/>
      <c r="I99" s="67"/>
      <c r="J99" s="67"/>
      <c r="K99" s="67"/>
      <c r="L99" s="67"/>
      <c r="M99" s="67"/>
      <c r="N99" s="67"/>
    </row>
    <row r="100" spans="1:14" ht="24">
      <c r="A100" s="19"/>
      <c r="B100" s="20" t="s">
        <v>900</v>
      </c>
      <c r="C100" s="21"/>
      <c r="D100" s="22"/>
      <c r="E100" s="23"/>
      <c r="F100" s="24"/>
      <c r="I100" s="67"/>
      <c r="J100" s="67"/>
      <c r="K100" s="67"/>
      <c r="L100" s="67"/>
      <c r="M100" s="67"/>
      <c r="N100" s="67"/>
    </row>
    <row r="101" spans="1:14">
      <c r="A101" s="19"/>
      <c r="B101" s="41" t="s">
        <v>46</v>
      </c>
      <c r="C101" s="21"/>
      <c r="D101" s="22"/>
      <c r="E101" s="23"/>
      <c r="F101" s="24"/>
      <c r="I101" s="67"/>
      <c r="J101" s="67"/>
      <c r="K101" s="67"/>
      <c r="L101" s="67"/>
      <c r="M101" s="67"/>
      <c r="N101" s="67"/>
    </row>
    <row r="102" spans="1:14" ht="36">
      <c r="A102" s="19"/>
      <c r="B102" s="20" t="s">
        <v>901</v>
      </c>
      <c r="C102" s="21"/>
      <c r="D102" s="22"/>
      <c r="E102" s="23"/>
      <c r="F102" s="24"/>
      <c r="I102" s="67"/>
      <c r="J102" s="67"/>
      <c r="K102" s="67"/>
      <c r="L102" s="67"/>
      <c r="M102" s="67"/>
      <c r="N102" s="67"/>
    </row>
    <row r="103" spans="1:14" ht="24">
      <c r="A103" s="19"/>
      <c r="B103" s="20" t="s">
        <v>902</v>
      </c>
      <c r="C103" s="21"/>
      <c r="D103" s="22"/>
      <c r="E103" s="23"/>
      <c r="F103" s="24"/>
      <c r="I103" s="67"/>
      <c r="J103" s="67"/>
      <c r="K103" s="67"/>
      <c r="L103" s="67"/>
      <c r="M103" s="67"/>
      <c r="N103" s="67"/>
    </row>
    <row r="104" spans="1:14" ht="24">
      <c r="A104" s="19"/>
      <c r="B104" s="20" t="s">
        <v>903</v>
      </c>
      <c r="C104" s="21"/>
      <c r="D104" s="22"/>
      <c r="E104" s="23"/>
      <c r="F104" s="24"/>
      <c r="I104" s="67"/>
      <c r="J104" s="67"/>
      <c r="K104" s="67"/>
      <c r="L104" s="67"/>
      <c r="M104" s="67"/>
      <c r="N104" s="67"/>
    </row>
    <row r="105" spans="1:14" ht="48">
      <c r="A105" s="19"/>
      <c r="B105" s="20" t="s">
        <v>904</v>
      </c>
      <c r="C105" s="24"/>
      <c r="D105" s="24"/>
      <c r="I105" s="67"/>
      <c r="J105" s="67"/>
      <c r="K105" s="67"/>
      <c r="L105" s="67"/>
      <c r="M105" s="67"/>
      <c r="N105" s="67"/>
    </row>
    <row r="106" spans="1:14" ht="24">
      <c r="A106" s="19"/>
      <c r="B106" s="20" t="s">
        <v>905</v>
      </c>
      <c r="C106" s="24"/>
      <c r="D106" s="24"/>
      <c r="I106" s="67"/>
      <c r="J106" s="67"/>
      <c r="K106" s="67"/>
      <c r="L106" s="67"/>
      <c r="M106" s="67"/>
      <c r="N106" s="67"/>
    </row>
    <row r="107" spans="1:14">
      <c r="A107" s="19"/>
      <c r="B107" s="20" t="s">
        <v>906</v>
      </c>
      <c r="C107" s="24"/>
      <c r="D107" s="24"/>
      <c r="I107" s="67"/>
      <c r="J107" s="67"/>
      <c r="K107" s="67"/>
      <c r="L107" s="67"/>
      <c r="M107" s="67"/>
      <c r="N107" s="67"/>
    </row>
    <row r="108" spans="1:14" ht="36">
      <c r="A108" s="19"/>
      <c r="B108" s="20" t="s">
        <v>907</v>
      </c>
      <c r="C108" s="24"/>
      <c r="D108" s="24"/>
      <c r="I108" s="67"/>
      <c r="J108" s="67"/>
      <c r="K108" s="67"/>
      <c r="L108" s="67"/>
      <c r="M108" s="67"/>
      <c r="N108" s="67"/>
    </row>
    <row r="109" spans="1:14" ht="24">
      <c r="A109" s="19"/>
      <c r="B109" s="20" t="s">
        <v>908</v>
      </c>
      <c r="C109" s="24"/>
      <c r="D109" s="24"/>
      <c r="I109" s="67"/>
      <c r="J109" s="67"/>
      <c r="K109" s="67"/>
      <c r="L109" s="67"/>
      <c r="M109" s="67"/>
      <c r="N109" s="67"/>
    </row>
    <row r="110" spans="1:14" ht="24">
      <c r="A110" s="19"/>
      <c r="B110" s="20" t="s">
        <v>909</v>
      </c>
      <c r="C110" s="21"/>
      <c r="D110" s="22"/>
      <c r="E110" s="23"/>
      <c r="F110" s="24"/>
      <c r="I110" s="67"/>
      <c r="J110" s="67"/>
      <c r="K110" s="67"/>
      <c r="L110" s="67"/>
      <c r="M110" s="67"/>
      <c r="N110" s="67"/>
    </row>
    <row r="111" spans="1:14" ht="24">
      <c r="A111" s="19"/>
      <c r="B111" s="20" t="s">
        <v>910</v>
      </c>
      <c r="C111" s="21"/>
      <c r="D111" s="22"/>
      <c r="E111" s="23"/>
      <c r="F111" s="24"/>
      <c r="I111" s="67"/>
      <c r="J111" s="67"/>
      <c r="K111" s="67"/>
      <c r="L111" s="67"/>
      <c r="M111" s="67"/>
      <c r="N111" s="67"/>
    </row>
    <row r="112" spans="1:14" ht="24">
      <c r="A112" s="19"/>
      <c r="B112" s="20" t="s">
        <v>911</v>
      </c>
      <c r="C112" s="21"/>
      <c r="D112" s="22"/>
      <c r="E112" s="23"/>
      <c r="F112" s="24"/>
      <c r="I112" s="67"/>
      <c r="J112" s="67"/>
      <c r="K112" s="67"/>
      <c r="L112" s="67"/>
      <c r="M112" s="67"/>
      <c r="N112" s="67"/>
    </row>
    <row r="113" spans="1:14" ht="24">
      <c r="A113" s="19"/>
      <c r="B113" s="20" t="s">
        <v>912</v>
      </c>
      <c r="C113" s="21"/>
      <c r="D113" s="22"/>
      <c r="E113" s="23"/>
      <c r="F113" s="24"/>
      <c r="I113" s="67"/>
      <c r="J113" s="67"/>
      <c r="K113" s="67"/>
      <c r="L113" s="67"/>
      <c r="M113" s="67"/>
      <c r="N113" s="67"/>
    </row>
    <row r="114" spans="1:14" ht="36">
      <c r="A114" s="19"/>
      <c r="B114" s="20" t="s">
        <v>913</v>
      </c>
      <c r="C114" s="21"/>
      <c r="D114" s="22"/>
      <c r="E114" s="23"/>
      <c r="F114" s="24"/>
      <c r="I114" s="67"/>
      <c r="J114" s="67"/>
      <c r="K114" s="67"/>
      <c r="L114" s="67"/>
      <c r="M114" s="67"/>
      <c r="N114" s="67"/>
    </row>
    <row r="115" spans="1:14">
      <c r="A115" s="19"/>
      <c r="B115" s="41" t="s">
        <v>19</v>
      </c>
      <c r="C115" s="24"/>
      <c r="D115" s="24"/>
      <c r="I115" s="67"/>
      <c r="J115" s="67"/>
      <c r="K115" s="67"/>
      <c r="L115" s="67"/>
      <c r="M115" s="67"/>
      <c r="N115" s="67"/>
    </row>
    <row r="116" spans="1:14">
      <c r="A116" s="19"/>
      <c r="B116" s="20" t="s">
        <v>914</v>
      </c>
      <c r="C116" s="24"/>
      <c r="D116" s="24"/>
      <c r="I116" s="67"/>
      <c r="J116" s="67"/>
      <c r="K116" s="67"/>
      <c r="L116" s="67"/>
      <c r="M116" s="67"/>
      <c r="N116" s="67"/>
    </row>
    <row r="117" spans="1:14">
      <c r="A117" s="19"/>
      <c r="B117" s="20" t="s">
        <v>915</v>
      </c>
      <c r="C117" s="24"/>
      <c r="D117" s="24"/>
      <c r="I117" s="67"/>
      <c r="J117" s="67"/>
      <c r="K117" s="67"/>
      <c r="L117" s="67"/>
      <c r="M117" s="67"/>
      <c r="N117" s="67"/>
    </row>
    <row r="118" spans="1:14">
      <c r="A118" s="19"/>
      <c r="B118" s="20" t="s">
        <v>916</v>
      </c>
      <c r="C118" s="24"/>
      <c r="D118" s="24"/>
      <c r="I118" s="67"/>
      <c r="J118" s="67"/>
      <c r="K118" s="67"/>
      <c r="L118" s="67"/>
      <c r="M118" s="67"/>
      <c r="N118" s="67"/>
    </row>
    <row r="119" spans="1:14">
      <c r="A119" s="19"/>
      <c r="B119" s="20" t="s">
        <v>917</v>
      </c>
      <c r="C119" s="21"/>
      <c r="D119" s="22"/>
      <c r="E119" s="23"/>
      <c r="F119" s="24"/>
      <c r="I119" s="67"/>
      <c r="J119" s="67"/>
      <c r="K119" s="67"/>
      <c r="L119" s="67"/>
      <c r="M119" s="67"/>
      <c r="N119" s="67"/>
    </row>
    <row r="120" spans="1:14">
      <c r="A120" s="19"/>
      <c r="B120" s="20" t="s">
        <v>918</v>
      </c>
      <c r="C120" s="21"/>
      <c r="D120" s="22"/>
      <c r="E120" s="23"/>
      <c r="F120" s="24"/>
      <c r="I120" s="67"/>
      <c r="J120" s="67"/>
      <c r="K120" s="67"/>
      <c r="L120" s="67"/>
      <c r="M120" s="67"/>
      <c r="N120" s="67"/>
    </row>
    <row r="121" spans="1:14">
      <c r="A121" s="19"/>
      <c r="B121" s="20" t="s">
        <v>919</v>
      </c>
      <c r="C121" s="21"/>
      <c r="D121" s="22"/>
      <c r="E121" s="23"/>
      <c r="F121" s="24"/>
      <c r="I121" s="67"/>
      <c r="J121" s="67"/>
      <c r="K121" s="67"/>
      <c r="L121" s="67"/>
      <c r="M121" s="67"/>
      <c r="N121" s="67"/>
    </row>
    <row r="122" spans="1:14">
      <c r="A122" s="19"/>
      <c r="B122" s="41" t="s">
        <v>920</v>
      </c>
      <c r="C122" s="21"/>
      <c r="D122" s="22"/>
      <c r="E122" s="23"/>
      <c r="F122" s="24"/>
      <c r="I122" s="67"/>
      <c r="J122" s="67"/>
      <c r="K122" s="67"/>
      <c r="L122" s="67"/>
      <c r="M122" s="67"/>
      <c r="N122" s="67"/>
    </row>
    <row r="123" spans="1:14">
      <c r="A123" s="19"/>
      <c r="B123" s="20" t="s">
        <v>921</v>
      </c>
      <c r="C123" s="21"/>
      <c r="D123" s="22"/>
      <c r="E123" s="23"/>
      <c r="F123" s="24"/>
      <c r="I123" s="67"/>
      <c r="J123" s="67"/>
      <c r="K123" s="67"/>
      <c r="L123" s="67"/>
      <c r="M123" s="67"/>
      <c r="N123" s="67"/>
    </row>
    <row r="124" spans="1:14">
      <c r="A124" s="19"/>
      <c r="B124" s="20" t="s">
        <v>922</v>
      </c>
      <c r="C124" s="21"/>
      <c r="D124" s="22"/>
      <c r="E124" s="23"/>
      <c r="F124" s="24"/>
      <c r="I124" s="67"/>
      <c r="J124" s="67"/>
      <c r="K124" s="67"/>
      <c r="L124" s="67"/>
      <c r="M124" s="67"/>
      <c r="N124" s="67"/>
    </row>
    <row r="125" spans="1:14" ht="24">
      <c r="A125" s="19"/>
      <c r="B125" s="20" t="s">
        <v>923</v>
      </c>
      <c r="C125" s="24"/>
      <c r="D125" s="24"/>
      <c r="I125" s="67"/>
      <c r="J125" s="67"/>
      <c r="K125" s="67"/>
      <c r="L125" s="67"/>
      <c r="M125" s="67"/>
      <c r="N125" s="67"/>
    </row>
    <row r="126" spans="1:14" ht="72">
      <c r="A126" s="19"/>
      <c r="B126" s="20" t="s">
        <v>924</v>
      </c>
      <c r="C126" s="24"/>
      <c r="D126" s="24"/>
      <c r="I126" s="67"/>
      <c r="J126" s="67"/>
      <c r="K126" s="67"/>
      <c r="L126" s="67"/>
      <c r="M126" s="67"/>
      <c r="N126" s="67"/>
    </row>
    <row r="127" spans="1:14" ht="72">
      <c r="A127" s="19"/>
      <c r="B127" s="20" t="s">
        <v>925</v>
      </c>
      <c r="C127" s="24"/>
      <c r="D127" s="24"/>
      <c r="I127" s="67"/>
      <c r="J127" s="67"/>
      <c r="K127" s="67"/>
      <c r="L127" s="67"/>
      <c r="M127" s="67"/>
      <c r="N127" s="67"/>
    </row>
    <row r="128" spans="1:14" ht="24">
      <c r="A128" s="19"/>
      <c r="B128" s="20" t="s">
        <v>926</v>
      </c>
      <c r="C128" s="24"/>
      <c r="D128" s="24"/>
      <c r="I128" s="67"/>
      <c r="J128" s="67"/>
      <c r="K128" s="67"/>
      <c r="L128" s="67"/>
      <c r="M128" s="67"/>
      <c r="N128" s="67"/>
    </row>
    <row r="129" spans="1:14" ht="60">
      <c r="A129" s="19"/>
      <c r="B129" s="20" t="s">
        <v>927</v>
      </c>
      <c r="C129" s="21"/>
      <c r="D129" s="22"/>
      <c r="E129" s="23"/>
      <c r="F129" s="24"/>
      <c r="I129" s="67"/>
      <c r="J129" s="67"/>
      <c r="K129" s="67"/>
      <c r="L129" s="67"/>
      <c r="M129" s="67"/>
      <c r="N129" s="67"/>
    </row>
    <row r="130" spans="1:14" ht="96">
      <c r="A130" s="19"/>
      <c r="B130" s="20" t="s">
        <v>928</v>
      </c>
      <c r="C130" s="21"/>
      <c r="D130" s="22"/>
      <c r="E130" s="23"/>
      <c r="F130" s="24"/>
      <c r="I130" s="67"/>
      <c r="J130" s="67"/>
      <c r="K130" s="67"/>
      <c r="L130" s="67"/>
      <c r="M130" s="67"/>
      <c r="N130" s="67"/>
    </row>
    <row r="131" spans="1:14" ht="24">
      <c r="A131" s="19"/>
      <c r="B131" s="20" t="s">
        <v>929</v>
      </c>
      <c r="C131" s="21"/>
      <c r="D131" s="22"/>
      <c r="E131" s="23"/>
      <c r="F131" s="24"/>
      <c r="I131" s="67"/>
      <c r="J131" s="67"/>
      <c r="K131" s="67"/>
      <c r="L131" s="67"/>
      <c r="M131" s="67"/>
      <c r="N131" s="67"/>
    </row>
    <row r="132" spans="1:14" ht="24">
      <c r="A132" s="19"/>
      <c r="B132" s="20" t="s">
        <v>930</v>
      </c>
      <c r="C132" s="21"/>
      <c r="D132" s="22"/>
      <c r="E132" s="23"/>
      <c r="F132" s="24"/>
      <c r="I132" s="67"/>
      <c r="J132" s="67"/>
      <c r="K132" s="67"/>
      <c r="L132" s="67"/>
      <c r="M132" s="67"/>
      <c r="N132" s="67"/>
    </row>
    <row r="133" spans="1:14" ht="24">
      <c r="A133" s="19"/>
      <c r="B133" s="20" t="s">
        <v>931</v>
      </c>
      <c r="C133" s="21"/>
      <c r="D133" s="22"/>
      <c r="E133" s="23"/>
      <c r="F133" s="24"/>
      <c r="I133" s="67"/>
      <c r="J133" s="67"/>
      <c r="K133" s="67"/>
      <c r="L133" s="67"/>
      <c r="M133" s="67"/>
      <c r="N133" s="67"/>
    </row>
    <row r="134" spans="1:14" ht="24">
      <c r="A134" s="19"/>
      <c r="B134" s="20" t="s">
        <v>932</v>
      </c>
      <c r="C134" s="21"/>
      <c r="D134" s="22"/>
      <c r="E134" s="23"/>
      <c r="F134" s="24"/>
      <c r="I134" s="67"/>
      <c r="J134" s="67"/>
      <c r="K134" s="67"/>
      <c r="L134" s="67"/>
      <c r="M134" s="67"/>
      <c r="N134" s="67"/>
    </row>
    <row r="135" spans="1:14">
      <c r="A135" s="19"/>
      <c r="B135" s="20" t="s">
        <v>933</v>
      </c>
      <c r="C135" s="24"/>
      <c r="D135" s="24"/>
      <c r="I135" s="67"/>
      <c r="J135" s="67"/>
      <c r="K135" s="67"/>
      <c r="L135" s="67"/>
      <c r="M135" s="67"/>
      <c r="N135" s="67"/>
    </row>
    <row r="136" spans="1:14">
      <c r="A136" s="19"/>
      <c r="B136" s="41" t="s">
        <v>934</v>
      </c>
      <c r="C136" s="24"/>
      <c r="D136" s="24"/>
      <c r="I136" s="67"/>
      <c r="J136" s="67"/>
      <c r="K136" s="67"/>
      <c r="L136" s="67"/>
      <c r="M136" s="67"/>
      <c r="N136" s="67"/>
    </row>
    <row r="137" spans="1:14">
      <c r="A137" s="19"/>
      <c r="B137" s="20" t="s">
        <v>935</v>
      </c>
      <c r="C137" s="24"/>
      <c r="D137" s="24"/>
      <c r="I137" s="67"/>
      <c r="J137" s="67"/>
      <c r="K137" s="67"/>
      <c r="L137" s="67"/>
      <c r="M137" s="67"/>
      <c r="N137" s="67"/>
    </row>
    <row r="138" spans="1:14">
      <c r="A138" s="19"/>
      <c r="B138" s="20" t="s">
        <v>936</v>
      </c>
      <c r="C138" s="24"/>
      <c r="D138" s="24"/>
      <c r="I138" s="67"/>
      <c r="J138" s="67"/>
      <c r="K138" s="67"/>
      <c r="L138" s="67"/>
      <c r="M138" s="67"/>
      <c r="N138" s="67"/>
    </row>
    <row r="139" spans="1:14">
      <c r="A139" s="19"/>
      <c r="B139" s="20" t="s">
        <v>937</v>
      </c>
      <c r="C139" s="21"/>
      <c r="D139" s="22"/>
      <c r="E139" s="23"/>
      <c r="F139" s="24"/>
      <c r="I139" s="67"/>
      <c r="J139" s="67"/>
      <c r="K139" s="67"/>
      <c r="L139" s="67"/>
      <c r="M139" s="67"/>
      <c r="N139" s="67"/>
    </row>
    <row r="140" spans="1:14">
      <c r="A140" s="19"/>
      <c r="B140" s="20" t="s">
        <v>938</v>
      </c>
      <c r="C140" s="21"/>
      <c r="D140" s="22"/>
      <c r="E140" s="23"/>
      <c r="F140" s="24"/>
      <c r="I140" s="67"/>
      <c r="J140" s="67"/>
      <c r="K140" s="67"/>
      <c r="L140" s="67"/>
      <c r="M140" s="67"/>
      <c r="N140" s="67"/>
    </row>
    <row r="141" spans="1:14">
      <c r="A141" s="19"/>
      <c r="B141" s="20" t="s">
        <v>939</v>
      </c>
      <c r="C141" s="21"/>
      <c r="D141" s="22"/>
      <c r="E141" s="23"/>
      <c r="F141" s="24"/>
      <c r="I141" s="67"/>
      <c r="J141" s="67"/>
      <c r="K141" s="67"/>
      <c r="L141" s="67"/>
      <c r="M141" s="67"/>
      <c r="N141" s="67"/>
    </row>
    <row r="142" spans="1:14">
      <c r="A142" s="19"/>
      <c r="B142" s="20" t="s">
        <v>940</v>
      </c>
      <c r="C142" s="21"/>
      <c r="D142" s="22"/>
      <c r="E142" s="23"/>
      <c r="F142" s="24"/>
      <c r="I142" s="67"/>
      <c r="J142" s="67"/>
      <c r="K142" s="67"/>
      <c r="L142" s="67"/>
      <c r="M142" s="67"/>
      <c r="N142" s="67"/>
    </row>
    <row r="143" spans="1:14">
      <c r="A143" s="19"/>
      <c r="B143" s="20" t="s">
        <v>941</v>
      </c>
      <c r="C143" s="21"/>
      <c r="D143" s="22"/>
      <c r="E143" s="23"/>
      <c r="F143" s="24"/>
      <c r="I143" s="67"/>
      <c r="J143" s="67"/>
      <c r="K143" s="67"/>
      <c r="L143" s="67"/>
      <c r="M143" s="67"/>
      <c r="N143" s="67"/>
    </row>
    <row r="144" spans="1:14">
      <c r="A144" s="19"/>
      <c r="B144" s="20" t="s">
        <v>942</v>
      </c>
      <c r="C144" s="21"/>
      <c r="D144" s="22"/>
      <c r="E144" s="23"/>
      <c r="F144" s="24"/>
      <c r="I144" s="67"/>
      <c r="J144" s="67"/>
      <c r="K144" s="67"/>
      <c r="L144" s="67"/>
      <c r="M144" s="67"/>
      <c r="N144" s="67"/>
    </row>
    <row r="145" spans="1:14">
      <c r="A145" s="19"/>
      <c r="B145" s="20"/>
      <c r="C145" s="21"/>
      <c r="D145" s="22"/>
      <c r="E145" s="23"/>
      <c r="F145" s="24"/>
      <c r="I145" s="67"/>
      <c r="J145" s="67"/>
      <c r="K145" s="67"/>
      <c r="L145" s="67"/>
      <c r="M145" s="67"/>
      <c r="N145" s="67"/>
    </row>
    <row r="146" spans="1:14">
      <c r="A146" s="19"/>
      <c r="B146" s="135" t="s">
        <v>30</v>
      </c>
      <c r="C146" s="24"/>
      <c r="D146" s="24"/>
      <c r="I146" s="67"/>
      <c r="J146" s="67"/>
      <c r="K146" s="67"/>
      <c r="L146" s="67"/>
      <c r="M146" s="67"/>
      <c r="N146" s="67"/>
    </row>
    <row r="147" spans="1:14">
      <c r="A147" s="19"/>
      <c r="B147" s="135" t="s">
        <v>21</v>
      </c>
      <c r="C147" s="24"/>
      <c r="D147" s="24"/>
      <c r="I147" s="67"/>
      <c r="J147" s="67"/>
      <c r="K147" s="67"/>
      <c r="L147" s="67"/>
      <c r="M147" s="67"/>
      <c r="N147" s="67"/>
    </row>
    <row r="148" spans="1:14">
      <c r="A148" s="19"/>
      <c r="B148" s="135" t="s">
        <v>31</v>
      </c>
      <c r="C148" s="24"/>
      <c r="D148" s="24"/>
      <c r="I148" s="67"/>
      <c r="J148" s="67"/>
      <c r="K148" s="67"/>
      <c r="L148" s="67"/>
      <c r="M148" s="67"/>
      <c r="N148" s="67"/>
    </row>
    <row r="149" spans="1:14">
      <c r="A149" s="19"/>
      <c r="B149" s="135" t="s">
        <v>4</v>
      </c>
      <c r="C149" s="24"/>
      <c r="D149" s="24"/>
      <c r="I149" s="67"/>
      <c r="J149" s="67"/>
      <c r="K149" s="67"/>
      <c r="L149" s="67"/>
      <c r="M149" s="67"/>
      <c r="N149" s="67"/>
    </row>
    <row r="150" spans="1:14">
      <c r="A150" s="19"/>
      <c r="B150" s="135" t="s">
        <v>83</v>
      </c>
      <c r="C150" s="24"/>
      <c r="D150" s="24"/>
      <c r="I150" s="67"/>
      <c r="J150" s="67"/>
      <c r="K150" s="67"/>
      <c r="L150" s="67"/>
      <c r="M150" s="67"/>
      <c r="N150" s="67"/>
    </row>
    <row r="151" spans="1:14">
      <c r="A151" s="19"/>
      <c r="B151" s="20"/>
      <c r="C151" s="21"/>
      <c r="D151" s="22"/>
      <c r="E151" s="23"/>
      <c r="F151" s="24"/>
      <c r="I151" s="67"/>
      <c r="J151" s="67"/>
      <c r="K151" s="67"/>
      <c r="L151" s="67"/>
      <c r="M151" s="67"/>
      <c r="N151" s="67"/>
    </row>
    <row r="152" spans="1:14">
      <c r="A152" s="19"/>
      <c r="B152" s="20"/>
      <c r="C152" s="21"/>
      <c r="D152" s="22"/>
      <c r="E152" s="23"/>
      <c r="F152" s="24"/>
      <c r="I152" s="67"/>
      <c r="J152" s="67"/>
      <c r="K152" s="67"/>
      <c r="L152" s="67"/>
      <c r="M152" s="67"/>
      <c r="N152" s="67"/>
    </row>
    <row r="153" spans="1:14">
      <c r="A153" s="79" t="s">
        <v>943</v>
      </c>
      <c r="B153" s="27" t="s">
        <v>944</v>
      </c>
      <c r="C153" s="21">
        <v>1</v>
      </c>
      <c r="D153" s="22" t="s">
        <v>14</v>
      </c>
      <c r="E153" s="23">
        <v>0</v>
      </c>
      <c r="F153" s="24">
        <f>C153*E153</f>
        <v>0</v>
      </c>
      <c r="I153" s="67"/>
      <c r="J153" s="67"/>
      <c r="K153" s="67"/>
      <c r="L153" s="67"/>
      <c r="M153" s="67"/>
      <c r="N153" s="67"/>
    </row>
    <row r="154" spans="1:14" ht="24">
      <c r="A154" s="19"/>
      <c r="B154" s="41" t="s">
        <v>44</v>
      </c>
      <c r="C154" s="21">
        <v>1</v>
      </c>
      <c r="D154" s="24" t="s">
        <v>1</v>
      </c>
      <c r="G154" s="93">
        <f>SUM(H154:N154)</f>
        <v>0</v>
      </c>
      <c r="H154" s="94">
        <v>0</v>
      </c>
      <c r="I154" s="69">
        <v>0</v>
      </c>
      <c r="J154" s="69">
        <v>0</v>
      </c>
      <c r="K154" s="69">
        <v>0</v>
      </c>
      <c r="L154" s="69">
        <v>0</v>
      </c>
      <c r="M154" s="69">
        <v>0</v>
      </c>
      <c r="N154" s="69">
        <v>0</v>
      </c>
    </row>
    <row r="155" spans="1:14">
      <c r="A155" s="79"/>
      <c r="B155" s="27" t="s">
        <v>33</v>
      </c>
      <c r="C155" s="21"/>
      <c r="D155" s="22"/>
      <c r="E155" s="23"/>
      <c r="F155" s="24"/>
      <c r="I155" s="67"/>
      <c r="J155" s="67"/>
      <c r="K155" s="67"/>
      <c r="L155" s="67"/>
      <c r="M155" s="67"/>
      <c r="N155" s="67"/>
    </row>
    <row r="156" spans="1:14">
      <c r="A156" s="19"/>
      <c r="B156" s="20" t="s">
        <v>166</v>
      </c>
      <c r="C156" s="21"/>
      <c r="D156" s="22"/>
      <c r="E156" s="23"/>
      <c r="F156" s="24"/>
      <c r="I156" s="67"/>
      <c r="J156" s="67"/>
      <c r="K156" s="67"/>
      <c r="L156" s="67"/>
      <c r="M156" s="67"/>
      <c r="N156" s="67"/>
    </row>
    <row r="157" spans="1:14">
      <c r="A157" s="19"/>
      <c r="B157" s="20" t="s">
        <v>945</v>
      </c>
      <c r="C157" s="21"/>
      <c r="D157" s="22"/>
      <c r="E157" s="23"/>
      <c r="F157" s="24"/>
      <c r="I157" s="67"/>
      <c r="J157" s="67"/>
      <c r="K157" s="67"/>
      <c r="L157" s="67"/>
      <c r="M157" s="67"/>
      <c r="N157" s="67"/>
    </row>
    <row r="158" spans="1:14">
      <c r="A158" s="19"/>
      <c r="B158" s="20" t="s">
        <v>946</v>
      </c>
      <c r="C158" s="21"/>
      <c r="D158" s="22"/>
      <c r="E158" s="23"/>
      <c r="F158" s="24"/>
      <c r="I158" s="67"/>
      <c r="J158" s="67"/>
      <c r="K158" s="67"/>
      <c r="L158" s="67"/>
      <c r="M158" s="67"/>
      <c r="N158" s="67"/>
    </row>
    <row r="159" spans="1:14">
      <c r="A159" s="19"/>
      <c r="B159" s="20" t="s">
        <v>947</v>
      </c>
      <c r="C159" s="24"/>
      <c r="D159" s="24"/>
      <c r="I159" s="67"/>
      <c r="J159" s="67"/>
      <c r="K159" s="67"/>
      <c r="L159" s="67"/>
      <c r="M159" s="67"/>
      <c r="N159" s="67"/>
    </row>
    <row r="160" spans="1:14">
      <c r="A160" s="19"/>
      <c r="B160" s="20" t="s">
        <v>948</v>
      </c>
      <c r="C160" s="24"/>
      <c r="D160" s="24"/>
      <c r="I160" s="67"/>
      <c r="J160" s="67"/>
      <c r="K160" s="67"/>
      <c r="L160" s="67"/>
      <c r="M160" s="67"/>
      <c r="N160" s="67"/>
    </row>
    <row r="161" spans="1:14">
      <c r="A161" s="19"/>
      <c r="B161" s="20" t="s">
        <v>949</v>
      </c>
      <c r="C161" s="24"/>
      <c r="D161" s="24"/>
      <c r="I161" s="67"/>
      <c r="J161" s="67"/>
      <c r="K161" s="67"/>
      <c r="L161" s="67"/>
      <c r="M161" s="67"/>
      <c r="N161" s="67"/>
    </row>
    <row r="162" spans="1:14" ht="24">
      <c r="A162" s="19"/>
      <c r="B162" s="20" t="s">
        <v>950</v>
      </c>
      <c r="C162" s="24"/>
      <c r="D162" s="24"/>
      <c r="I162" s="67"/>
      <c r="J162" s="67"/>
      <c r="K162" s="67"/>
      <c r="L162" s="67"/>
      <c r="M162" s="67"/>
      <c r="N162" s="67"/>
    </row>
    <row r="163" spans="1:14" ht="24">
      <c r="A163" s="19"/>
      <c r="B163" s="20" t="s">
        <v>951</v>
      </c>
      <c r="C163" s="24"/>
      <c r="D163" s="24"/>
      <c r="I163" s="67"/>
      <c r="J163" s="67"/>
      <c r="K163" s="67"/>
      <c r="L163" s="67"/>
      <c r="M163" s="67"/>
      <c r="N163" s="67"/>
    </row>
    <row r="164" spans="1:14" ht="24">
      <c r="A164" s="19"/>
      <c r="B164" s="20" t="s">
        <v>952</v>
      </c>
      <c r="C164" s="24"/>
      <c r="D164" s="24"/>
      <c r="I164" s="67"/>
      <c r="J164" s="67"/>
      <c r="K164" s="67"/>
      <c r="L164" s="67"/>
      <c r="M164" s="67"/>
      <c r="N164" s="67"/>
    </row>
    <row r="165" spans="1:14" ht="24">
      <c r="A165" s="19"/>
      <c r="B165" s="20" t="s">
        <v>953</v>
      </c>
      <c r="C165" s="24"/>
      <c r="D165" s="24"/>
      <c r="I165" s="67"/>
      <c r="J165" s="67"/>
      <c r="K165" s="67"/>
      <c r="L165" s="67"/>
      <c r="M165" s="67"/>
      <c r="N165" s="67"/>
    </row>
    <row r="166" spans="1:14" ht="24">
      <c r="A166" s="19"/>
      <c r="B166" s="20" t="s">
        <v>954</v>
      </c>
      <c r="C166" s="21"/>
      <c r="D166" s="22"/>
      <c r="E166" s="23"/>
      <c r="F166" s="24"/>
      <c r="I166" s="67"/>
      <c r="J166" s="67"/>
      <c r="K166" s="67"/>
      <c r="L166" s="67"/>
      <c r="M166" s="67"/>
      <c r="N166" s="67"/>
    </row>
    <row r="167" spans="1:14">
      <c r="A167" s="19"/>
      <c r="B167" s="20" t="s">
        <v>955</v>
      </c>
      <c r="C167" s="21"/>
      <c r="D167" s="22"/>
      <c r="E167" s="23"/>
      <c r="F167" s="24"/>
      <c r="I167" s="67"/>
      <c r="J167" s="67"/>
      <c r="K167" s="67"/>
      <c r="L167" s="67"/>
      <c r="M167" s="67"/>
      <c r="N167" s="67"/>
    </row>
    <row r="168" spans="1:14">
      <c r="A168" s="19"/>
      <c r="B168" s="20" t="s">
        <v>956</v>
      </c>
      <c r="C168" s="21"/>
      <c r="D168" s="22"/>
      <c r="E168" s="23"/>
      <c r="F168" s="24"/>
      <c r="I168" s="67"/>
      <c r="J168" s="67"/>
      <c r="K168" s="67"/>
      <c r="L168" s="67"/>
      <c r="M168" s="67"/>
      <c r="N168" s="67"/>
    </row>
    <row r="169" spans="1:14">
      <c r="A169" s="19"/>
      <c r="B169" s="20" t="s">
        <v>957</v>
      </c>
      <c r="C169" s="21"/>
      <c r="D169" s="22"/>
      <c r="E169" s="23"/>
      <c r="F169" s="24"/>
      <c r="I169" s="67"/>
      <c r="J169" s="67"/>
      <c r="K169" s="67"/>
      <c r="L169" s="67"/>
      <c r="M169" s="67"/>
      <c r="N169" s="67"/>
    </row>
    <row r="170" spans="1:14">
      <c r="A170" s="19"/>
      <c r="B170" s="41" t="s">
        <v>934</v>
      </c>
      <c r="C170" s="24"/>
      <c r="D170" s="24"/>
      <c r="I170" s="67"/>
      <c r="J170" s="67"/>
      <c r="K170" s="67"/>
      <c r="L170" s="67"/>
      <c r="M170" s="67"/>
      <c r="N170" s="67"/>
    </row>
    <row r="171" spans="1:14">
      <c r="A171" s="19"/>
      <c r="B171" s="20" t="s">
        <v>958</v>
      </c>
      <c r="C171" s="24"/>
      <c r="D171" s="24"/>
      <c r="I171" s="67"/>
      <c r="J171" s="67"/>
      <c r="K171" s="67"/>
      <c r="L171" s="67"/>
      <c r="M171" s="67"/>
      <c r="N171" s="67"/>
    </row>
    <row r="172" spans="1:14" ht="24">
      <c r="A172" s="19"/>
      <c r="B172" s="20" t="s">
        <v>959</v>
      </c>
      <c r="C172" s="24"/>
      <c r="D172" s="24"/>
      <c r="I172" s="67"/>
      <c r="J172" s="67"/>
      <c r="K172" s="67"/>
      <c r="L172" s="67"/>
      <c r="M172" s="67"/>
      <c r="N172" s="67"/>
    </row>
    <row r="173" spans="1:14" ht="24">
      <c r="A173" s="19"/>
      <c r="B173" s="20" t="s">
        <v>960</v>
      </c>
      <c r="C173" s="24"/>
      <c r="D173" s="24"/>
      <c r="I173" s="67"/>
      <c r="J173" s="67"/>
      <c r="K173" s="67"/>
      <c r="L173" s="67"/>
      <c r="M173" s="67"/>
      <c r="N173" s="67"/>
    </row>
    <row r="174" spans="1:14">
      <c r="A174" s="19"/>
      <c r="B174" s="20"/>
      <c r="C174" s="21"/>
      <c r="D174" s="22"/>
      <c r="E174" s="23"/>
      <c r="F174" s="24"/>
      <c r="I174" s="67"/>
      <c r="J174" s="67"/>
      <c r="K174" s="67"/>
      <c r="L174" s="67"/>
      <c r="M174" s="67"/>
      <c r="N174" s="67"/>
    </row>
    <row r="175" spans="1:14">
      <c r="A175" s="19"/>
      <c r="B175" s="135" t="s">
        <v>30</v>
      </c>
      <c r="C175" s="24"/>
      <c r="D175" s="24"/>
      <c r="I175" s="67"/>
      <c r="J175" s="67"/>
      <c r="K175" s="67"/>
      <c r="L175" s="67"/>
      <c r="M175" s="67"/>
      <c r="N175" s="67"/>
    </row>
    <row r="176" spans="1:14">
      <c r="A176" s="19"/>
      <c r="B176" s="135" t="s">
        <v>21</v>
      </c>
      <c r="C176" s="24"/>
      <c r="D176" s="24"/>
      <c r="I176" s="67"/>
      <c r="J176" s="67"/>
      <c r="K176" s="67"/>
      <c r="L176" s="67"/>
      <c r="M176" s="67"/>
      <c r="N176" s="67"/>
    </row>
    <row r="177" spans="1:14">
      <c r="A177" s="19"/>
      <c r="B177" s="135" t="s">
        <v>31</v>
      </c>
      <c r="C177" s="24"/>
      <c r="D177" s="24"/>
      <c r="I177" s="67"/>
      <c r="J177" s="67"/>
      <c r="K177" s="67"/>
      <c r="L177" s="67"/>
      <c r="M177" s="67"/>
      <c r="N177" s="67"/>
    </row>
    <row r="178" spans="1:14">
      <c r="A178" s="19"/>
      <c r="B178" s="135" t="s">
        <v>4</v>
      </c>
      <c r="C178" s="24"/>
      <c r="D178" s="24"/>
      <c r="I178" s="67"/>
      <c r="J178" s="67"/>
      <c r="K178" s="67"/>
      <c r="L178" s="67"/>
      <c r="M178" s="67"/>
      <c r="N178" s="67"/>
    </row>
    <row r="179" spans="1:14">
      <c r="A179" s="19"/>
      <c r="B179" s="135" t="s">
        <v>83</v>
      </c>
      <c r="C179" s="24"/>
      <c r="D179" s="24"/>
      <c r="I179" s="67"/>
      <c r="J179" s="67"/>
      <c r="K179" s="67"/>
      <c r="L179" s="67"/>
      <c r="M179" s="67"/>
      <c r="N179" s="67"/>
    </row>
    <row r="180" spans="1:14">
      <c r="A180" s="19"/>
      <c r="B180" s="20"/>
      <c r="C180" s="21"/>
      <c r="D180" s="22"/>
      <c r="E180" s="23"/>
      <c r="F180" s="24"/>
      <c r="I180" s="67"/>
      <c r="J180" s="67"/>
      <c r="K180" s="67"/>
      <c r="L180" s="67"/>
      <c r="M180" s="67"/>
      <c r="N180" s="67"/>
    </row>
    <row r="181" spans="1:14">
      <c r="A181" s="19"/>
      <c r="B181" s="20"/>
      <c r="C181" s="24"/>
      <c r="D181" s="24"/>
      <c r="I181" s="67"/>
      <c r="J181" s="67"/>
      <c r="K181" s="67"/>
      <c r="L181" s="67"/>
      <c r="M181" s="67"/>
      <c r="N181" s="67"/>
    </row>
    <row r="182" spans="1:14" ht="25.5">
      <c r="A182" s="79" t="s">
        <v>961</v>
      </c>
      <c r="B182" s="27" t="s">
        <v>962</v>
      </c>
      <c r="C182" s="21">
        <v>1</v>
      </c>
      <c r="D182" s="22" t="s">
        <v>14</v>
      </c>
      <c r="E182" s="23">
        <v>0</v>
      </c>
      <c r="F182" s="24">
        <f>C182*E182</f>
        <v>0</v>
      </c>
      <c r="I182" s="67"/>
      <c r="J182" s="67"/>
      <c r="K182" s="67"/>
      <c r="L182" s="67"/>
      <c r="M182" s="67"/>
      <c r="N182" s="67"/>
    </row>
    <row r="183" spans="1:14" ht="24">
      <c r="A183" s="19"/>
      <c r="B183" s="41" t="s">
        <v>44</v>
      </c>
      <c r="C183" s="21">
        <v>1</v>
      </c>
      <c r="D183" s="24" t="s">
        <v>1</v>
      </c>
      <c r="G183" s="93">
        <f>SUM(H183:N183)</f>
        <v>0</v>
      </c>
      <c r="H183" s="94">
        <v>0</v>
      </c>
      <c r="I183" s="69">
        <v>0</v>
      </c>
      <c r="J183" s="69">
        <v>0</v>
      </c>
      <c r="K183" s="69">
        <v>0</v>
      </c>
      <c r="L183" s="69">
        <v>0</v>
      </c>
      <c r="M183" s="69">
        <v>0</v>
      </c>
      <c r="N183" s="69">
        <v>0</v>
      </c>
    </row>
    <row r="184" spans="1:14">
      <c r="A184" s="79"/>
      <c r="B184" s="27" t="s">
        <v>33</v>
      </c>
      <c r="C184" s="21"/>
      <c r="D184" s="22"/>
      <c r="E184" s="23"/>
      <c r="F184" s="24"/>
      <c r="I184" s="67"/>
      <c r="J184" s="67"/>
      <c r="K184" s="67"/>
      <c r="L184" s="67"/>
      <c r="M184" s="67"/>
      <c r="N184" s="67"/>
    </row>
    <row r="185" spans="1:14">
      <c r="A185" s="79"/>
      <c r="B185" s="27"/>
      <c r="C185" s="21"/>
      <c r="D185" s="22"/>
      <c r="E185" s="23"/>
      <c r="F185" s="24"/>
      <c r="I185" s="67"/>
      <c r="J185" s="67"/>
      <c r="K185" s="67"/>
      <c r="L185" s="67"/>
      <c r="M185" s="67"/>
      <c r="N185" s="67"/>
    </row>
    <row r="186" spans="1:14" ht="30">
      <c r="A186" s="79"/>
      <c r="B186" s="120" t="s">
        <v>962</v>
      </c>
      <c r="C186" s="21"/>
      <c r="D186" s="22"/>
      <c r="E186" s="23"/>
      <c r="F186" s="24"/>
      <c r="I186" s="67"/>
      <c r="J186" s="67"/>
      <c r="K186" s="67"/>
      <c r="L186" s="67"/>
      <c r="M186" s="67"/>
      <c r="N186" s="67"/>
    </row>
    <row r="187" spans="1:14" ht="60">
      <c r="A187" s="79"/>
      <c r="B187" s="120" t="s">
        <v>1545</v>
      </c>
      <c r="C187" s="21"/>
      <c r="D187" s="22"/>
      <c r="E187" s="23"/>
      <c r="F187" s="24"/>
      <c r="I187" s="67"/>
      <c r="J187" s="67"/>
      <c r="K187" s="67"/>
      <c r="L187" s="67"/>
      <c r="M187" s="67"/>
      <c r="N187" s="67"/>
    </row>
    <row r="188" spans="1:14" ht="30">
      <c r="A188" s="79"/>
      <c r="B188" s="120" t="s">
        <v>963</v>
      </c>
      <c r="C188" s="21"/>
      <c r="D188" s="22"/>
      <c r="E188" s="23"/>
      <c r="F188" s="24"/>
      <c r="I188" s="67"/>
      <c r="J188" s="67"/>
      <c r="K188" s="67"/>
      <c r="L188" s="67"/>
      <c r="M188" s="67"/>
      <c r="N188" s="67"/>
    </row>
    <row r="189" spans="1:14" ht="45">
      <c r="A189" s="79"/>
      <c r="B189" s="120" t="s">
        <v>2625</v>
      </c>
      <c r="C189" s="21"/>
      <c r="D189" s="22"/>
      <c r="E189" s="23"/>
      <c r="F189" s="24"/>
      <c r="I189" s="67"/>
      <c r="J189" s="67"/>
      <c r="K189" s="67"/>
      <c r="L189" s="67"/>
      <c r="M189" s="67"/>
      <c r="N189" s="67"/>
    </row>
    <row r="190" spans="1:14" ht="30">
      <c r="A190" s="79"/>
      <c r="B190" s="120" t="s">
        <v>2626</v>
      </c>
      <c r="C190" s="21"/>
      <c r="D190" s="22"/>
      <c r="E190" s="23"/>
      <c r="F190" s="24"/>
      <c r="I190" s="67"/>
      <c r="J190" s="67"/>
      <c r="K190" s="67"/>
      <c r="L190" s="67"/>
      <c r="M190" s="67"/>
      <c r="N190" s="67"/>
    </row>
    <row r="191" spans="1:14">
      <c r="A191" s="79"/>
      <c r="B191" s="120" t="s">
        <v>2662</v>
      </c>
      <c r="C191" s="21"/>
      <c r="D191" s="22"/>
      <c r="E191" s="23"/>
      <c r="F191" s="24"/>
      <c r="I191" s="67"/>
      <c r="J191" s="67"/>
      <c r="K191" s="67"/>
      <c r="L191" s="67"/>
      <c r="M191" s="67"/>
      <c r="N191" s="67"/>
    </row>
    <row r="192" spans="1:14">
      <c r="A192" s="79"/>
      <c r="B192" s="120" t="s">
        <v>2663</v>
      </c>
      <c r="C192" s="21"/>
      <c r="D192" s="22"/>
      <c r="E192" s="23"/>
      <c r="F192" s="24"/>
      <c r="I192" s="67"/>
      <c r="J192" s="67"/>
      <c r="K192" s="67"/>
      <c r="L192" s="67"/>
      <c r="M192" s="67"/>
      <c r="N192" s="67"/>
    </row>
    <row r="193" spans="1:14">
      <c r="A193" s="79"/>
      <c r="B193" s="120" t="s">
        <v>964</v>
      </c>
      <c r="C193" s="21"/>
      <c r="D193" s="22"/>
      <c r="E193" s="23"/>
      <c r="F193" s="24"/>
      <c r="I193" s="67"/>
      <c r="J193" s="67"/>
      <c r="K193" s="67"/>
      <c r="L193" s="67"/>
      <c r="M193" s="67"/>
      <c r="N193" s="67"/>
    </row>
    <row r="194" spans="1:14" ht="60">
      <c r="A194" s="79"/>
      <c r="B194" s="120" t="s">
        <v>2627</v>
      </c>
      <c r="C194" s="21"/>
      <c r="D194" s="22"/>
      <c r="E194" s="23"/>
      <c r="F194" s="24"/>
      <c r="I194" s="67"/>
      <c r="J194" s="67"/>
      <c r="K194" s="67"/>
      <c r="L194" s="67"/>
      <c r="M194" s="67"/>
      <c r="N194" s="67"/>
    </row>
    <row r="195" spans="1:14">
      <c r="A195" s="79"/>
      <c r="B195" s="120" t="s">
        <v>965</v>
      </c>
      <c r="C195" s="21"/>
      <c r="D195" s="22"/>
      <c r="E195" s="23"/>
      <c r="F195" s="24"/>
      <c r="I195" s="67"/>
      <c r="J195" s="67"/>
      <c r="K195" s="67"/>
      <c r="L195" s="67"/>
      <c r="M195" s="67"/>
      <c r="N195" s="67"/>
    </row>
    <row r="196" spans="1:14">
      <c r="A196" s="79"/>
      <c r="B196" s="120" t="s">
        <v>966</v>
      </c>
      <c r="C196" s="21"/>
      <c r="D196" s="22"/>
      <c r="E196" s="23"/>
      <c r="F196" s="24"/>
      <c r="I196" s="67"/>
      <c r="J196" s="67"/>
      <c r="K196" s="67"/>
      <c r="L196" s="67"/>
      <c r="M196" s="67"/>
      <c r="N196" s="67"/>
    </row>
    <row r="197" spans="1:14">
      <c r="A197" s="79"/>
      <c r="B197" s="120" t="s">
        <v>967</v>
      </c>
      <c r="C197" s="21"/>
      <c r="D197" s="22"/>
      <c r="E197" s="23"/>
      <c r="F197" s="24"/>
      <c r="I197" s="67"/>
      <c r="J197" s="67"/>
      <c r="K197" s="67"/>
      <c r="L197" s="67"/>
      <c r="M197" s="67"/>
      <c r="N197" s="67"/>
    </row>
    <row r="198" spans="1:14" ht="30">
      <c r="A198" s="79"/>
      <c r="B198" s="120" t="s">
        <v>2664</v>
      </c>
      <c r="C198" s="21"/>
      <c r="D198" s="22"/>
      <c r="E198" s="23"/>
      <c r="F198" s="24"/>
      <c r="I198" s="67"/>
      <c r="J198" s="67"/>
      <c r="K198" s="67"/>
      <c r="L198" s="67"/>
      <c r="M198" s="67"/>
      <c r="N198" s="67"/>
    </row>
    <row r="199" spans="1:14" ht="45">
      <c r="A199" s="79"/>
      <c r="B199" s="120" t="s">
        <v>2628</v>
      </c>
      <c r="C199" s="21"/>
      <c r="D199" s="22"/>
      <c r="E199" s="23"/>
      <c r="F199" s="24"/>
      <c r="I199" s="67"/>
      <c r="J199" s="67"/>
      <c r="K199" s="67"/>
      <c r="L199" s="67"/>
      <c r="M199" s="67"/>
      <c r="N199" s="67"/>
    </row>
    <row r="200" spans="1:14">
      <c r="A200" s="79"/>
      <c r="B200" s="120"/>
      <c r="C200" s="21"/>
      <c r="D200" s="22"/>
      <c r="E200" s="23"/>
      <c r="F200" s="24"/>
      <c r="I200" s="67"/>
      <c r="J200" s="67"/>
      <c r="K200" s="67"/>
      <c r="L200" s="67"/>
      <c r="M200" s="67"/>
      <c r="N200" s="67"/>
    </row>
    <row r="201" spans="1:14" ht="45">
      <c r="A201" s="79"/>
      <c r="B201" s="120" t="s">
        <v>2665</v>
      </c>
      <c r="C201" s="21"/>
      <c r="D201" s="22"/>
      <c r="E201" s="23"/>
      <c r="F201" s="24"/>
      <c r="I201" s="67"/>
      <c r="J201" s="67"/>
      <c r="K201" s="67"/>
      <c r="L201" s="67"/>
      <c r="M201" s="67"/>
      <c r="N201" s="67"/>
    </row>
    <row r="202" spans="1:14" ht="60">
      <c r="A202" s="79"/>
      <c r="B202" s="120" t="s">
        <v>2666</v>
      </c>
      <c r="C202" s="21"/>
      <c r="D202" s="22"/>
      <c r="E202" s="23"/>
      <c r="F202" s="24"/>
      <c r="I202" s="67"/>
      <c r="J202" s="67"/>
      <c r="K202" s="67"/>
      <c r="L202" s="67"/>
      <c r="M202" s="67"/>
      <c r="N202" s="67"/>
    </row>
    <row r="203" spans="1:14" ht="45">
      <c r="A203" s="79"/>
      <c r="B203" s="120" t="s">
        <v>2629</v>
      </c>
      <c r="C203" s="21"/>
      <c r="D203" s="22"/>
      <c r="E203" s="23"/>
      <c r="F203" s="24"/>
      <c r="I203" s="67"/>
      <c r="J203" s="67"/>
      <c r="K203" s="67"/>
      <c r="L203" s="67"/>
      <c r="M203" s="67"/>
      <c r="N203" s="67"/>
    </row>
    <row r="204" spans="1:14" ht="45">
      <c r="A204" s="79"/>
      <c r="B204" s="120" t="s">
        <v>2630</v>
      </c>
      <c r="C204" s="21"/>
      <c r="D204" s="22"/>
      <c r="E204" s="23"/>
      <c r="F204" s="24"/>
      <c r="I204" s="67"/>
      <c r="J204" s="67"/>
      <c r="K204" s="67"/>
      <c r="L204" s="67"/>
      <c r="M204" s="67"/>
      <c r="N204" s="67"/>
    </row>
    <row r="205" spans="1:14" ht="45">
      <c r="A205" s="79"/>
      <c r="B205" s="120" t="s">
        <v>2631</v>
      </c>
      <c r="C205" s="21"/>
      <c r="D205" s="22"/>
      <c r="E205" s="23"/>
      <c r="F205" s="24"/>
      <c r="I205" s="67"/>
      <c r="J205" s="67"/>
      <c r="K205" s="67"/>
      <c r="L205" s="67"/>
      <c r="M205" s="67"/>
      <c r="N205" s="67"/>
    </row>
    <row r="206" spans="1:14">
      <c r="A206" s="79"/>
      <c r="B206" s="120"/>
      <c r="C206" s="21"/>
      <c r="D206" s="22"/>
      <c r="E206" s="23"/>
      <c r="F206" s="24"/>
      <c r="I206" s="67"/>
      <c r="J206" s="67"/>
      <c r="K206" s="67"/>
      <c r="L206" s="67"/>
      <c r="M206" s="67"/>
      <c r="N206" s="67"/>
    </row>
    <row r="207" spans="1:14">
      <c r="A207" s="79"/>
      <c r="B207" s="120" t="s">
        <v>2632</v>
      </c>
      <c r="C207" s="21"/>
      <c r="D207" s="22"/>
      <c r="E207" s="23"/>
      <c r="F207" s="24"/>
      <c r="I207" s="67"/>
      <c r="J207" s="67"/>
      <c r="K207" s="67"/>
      <c r="L207" s="67"/>
      <c r="M207" s="67"/>
      <c r="N207" s="67"/>
    </row>
    <row r="208" spans="1:14" ht="30">
      <c r="A208" s="79"/>
      <c r="B208" s="120" t="s">
        <v>2633</v>
      </c>
      <c r="C208" s="21"/>
      <c r="D208" s="22"/>
      <c r="E208" s="23"/>
      <c r="F208" s="24"/>
      <c r="I208" s="67"/>
      <c r="J208" s="67"/>
      <c r="K208" s="67"/>
      <c r="L208" s="67"/>
      <c r="M208" s="67"/>
      <c r="N208" s="67"/>
    </row>
    <row r="209" spans="1:14" ht="30">
      <c r="A209" s="79"/>
      <c r="B209" s="120" t="s">
        <v>2667</v>
      </c>
      <c r="C209" s="21"/>
      <c r="D209" s="22"/>
      <c r="E209" s="23"/>
      <c r="F209" s="24"/>
      <c r="I209" s="67"/>
      <c r="J209" s="67"/>
      <c r="K209" s="67"/>
      <c r="L209" s="67"/>
      <c r="M209" s="67"/>
      <c r="N209" s="67"/>
    </row>
    <row r="210" spans="1:14" ht="30">
      <c r="A210" s="79"/>
      <c r="B210" s="120" t="s">
        <v>2668</v>
      </c>
      <c r="C210" s="21"/>
      <c r="D210" s="22"/>
      <c r="E210" s="23"/>
      <c r="F210" s="24"/>
      <c r="I210" s="67"/>
      <c r="J210" s="67"/>
      <c r="K210" s="67"/>
      <c r="L210" s="67"/>
      <c r="M210" s="67"/>
      <c r="N210" s="67"/>
    </row>
    <row r="211" spans="1:14">
      <c r="A211" s="79"/>
      <c r="B211" s="120"/>
      <c r="C211" s="21"/>
      <c r="D211" s="22"/>
      <c r="E211" s="23"/>
      <c r="F211" s="24"/>
      <c r="I211" s="67"/>
      <c r="J211" s="67"/>
      <c r="K211" s="67"/>
      <c r="L211" s="67"/>
      <c r="M211" s="67"/>
      <c r="N211" s="67"/>
    </row>
    <row r="212" spans="1:14">
      <c r="A212" s="79"/>
      <c r="B212" s="120" t="s">
        <v>2634</v>
      </c>
      <c r="C212" s="21"/>
      <c r="D212" s="22"/>
      <c r="E212" s="23"/>
      <c r="F212" s="24"/>
      <c r="I212" s="67"/>
      <c r="J212" s="67"/>
      <c r="K212" s="67"/>
      <c r="L212" s="67"/>
      <c r="M212" s="67"/>
      <c r="N212" s="67"/>
    </row>
    <row r="213" spans="1:14">
      <c r="A213" s="79"/>
      <c r="B213" s="120" t="s">
        <v>2635</v>
      </c>
      <c r="C213" s="21"/>
      <c r="D213" s="22"/>
      <c r="E213" s="23"/>
      <c r="F213" s="24"/>
      <c r="I213" s="67"/>
      <c r="J213" s="67"/>
      <c r="K213" s="67"/>
      <c r="L213" s="67"/>
      <c r="M213" s="67"/>
      <c r="N213" s="67"/>
    </row>
    <row r="214" spans="1:14">
      <c r="A214" s="79"/>
      <c r="B214" s="120" t="s">
        <v>2636</v>
      </c>
      <c r="C214" s="21"/>
      <c r="D214" s="22"/>
      <c r="E214" s="23"/>
      <c r="F214" s="24"/>
      <c r="I214" s="67"/>
      <c r="J214" s="67"/>
      <c r="K214" s="67"/>
      <c r="L214" s="67"/>
      <c r="M214" s="67"/>
      <c r="N214" s="67"/>
    </row>
    <row r="215" spans="1:14">
      <c r="A215" s="79"/>
      <c r="B215" s="120" t="s">
        <v>2637</v>
      </c>
      <c r="C215" s="21"/>
      <c r="D215" s="22"/>
      <c r="E215" s="23"/>
      <c r="F215" s="24"/>
      <c r="I215" s="67"/>
      <c r="J215" s="67"/>
      <c r="K215" s="67"/>
      <c r="L215" s="67"/>
      <c r="M215" s="67"/>
      <c r="N215" s="67"/>
    </row>
    <row r="216" spans="1:14">
      <c r="A216" s="79"/>
      <c r="B216" s="120" t="s">
        <v>2638</v>
      </c>
      <c r="C216" s="21"/>
      <c r="D216" s="22"/>
      <c r="E216" s="23"/>
      <c r="F216" s="24"/>
      <c r="I216" s="67"/>
      <c r="J216" s="67"/>
      <c r="K216" s="67"/>
      <c r="L216" s="67"/>
      <c r="M216" s="67"/>
      <c r="N216" s="67"/>
    </row>
    <row r="217" spans="1:14">
      <c r="A217" s="79"/>
      <c r="B217" s="120" t="s">
        <v>2639</v>
      </c>
      <c r="C217" s="21"/>
      <c r="D217" s="22"/>
      <c r="E217" s="23"/>
      <c r="F217" s="24"/>
      <c r="I217" s="67"/>
      <c r="J217" s="67"/>
      <c r="K217" s="67"/>
      <c r="L217" s="67"/>
      <c r="M217" s="67"/>
      <c r="N217" s="67"/>
    </row>
    <row r="218" spans="1:14">
      <c r="A218" s="19"/>
      <c r="B218" s="120"/>
      <c r="C218" s="24"/>
      <c r="D218" s="24"/>
      <c r="I218" s="67"/>
      <c r="J218" s="67"/>
      <c r="K218" s="67"/>
      <c r="L218" s="67"/>
      <c r="M218" s="67"/>
      <c r="N218" s="67"/>
    </row>
    <row r="219" spans="1:14">
      <c r="A219" s="19"/>
      <c r="B219" s="120" t="s">
        <v>2634</v>
      </c>
      <c r="C219" s="21"/>
      <c r="D219" s="22"/>
      <c r="E219" s="23"/>
      <c r="F219" s="24"/>
      <c r="I219" s="67"/>
      <c r="J219" s="67"/>
      <c r="K219" s="67"/>
      <c r="L219" s="67"/>
      <c r="M219" s="67"/>
      <c r="N219" s="67"/>
    </row>
    <row r="220" spans="1:14">
      <c r="A220" s="19"/>
      <c r="B220" s="124" t="s">
        <v>2669</v>
      </c>
      <c r="C220" s="21"/>
      <c r="D220" s="22"/>
      <c r="E220" s="23"/>
      <c r="F220" s="24"/>
      <c r="I220" s="67"/>
      <c r="J220" s="67"/>
      <c r="K220" s="67"/>
      <c r="L220" s="67"/>
      <c r="M220" s="67"/>
      <c r="N220" s="67"/>
    </row>
    <row r="221" spans="1:14">
      <c r="A221" s="19"/>
      <c r="B221" s="120" t="s">
        <v>2640</v>
      </c>
      <c r="C221" s="21"/>
      <c r="D221" s="22"/>
      <c r="E221" s="23"/>
      <c r="F221" s="24"/>
      <c r="I221" s="67"/>
      <c r="J221" s="67"/>
      <c r="K221" s="67"/>
      <c r="L221" s="67"/>
      <c r="M221" s="67"/>
      <c r="N221" s="67"/>
    </row>
    <row r="222" spans="1:14">
      <c r="A222" s="19"/>
      <c r="B222" s="120" t="s">
        <v>2641</v>
      </c>
      <c r="C222" s="21"/>
      <c r="D222" s="22"/>
      <c r="E222" s="23"/>
      <c r="F222" s="24"/>
      <c r="I222" s="67"/>
      <c r="J222" s="67"/>
      <c r="K222" s="67"/>
      <c r="L222" s="67"/>
      <c r="M222" s="67"/>
      <c r="N222" s="67"/>
    </row>
    <row r="223" spans="1:14">
      <c r="A223" s="19"/>
      <c r="B223" s="120" t="s">
        <v>2637</v>
      </c>
      <c r="C223" s="21"/>
      <c r="D223" s="22"/>
      <c r="E223" s="23"/>
      <c r="F223" s="24"/>
      <c r="I223" s="67"/>
      <c r="J223" s="67"/>
      <c r="K223" s="67"/>
      <c r="L223" s="67"/>
      <c r="M223" s="67"/>
      <c r="N223" s="67"/>
    </row>
    <row r="224" spans="1:14">
      <c r="A224" s="19"/>
      <c r="B224" s="120" t="s">
        <v>2642</v>
      </c>
      <c r="C224" s="24"/>
      <c r="D224" s="24"/>
      <c r="I224" s="67"/>
      <c r="J224" s="67"/>
      <c r="K224" s="67"/>
      <c r="L224" s="67"/>
      <c r="M224" s="67"/>
      <c r="N224" s="67"/>
    </row>
    <row r="225" spans="1:14">
      <c r="A225" s="19"/>
      <c r="B225" s="120" t="s">
        <v>2643</v>
      </c>
      <c r="C225" s="24"/>
      <c r="D225" s="24"/>
      <c r="I225" s="67"/>
      <c r="J225" s="67"/>
      <c r="K225" s="67"/>
      <c r="L225" s="67"/>
      <c r="M225" s="67"/>
      <c r="N225" s="67"/>
    </row>
    <row r="226" spans="1:14">
      <c r="A226" s="19"/>
      <c r="B226" s="20"/>
      <c r="C226" s="24"/>
      <c r="D226" s="24"/>
      <c r="I226" s="67"/>
      <c r="J226" s="67"/>
      <c r="K226" s="67"/>
      <c r="L226" s="67"/>
      <c r="M226" s="67"/>
      <c r="N226" s="67"/>
    </row>
    <row r="227" spans="1:14">
      <c r="A227" s="19"/>
      <c r="B227" s="20"/>
      <c r="C227" s="24"/>
      <c r="D227" s="24"/>
      <c r="I227" s="67"/>
      <c r="J227" s="67"/>
      <c r="K227" s="67"/>
      <c r="L227" s="67"/>
      <c r="M227" s="67"/>
      <c r="N227" s="67"/>
    </row>
    <row r="228" spans="1:14">
      <c r="A228" s="19"/>
      <c r="B228" s="135" t="s">
        <v>30</v>
      </c>
      <c r="C228" s="24"/>
      <c r="D228" s="24"/>
      <c r="I228" s="67"/>
      <c r="J228" s="67"/>
      <c r="K228" s="67"/>
      <c r="L228" s="67"/>
      <c r="M228" s="67"/>
      <c r="N228" s="67"/>
    </row>
    <row r="229" spans="1:14">
      <c r="A229" s="19"/>
      <c r="B229" s="135" t="s">
        <v>21</v>
      </c>
      <c r="C229" s="24"/>
      <c r="D229" s="24"/>
      <c r="I229" s="67"/>
      <c r="J229" s="67"/>
      <c r="K229" s="67"/>
      <c r="L229" s="67"/>
      <c r="M229" s="67"/>
      <c r="N229" s="67"/>
    </row>
    <row r="230" spans="1:14">
      <c r="A230" s="19"/>
      <c r="B230" s="135" t="s">
        <v>31</v>
      </c>
      <c r="C230" s="24"/>
      <c r="D230" s="24"/>
      <c r="I230" s="67"/>
      <c r="J230" s="67"/>
      <c r="K230" s="67"/>
      <c r="L230" s="67"/>
      <c r="M230" s="67"/>
      <c r="N230" s="67"/>
    </row>
    <row r="231" spans="1:14">
      <c r="A231" s="19"/>
      <c r="B231" s="135" t="s">
        <v>4</v>
      </c>
      <c r="C231" s="24"/>
      <c r="D231" s="24"/>
      <c r="I231" s="67"/>
      <c r="J231" s="67"/>
      <c r="K231" s="67"/>
      <c r="L231" s="67"/>
      <c r="M231" s="67"/>
      <c r="N231" s="67"/>
    </row>
    <row r="232" spans="1:14">
      <c r="A232" s="19"/>
      <c r="B232" s="135" t="s">
        <v>83</v>
      </c>
      <c r="C232" s="24"/>
      <c r="D232" s="24"/>
      <c r="I232" s="67"/>
      <c r="J232" s="67"/>
      <c r="K232" s="67"/>
      <c r="L232" s="67"/>
      <c r="M232" s="67"/>
      <c r="N232" s="67"/>
    </row>
    <row r="233" spans="1:14">
      <c r="A233" s="19"/>
      <c r="B233" s="20"/>
      <c r="C233" s="24"/>
      <c r="D233" s="24"/>
      <c r="I233" s="67"/>
      <c r="J233" s="67"/>
      <c r="K233" s="67"/>
      <c r="L233" s="67"/>
      <c r="M233" s="67"/>
      <c r="N233" s="67"/>
    </row>
    <row r="234" spans="1:14">
      <c r="A234" s="19"/>
      <c r="B234" s="20"/>
      <c r="C234" s="24"/>
      <c r="D234" s="24"/>
      <c r="I234" s="67"/>
      <c r="J234" s="67"/>
      <c r="K234" s="67"/>
      <c r="L234" s="67"/>
      <c r="M234" s="67"/>
      <c r="N234" s="67"/>
    </row>
    <row r="235" spans="1:14">
      <c r="A235" s="79" t="s">
        <v>968</v>
      </c>
      <c r="B235" s="27" t="s">
        <v>969</v>
      </c>
      <c r="C235" s="21">
        <v>1</v>
      </c>
      <c r="D235" s="22" t="s">
        <v>14</v>
      </c>
      <c r="E235" s="23">
        <v>0</v>
      </c>
      <c r="F235" s="24">
        <f>C235*E235</f>
        <v>0</v>
      </c>
      <c r="I235" s="67"/>
      <c r="J235" s="67"/>
      <c r="K235" s="67"/>
      <c r="L235" s="67"/>
      <c r="M235" s="67"/>
      <c r="N235" s="67"/>
    </row>
    <row r="236" spans="1:14">
      <c r="A236" s="19"/>
      <c r="B236" s="41"/>
      <c r="C236" s="21"/>
      <c r="D236" s="24"/>
      <c r="G236" s="93"/>
      <c r="H236" s="94"/>
      <c r="I236" s="69"/>
      <c r="J236" s="69"/>
      <c r="K236" s="69"/>
      <c r="L236" s="69"/>
      <c r="M236" s="69"/>
      <c r="N236" s="69"/>
    </row>
    <row r="237" spans="1:14">
      <c r="A237" s="79"/>
      <c r="B237" s="27" t="s">
        <v>33</v>
      </c>
      <c r="C237" s="21"/>
      <c r="D237" s="22"/>
      <c r="E237" s="23"/>
      <c r="F237" s="24"/>
      <c r="I237" s="67"/>
      <c r="J237" s="67"/>
      <c r="K237" s="67"/>
      <c r="L237" s="67"/>
      <c r="M237" s="67"/>
      <c r="N237" s="67"/>
    </row>
    <row r="238" spans="1:14">
      <c r="A238" s="19"/>
      <c r="B238" s="20" t="s">
        <v>166</v>
      </c>
      <c r="C238" s="24"/>
      <c r="D238" s="24"/>
      <c r="I238" s="67"/>
      <c r="J238" s="67"/>
      <c r="K238" s="67"/>
      <c r="L238" s="67"/>
      <c r="M238" s="67"/>
      <c r="N238" s="67"/>
    </row>
    <row r="239" spans="1:14" ht="24">
      <c r="A239" s="19"/>
      <c r="B239" s="20" t="s">
        <v>970</v>
      </c>
      <c r="C239" s="24"/>
      <c r="D239" s="24"/>
      <c r="I239" s="67"/>
      <c r="J239" s="67"/>
      <c r="K239" s="67"/>
      <c r="L239" s="67"/>
      <c r="M239" s="67"/>
      <c r="N239" s="67"/>
    </row>
    <row r="240" spans="1:14">
      <c r="A240" s="19"/>
      <c r="B240" s="20" t="s">
        <v>971</v>
      </c>
      <c r="C240" s="24"/>
      <c r="D240" s="24"/>
      <c r="I240" s="67"/>
      <c r="J240" s="67"/>
      <c r="K240" s="67"/>
      <c r="L240" s="67"/>
      <c r="M240" s="67"/>
      <c r="N240" s="67"/>
    </row>
    <row r="241" spans="1:14">
      <c r="A241" s="19"/>
      <c r="B241" s="20" t="s">
        <v>972</v>
      </c>
      <c r="C241" s="24"/>
      <c r="D241" s="24"/>
      <c r="I241" s="67"/>
      <c r="J241" s="67"/>
      <c r="K241" s="67"/>
      <c r="L241" s="67"/>
      <c r="M241" s="67"/>
      <c r="N241" s="67"/>
    </row>
    <row r="242" spans="1:14" ht="24">
      <c r="A242" s="19"/>
      <c r="B242" s="20" t="s">
        <v>973</v>
      </c>
      <c r="C242" s="24"/>
      <c r="D242" s="24"/>
      <c r="I242" s="67"/>
      <c r="J242" s="67"/>
      <c r="K242" s="67"/>
      <c r="L242" s="67"/>
      <c r="M242" s="67"/>
      <c r="N242" s="67"/>
    </row>
    <row r="243" spans="1:14" ht="24">
      <c r="A243" s="19"/>
      <c r="B243" s="20" t="s">
        <v>974</v>
      </c>
      <c r="C243" s="21"/>
      <c r="D243" s="22"/>
      <c r="E243" s="23"/>
      <c r="F243" s="24"/>
      <c r="I243" s="67"/>
      <c r="J243" s="67"/>
      <c r="K243" s="67"/>
      <c r="L243" s="67"/>
      <c r="M243" s="67"/>
      <c r="N243" s="67"/>
    </row>
    <row r="244" spans="1:14" ht="36">
      <c r="A244" s="19"/>
      <c r="B244" s="20" t="s">
        <v>975</v>
      </c>
      <c r="C244" s="21"/>
      <c r="D244" s="22"/>
      <c r="E244" s="23"/>
      <c r="F244" s="24"/>
      <c r="I244" s="67"/>
      <c r="J244" s="67"/>
      <c r="K244" s="67"/>
      <c r="L244" s="67"/>
      <c r="M244" s="67"/>
      <c r="N244" s="67"/>
    </row>
    <row r="245" spans="1:14">
      <c r="A245" s="19"/>
      <c r="B245" s="20" t="s">
        <v>976</v>
      </c>
      <c r="C245" s="21"/>
      <c r="D245" s="22"/>
      <c r="E245" s="23"/>
      <c r="F245" s="24"/>
      <c r="I245" s="67"/>
      <c r="J245" s="67"/>
      <c r="K245" s="67"/>
      <c r="L245" s="67"/>
      <c r="M245" s="67"/>
      <c r="N245" s="67"/>
    </row>
    <row r="246" spans="1:14">
      <c r="A246" s="19"/>
      <c r="B246" s="20" t="s">
        <v>977</v>
      </c>
      <c r="C246" s="21"/>
      <c r="D246" s="22"/>
      <c r="E246" s="23"/>
      <c r="F246" s="24"/>
      <c r="I246" s="67"/>
      <c r="J246" s="67"/>
      <c r="K246" s="67"/>
      <c r="L246" s="67"/>
      <c r="M246" s="67"/>
      <c r="N246" s="67"/>
    </row>
    <row r="247" spans="1:14">
      <c r="A247" s="19"/>
      <c r="B247" s="20"/>
      <c r="C247" s="21"/>
      <c r="D247" s="22"/>
      <c r="E247" s="23"/>
      <c r="F247" s="24"/>
      <c r="I247" s="67"/>
      <c r="J247" s="67"/>
      <c r="K247" s="67"/>
      <c r="L247" s="67"/>
      <c r="M247" s="67"/>
      <c r="N247" s="67"/>
    </row>
    <row r="248" spans="1:14" hidden="1">
      <c r="A248" s="19"/>
      <c r="B248" s="99" t="s">
        <v>30</v>
      </c>
      <c r="C248" s="24"/>
      <c r="D248" s="24"/>
      <c r="I248" s="67"/>
      <c r="J248" s="67"/>
      <c r="K248" s="67"/>
      <c r="L248" s="67"/>
      <c r="M248" s="67"/>
      <c r="N248" s="67"/>
    </row>
    <row r="249" spans="1:14" hidden="1">
      <c r="A249" s="19"/>
      <c r="B249" s="99" t="s">
        <v>21</v>
      </c>
      <c r="C249" s="24"/>
      <c r="D249" s="24"/>
      <c r="I249" s="67"/>
      <c r="J249" s="67"/>
      <c r="K249" s="67"/>
      <c r="L249" s="67"/>
      <c r="M249" s="67"/>
      <c r="N249" s="67"/>
    </row>
    <row r="250" spans="1:14" hidden="1">
      <c r="A250" s="19"/>
      <c r="B250" s="99" t="s">
        <v>31</v>
      </c>
      <c r="C250" s="24"/>
      <c r="D250" s="24"/>
      <c r="I250" s="67"/>
      <c r="J250" s="67"/>
      <c r="K250" s="67"/>
      <c r="L250" s="67"/>
      <c r="M250" s="67"/>
      <c r="N250" s="67"/>
    </row>
    <row r="251" spans="1:14" hidden="1">
      <c r="A251" s="19"/>
      <c r="B251" s="99" t="s">
        <v>4</v>
      </c>
      <c r="C251" s="24"/>
      <c r="D251" s="24"/>
      <c r="I251" s="67"/>
      <c r="J251" s="67"/>
      <c r="K251" s="67"/>
      <c r="L251" s="67"/>
      <c r="M251" s="67"/>
      <c r="N251" s="67"/>
    </row>
    <row r="252" spans="1:14" hidden="1">
      <c r="A252" s="19"/>
      <c r="B252" s="99" t="s">
        <v>83</v>
      </c>
      <c r="C252" s="24"/>
      <c r="D252" s="24"/>
      <c r="I252" s="67"/>
      <c r="J252" s="67"/>
      <c r="K252" s="67"/>
      <c r="L252" s="67"/>
      <c r="M252" s="67"/>
      <c r="N252" s="67"/>
    </row>
    <row r="253" spans="1:14">
      <c r="A253" s="19"/>
      <c r="B253" s="20"/>
      <c r="C253" s="24"/>
      <c r="D253" s="24"/>
      <c r="I253" s="67"/>
      <c r="J253" s="67"/>
      <c r="K253" s="67"/>
      <c r="L253" s="67"/>
      <c r="M253" s="67"/>
      <c r="N253" s="67"/>
    </row>
    <row r="254" spans="1:14">
      <c r="A254" s="19"/>
      <c r="B254" s="20"/>
      <c r="C254" s="24"/>
      <c r="D254" s="24"/>
      <c r="I254" s="67"/>
      <c r="J254" s="67"/>
      <c r="K254" s="67"/>
      <c r="L254" s="67"/>
      <c r="M254" s="67"/>
      <c r="N254" s="67"/>
    </row>
    <row r="255" spans="1:14" ht="25.5">
      <c r="A255" s="79" t="s">
        <v>978</v>
      </c>
      <c r="B255" s="27" t="s">
        <v>979</v>
      </c>
      <c r="C255" s="21">
        <v>1</v>
      </c>
      <c r="D255" s="22" t="s">
        <v>14</v>
      </c>
      <c r="E255" s="23">
        <v>0</v>
      </c>
      <c r="F255" s="24">
        <f>C255*E255</f>
        <v>0</v>
      </c>
      <c r="I255" s="67"/>
      <c r="J255" s="67"/>
      <c r="K255" s="67"/>
      <c r="L255" s="67"/>
      <c r="M255" s="67"/>
      <c r="N255" s="67"/>
    </row>
    <row r="256" spans="1:14" ht="24">
      <c r="A256" s="19"/>
      <c r="B256" s="41" t="s">
        <v>44</v>
      </c>
      <c r="C256" s="21">
        <v>1</v>
      </c>
      <c r="D256" s="24" t="s">
        <v>1</v>
      </c>
      <c r="G256" s="93">
        <f>SUM(H256:N256)</f>
        <v>0</v>
      </c>
      <c r="H256" s="94">
        <v>0</v>
      </c>
      <c r="I256" s="69">
        <v>0</v>
      </c>
      <c r="J256" s="69">
        <v>0</v>
      </c>
      <c r="K256" s="69">
        <v>0</v>
      </c>
      <c r="L256" s="69">
        <v>0</v>
      </c>
      <c r="M256" s="69">
        <v>0</v>
      </c>
      <c r="N256" s="69">
        <v>0</v>
      </c>
    </row>
    <row r="257" spans="1:14">
      <c r="A257" s="79"/>
      <c r="B257" s="27" t="s">
        <v>33</v>
      </c>
      <c r="C257" s="21"/>
      <c r="D257" s="22"/>
      <c r="E257" s="23"/>
      <c r="F257" s="24"/>
      <c r="I257" s="67"/>
      <c r="J257" s="67"/>
      <c r="K257" s="67"/>
      <c r="L257" s="67"/>
      <c r="M257" s="67"/>
      <c r="N257" s="67"/>
    </row>
    <row r="258" spans="1:14">
      <c r="A258" s="19"/>
      <c r="B258" s="20" t="s">
        <v>166</v>
      </c>
      <c r="C258" s="21"/>
      <c r="D258" s="22"/>
      <c r="E258" s="23"/>
      <c r="F258" s="24"/>
      <c r="I258" s="67"/>
      <c r="J258" s="67"/>
      <c r="K258" s="67"/>
      <c r="L258" s="67"/>
      <c r="M258" s="67"/>
      <c r="N258" s="67"/>
    </row>
    <row r="259" spans="1:14">
      <c r="A259" s="19"/>
      <c r="B259" s="20" t="s">
        <v>980</v>
      </c>
      <c r="C259" s="21"/>
      <c r="D259" s="22"/>
      <c r="E259" s="23"/>
      <c r="F259" s="24"/>
      <c r="I259" s="67"/>
      <c r="J259" s="67"/>
      <c r="K259" s="67"/>
      <c r="L259" s="67"/>
      <c r="M259" s="67"/>
      <c r="N259" s="67"/>
    </row>
    <row r="260" spans="1:14">
      <c r="A260" s="19"/>
      <c r="B260" s="20" t="s">
        <v>981</v>
      </c>
      <c r="C260" s="21"/>
      <c r="D260" s="22"/>
      <c r="E260" s="23"/>
      <c r="F260" s="24"/>
      <c r="I260" s="67"/>
      <c r="J260" s="67"/>
      <c r="K260" s="67"/>
      <c r="L260" s="67"/>
      <c r="M260" s="67"/>
      <c r="N260" s="67"/>
    </row>
    <row r="261" spans="1:14" ht="24">
      <c r="A261" s="19"/>
      <c r="B261" s="20" t="s">
        <v>982</v>
      </c>
      <c r="C261" s="21"/>
      <c r="D261" s="22"/>
      <c r="E261" s="23"/>
      <c r="F261" s="24"/>
      <c r="I261" s="67"/>
      <c r="J261" s="67"/>
      <c r="K261" s="67"/>
      <c r="L261" s="67"/>
      <c r="M261" s="67"/>
      <c r="N261" s="67"/>
    </row>
    <row r="262" spans="1:14">
      <c r="A262" s="19"/>
      <c r="B262" s="20" t="s">
        <v>983</v>
      </c>
      <c r="C262" s="24"/>
      <c r="D262" s="24"/>
      <c r="I262" s="67"/>
      <c r="J262" s="67"/>
      <c r="K262" s="67"/>
      <c r="L262" s="67"/>
      <c r="M262" s="67"/>
      <c r="N262" s="67"/>
    </row>
    <row r="263" spans="1:14" ht="24">
      <c r="A263" s="19"/>
      <c r="B263" s="20" t="s">
        <v>984</v>
      </c>
      <c r="C263" s="24"/>
      <c r="D263" s="24"/>
      <c r="I263" s="67"/>
      <c r="J263" s="67"/>
      <c r="K263" s="67"/>
      <c r="L263" s="67"/>
      <c r="M263" s="67"/>
      <c r="N263" s="67"/>
    </row>
    <row r="264" spans="1:14" ht="24">
      <c r="A264" s="19"/>
      <c r="B264" s="20" t="s">
        <v>985</v>
      </c>
      <c r="C264" s="24"/>
      <c r="D264" s="24"/>
      <c r="I264" s="67"/>
      <c r="J264" s="67"/>
      <c r="K264" s="67"/>
      <c r="L264" s="67"/>
      <c r="M264" s="67"/>
      <c r="N264" s="67"/>
    </row>
    <row r="265" spans="1:14">
      <c r="A265" s="19"/>
      <c r="B265" s="20" t="s">
        <v>986</v>
      </c>
      <c r="C265" s="21"/>
      <c r="D265" s="22"/>
      <c r="E265" s="23"/>
      <c r="F265" s="24"/>
      <c r="I265" s="67"/>
      <c r="J265" s="67"/>
      <c r="K265" s="67"/>
      <c r="L265" s="67"/>
      <c r="M265" s="67"/>
      <c r="N265" s="67"/>
    </row>
    <row r="266" spans="1:14">
      <c r="A266" s="19"/>
      <c r="B266" s="20" t="s">
        <v>987</v>
      </c>
      <c r="C266" s="21"/>
      <c r="D266" s="22"/>
      <c r="E266" s="23"/>
      <c r="F266" s="24"/>
      <c r="I266" s="67"/>
      <c r="J266" s="67"/>
      <c r="K266" s="67"/>
      <c r="L266" s="67"/>
      <c r="M266" s="67"/>
      <c r="N266" s="67"/>
    </row>
    <row r="267" spans="1:14">
      <c r="A267" s="19"/>
      <c r="B267" s="20" t="s">
        <v>988</v>
      </c>
      <c r="C267" s="21"/>
      <c r="D267" s="22"/>
      <c r="E267" s="23"/>
      <c r="F267" s="24"/>
      <c r="I267" s="67"/>
      <c r="J267" s="67"/>
      <c r="K267" s="67"/>
      <c r="L267" s="67"/>
      <c r="M267" s="67"/>
      <c r="N267" s="67"/>
    </row>
    <row r="268" spans="1:14">
      <c r="A268" s="19"/>
      <c r="B268" s="20" t="s">
        <v>989</v>
      </c>
      <c r="C268" s="21"/>
      <c r="D268" s="22"/>
      <c r="E268" s="23"/>
      <c r="F268" s="24"/>
      <c r="I268" s="67"/>
      <c r="J268" s="67"/>
      <c r="K268" s="67"/>
      <c r="L268" s="67"/>
      <c r="M268" s="67"/>
      <c r="N268" s="67"/>
    </row>
    <row r="269" spans="1:14">
      <c r="A269" s="19"/>
      <c r="B269" s="20" t="s">
        <v>990</v>
      </c>
      <c r="C269" s="21"/>
      <c r="D269" s="22"/>
      <c r="E269" s="23"/>
      <c r="F269" s="24"/>
      <c r="I269" s="67"/>
      <c r="J269" s="67"/>
      <c r="K269" s="67"/>
      <c r="L269" s="67"/>
      <c r="M269" s="67"/>
      <c r="N269" s="67"/>
    </row>
    <row r="270" spans="1:14">
      <c r="A270" s="19"/>
      <c r="B270" s="20" t="s">
        <v>991</v>
      </c>
      <c r="C270" s="21"/>
      <c r="D270" s="22"/>
      <c r="E270" s="23"/>
      <c r="F270" s="24"/>
      <c r="I270" s="67"/>
      <c r="J270" s="67"/>
      <c r="K270" s="67"/>
      <c r="L270" s="67"/>
      <c r="M270" s="67"/>
      <c r="N270" s="67"/>
    </row>
    <row r="271" spans="1:14">
      <c r="A271" s="19"/>
      <c r="B271" s="20" t="s">
        <v>992</v>
      </c>
      <c r="C271" s="24"/>
      <c r="D271" s="24"/>
      <c r="I271" s="67"/>
      <c r="J271" s="67"/>
      <c r="K271" s="67"/>
      <c r="L271" s="67"/>
      <c r="M271" s="67"/>
      <c r="N271" s="67"/>
    </row>
    <row r="272" spans="1:14">
      <c r="A272" s="19"/>
      <c r="B272" s="20" t="s">
        <v>993</v>
      </c>
      <c r="C272" s="24"/>
      <c r="D272" s="24"/>
      <c r="I272" s="67"/>
      <c r="J272" s="67"/>
      <c r="K272" s="67"/>
      <c r="L272" s="67"/>
      <c r="M272" s="67"/>
      <c r="N272" s="67"/>
    </row>
    <row r="273" spans="1:14">
      <c r="A273" s="19"/>
      <c r="B273" s="20" t="s">
        <v>994</v>
      </c>
      <c r="C273" s="24"/>
      <c r="D273" s="24"/>
      <c r="I273" s="67"/>
      <c r="J273" s="67"/>
      <c r="K273" s="67"/>
      <c r="L273" s="67"/>
      <c r="M273" s="67"/>
      <c r="N273" s="67"/>
    </row>
    <row r="274" spans="1:14" ht="36">
      <c r="A274" s="19"/>
      <c r="B274" s="20" t="s">
        <v>995</v>
      </c>
      <c r="C274" s="24"/>
      <c r="D274" s="24"/>
      <c r="I274" s="67"/>
      <c r="J274" s="67"/>
      <c r="K274" s="67"/>
      <c r="L274" s="67"/>
      <c r="M274" s="67"/>
      <c r="N274" s="67"/>
    </row>
    <row r="275" spans="1:14" ht="24">
      <c r="A275" s="19"/>
      <c r="B275" s="20" t="s">
        <v>996</v>
      </c>
      <c r="C275" s="21"/>
      <c r="D275" s="22"/>
      <c r="E275" s="23"/>
      <c r="F275" s="24"/>
      <c r="I275" s="67"/>
      <c r="J275" s="67"/>
      <c r="K275" s="67"/>
      <c r="L275" s="67"/>
      <c r="M275" s="67"/>
      <c r="N275" s="67"/>
    </row>
    <row r="276" spans="1:14" ht="36">
      <c r="A276" s="19"/>
      <c r="B276" s="20" t="s">
        <v>997</v>
      </c>
      <c r="C276" s="21"/>
      <c r="D276" s="22"/>
      <c r="E276" s="23"/>
      <c r="F276" s="24"/>
      <c r="I276" s="67"/>
      <c r="J276" s="67"/>
      <c r="K276" s="67"/>
      <c r="L276" s="67"/>
      <c r="M276" s="67"/>
      <c r="N276" s="67"/>
    </row>
    <row r="277" spans="1:14" ht="36">
      <c r="A277" s="19"/>
      <c r="B277" s="20" t="s">
        <v>998</v>
      </c>
      <c r="C277" s="21"/>
      <c r="D277" s="22"/>
      <c r="E277" s="23"/>
      <c r="F277" s="24"/>
      <c r="I277" s="67"/>
      <c r="J277" s="67"/>
      <c r="K277" s="67"/>
      <c r="L277" s="67"/>
      <c r="M277" s="67"/>
      <c r="N277" s="67"/>
    </row>
    <row r="278" spans="1:14" ht="24">
      <c r="A278" s="19"/>
      <c r="B278" s="20" t="s">
        <v>999</v>
      </c>
      <c r="C278" s="21"/>
      <c r="D278" s="22"/>
      <c r="E278" s="23"/>
      <c r="F278" s="24"/>
      <c r="I278" s="67"/>
      <c r="J278" s="67"/>
      <c r="K278" s="67"/>
      <c r="L278" s="67"/>
      <c r="M278" s="67"/>
      <c r="N278" s="67"/>
    </row>
    <row r="279" spans="1:14">
      <c r="A279" s="19"/>
      <c r="B279" s="20"/>
      <c r="C279" s="21"/>
      <c r="D279" s="22"/>
      <c r="E279" s="23"/>
      <c r="F279" s="24"/>
      <c r="I279" s="67"/>
      <c r="J279" s="67"/>
      <c r="K279" s="67"/>
      <c r="L279" s="67"/>
      <c r="M279" s="67"/>
      <c r="N279" s="67"/>
    </row>
    <row r="280" spans="1:14">
      <c r="A280" s="19"/>
      <c r="B280" s="135" t="s">
        <v>30</v>
      </c>
      <c r="C280" s="24"/>
      <c r="D280" s="24"/>
      <c r="I280" s="67"/>
      <c r="J280" s="67"/>
      <c r="K280" s="67"/>
      <c r="L280" s="67"/>
      <c r="M280" s="67"/>
      <c r="N280" s="67"/>
    </row>
    <row r="281" spans="1:14">
      <c r="A281" s="19"/>
      <c r="B281" s="135" t="s">
        <v>21</v>
      </c>
      <c r="C281" s="24"/>
      <c r="D281" s="24"/>
      <c r="I281" s="67"/>
      <c r="J281" s="67"/>
      <c r="K281" s="67"/>
      <c r="L281" s="67"/>
      <c r="M281" s="67"/>
      <c r="N281" s="67"/>
    </row>
    <row r="282" spans="1:14">
      <c r="A282" s="19"/>
      <c r="B282" s="135" t="s">
        <v>31</v>
      </c>
      <c r="C282" s="24"/>
      <c r="D282" s="24"/>
      <c r="I282" s="67"/>
      <c r="J282" s="67"/>
      <c r="K282" s="67"/>
      <c r="L282" s="67"/>
      <c r="M282" s="67"/>
      <c r="N282" s="67"/>
    </row>
    <row r="283" spans="1:14">
      <c r="A283" s="19"/>
      <c r="B283" s="135" t="s">
        <v>4</v>
      </c>
      <c r="C283" s="24"/>
      <c r="D283" s="24"/>
      <c r="I283" s="67"/>
      <c r="J283" s="67"/>
      <c r="K283" s="67"/>
      <c r="L283" s="67"/>
      <c r="M283" s="67"/>
      <c r="N283" s="67"/>
    </row>
    <row r="284" spans="1:14">
      <c r="A284" s="19"/>
      <c r="B284" s="135" t="s">
        <v>83</v>
      </c>
      <c r="C284" s="24"/>
      <c r="D284" s="24"/>
      <c r="I284" s="67"/>
      <c r="J284" s="67"/>
      <c r="K284" s="67"/>
      <c r="L284" s="67"/>
      <c r="M284" s="67"/>
      <c r="N284" s="67"/>
    </row>
    <row r="285" spans="1:14">
      <c r="A285" s="19"/>
      <c r="B285" s="20"/>
      <c r="C285" s="24"/>
      <c r="D285" s="24"/>
      <c r="I285" s="67"/>
      <c r="J285" s="67"/>
      <c r="K285" s="67"/>
      <c r="L285" s="67"/>
      <c r="M285" s="67"/>
      <c r="N285" s="67"/>
    </row>
    <row r="286" spans="1:14">
      <c r="A286" s="19"/>
      <c r="B286" s="20"/>
      <c r="C286" s="21"/>
      <c r="D286" s="22"/>
      <c r="E286" s="23"/>
      <c r="F286" s="24"/>
      <c r="I286" s="67"/>
      <c r="J286" s="67"/>
      <c r="K286" s="67"/>
      <c r="L286" s="67"/>
      <c r="M286" s="67"/>
      <c r="N286" s="67"/>
    </row>
    <row r="287" spans="1:14" ht="25.5">
      <c r="A287" s="79" t="s">
        <v>1000</v>
      </c>
      <c r="B287" s="27" t="s">
        <v>1001</v>
      </c>
      <c r="C287" s="21">
        <v>1</v>
      </c>
      <c r="D287" s="22" t="s">
        <v>14</v>
      </c>
      <c r="E287" s="23">
        <v>0</v>
      </c>
      <c r="F287" s="24">
        <f>C287*E287</f>
        <v>0</v>
      </c>
      <c r="I287" s="67"/>
      <c r="J287" s="67"/>
      <c r="K287" s="67"/>
      <c r="L287" s="67"/>
      <c r="M287" s="67"/>
      <c r="N287" s="67"/>
    </row>
    <row r="288" spans="1:14" ht="24">
      <c r="A288" s="19"/>
      <c r="B288" s="41" t="s">
        <v>44</v>
      </c>
      <c r="C288" s="21">
        <v>1</v>
      </c>
      <c r="D288" s="24" t="s">
        <v>1</v>
      </c>
      <c r="G288" s="93">
        <f>SUM(H288:N288)</f>
        <v>0</v>
      </c>
      <c r="H288" s="94">
        <v>0</v>
      </c>
      <c r="I288" s="69">
        <v>0</v>
      </c>
      <c r="J288" s="69">
        <v>0</v>
      </c>
      <c r="K288" s="69">
        <v>0</v>
      </c>
      <c r="L288" s="69">
        <v>0</v>
      </c>
      <c r="M288" s="69">
        <v>0</v>
      </c>
      <c r="N288" s="69">
        <v>0</v>
      </c>
    </row>
    <row r="289" spans="1:14">
      <c r="A289" s="79"/>
      <c r="B289" s="27" t="s">
        <v>33</v>
      </c>
      <c r="C289" s="21"/>
      <c r="D289" s="22"/>
      <c r="E289" s="23"/>
      <c r="F289" s="24"/>
      <c r="I289" s="67"/>
      <c r="J289" s="67"/>
      <c r="K289" s="67"/>
      <c r="L289" s="67"/>
      <c r="M289" s="67"/>
      <c r="N289" s="67"/>
    </row>
    <row r="290" spans="1:14">
      <c r="A290" s="19"/>
      <c r="B290" s="20" t="s">
        <v>166</v>
      </c>
      <c r="C290" s="21"/>
      <c r="D290" s="22"/>
      <c r="E290" s="23"/>
      <c r="F290" s="24"/>
      <c r="I290" s="67"/>
      <c r="J290" s="67"/>
      <c r="K290" s="67"/>
      <c r="L290" s="67"/>
      <c r="M290" s="67"/>
      <c r="N290" s="67"/>
    </row>
    <row r="291" spans="1:14" ht="24">
      <c r="A291" s="19"/>
      <c r="B291" s="20" t="s">
        <v>1002</v>
      </c>
      <c r="C291" s="21"/>
      <c r="D291" s="22"/>
      <c r="E291" s="23"/>
      <c r="F291" s="24"/>
      <c r="I291" s="67"/>
      <c r="J291" s="67"/>
      <c r="K291" s="67"/>
      <c r="L291" s="67"/>
      <c r="M291" s="67"/>
      <c r="N291" s="67"/>
    </row>
    <row r="292" spans="1:14">
      <c r="A292" s="19"/>
      <c r="B292" s="20" t="s">
        <v>981</v>
      </c>
      <c r="C292" s="21"/>
      <c r="D292" s="22"/>
      <c r="E292" s="23"/>
      <c r="F292" s="24"/>
      <c r="I292" s="67"/>
      <c r="J292" s="67"/>
      <c r="K292" s="67"/>
      <c r="L292" s="67"/>
      <c r="M292" s="67"/>
      <c r="N292" s="67"/>
    </row>
    <row r="293" spans="1:14" ht="24">
      <c r="A293" s="19"/>
      <c r="B293" s="20" t="s">
        <v>1003</v>
      </c>
      <c r="C293" s="24"/>
      <c r="D293" s="24"/>
      <c r="I293" s="67"/>
      <c r="J293" s="67"/>
      <c r="K293" s="67"/>
      <c r="L293" s="67"/>
      <c r="M293" s="67"/>
      <c r="N293" s="67"/>
    </row>
    <row r="294" spans="1:14">
      <c r="A294" s="19"/>
      <c r="B294" s="20" t="s">
        <v>1004</v>
      </c>
      <c r="C294" s="24"/>
      <c r="D294" s="24"/>
      <c r="I294" s="67"/>
      <c r="J294" s="67"/>
      <c r="K294" s="67"/>
      <c r="L294" s="67"/>
      <c r="M294" s="67"/>
      <c r="N294" s="67"/>
    </row>
    <row r="295" spans="1:14">
      <c r="A295" s="19"/>
      <c r="B295" s="20" t="s">
        <v>1005</v>
      </c>
      <c r="C295" s="24"/>
      <c r="D295" s="24"/>
      <c r="I295" s="67"/>
      <c r="J295" s="67"/>
      <c r="K295" s="67"/>
      <c r="L295" s="67"/>
      <c r="M295" s="67"/>
      <c r="N295" s="67"/>
    </row>
    <row r="296" spans="1:14" ht="24">
      <c r="A296" s="19"/>
      <c r="B296" s="20" t="s">
        <v>1006</v>
      </c>
      <c r="C296" s="24"/>
      <c r="D296" s="24"/>
      <c r="I296" s="67"/>
      <c r="J296" s="67"/>
      <c r="K296" s="67"/>
      <c r="L296" s="67"/>
      <c r="M296" s="67"/>
      <c r="N296" s="67"/>
    </row>
    <row r="297" spans="1:14">
      <c r="A297" s="19"/>
      <c r="B297" s="20" t="s">
        <v>1007</v>
      </c>
      <c r="C297" s="21"/>
      <c r="D297" s="22"/>
      <c r="E297" s="23"/>
      <c r="F297" s="24"/>
      <c r="I297" s="67"/>
      <c r="J297" s="67"/>
      <c r="K297" s="67"/>
      <c r="L297" s="67"/>
      <c r="M297" s="67"/>
      <c r="N297" s="67"/>
    </row>
    <row r="298" spans="1:14">
      <c r="A298" s="19"/>
      <c r="B298" s="20" t="s">
        <v>1008</v>
      </c>
      <c r="C298" s="21"/>
      <c r="D298" s="22"/>
      <c r="E298" s="23"/>
      <c r="F298" s="24"/>
      <c r="I298" s="67"/>
      <c r="J298" s="67"/>
      <c r="K298" s="67"/>
      <c r="L298" s="67"/>
      <c r="M298" s="67"/>
      <c r="N298" s="67"/>
    </row>
    <row r="299" spans="1:14">
      <c r="A299" s="19"/>
      <c r="B299" s="20" t="s">
        <v>1009</v>
      </c>
      <c r="C299" s="21"/>
      <c r="D299" s="22"/>
      <c r="E299" s="23"/>
      <c r="F299" s="24"/>
      <c r="I299" s="67"/>
      <c r="J299" s="67"/>
      <c r="K299" s="67"/>
      <c r="L299" s="67"/>
      <c r="M299" s="67"/>
      <c r="N299" s="67"/>
    </row>
    <row r="300" spans="1:14">
      <c r="A300" s="19"/>
      <c r="B300" s="20" t="s">
        <v>1010</v>
      </c>
      <c r="C300" s="21"/>
      <c r="D300" s="22"/>
      <c r="E300" s="23"/>
      <c r="F300" s="24"/>
      <c r="I300" s="67"/>
      <c r="J300" s="67"/>
      <c r="K300" s="67"/>
      <c r="L300" s="67"/>
      <c r="M300" s="67"/>
      <c r="N300" s="67"/>
    </row>
    <row r="301" spans="1:14" ht="24">
      <c r="A301" s="19"/>
      <c r="B301" s="20" t="s">
        <v>1011</v>
      </c>
      <c r="C301" s="21"/>
      <c r="D301" s="22"/>
      <c r="E301" s="23"/>
      <c r="F301" s="24"/>
      <c r="I301" s="67"/>
      <c r="J301" s="67"/>
      <c r="K301" s="67"/>
      <c r="L301" s="67"/>
      <c r="M301" s="67"/>
      <c r="N301" s="67"/>
    </row>
    <row r="302" spans="1:14" ht="24">
      <c r="A302" s="19"/>
      <c r="B302" s="20" t="s">
        <v>1012</v>
      </c>
      <c r="C302" s="21"/>
      <c r="D302" s="22"/>
      <c r="E302" s="23"/>
      <c r="F302" s="24"/>
      <c r="I302" s="67"/>
      <c r="J302" s="67"/>
      <c r="K302" s="67"/>
      <c r="L302" s="67"/>
      <c r="M302" s="67"/>
      <c r="N302" s="67"/>
    </row>
    <row r="303" spans="1:14" ht="36">
      <c r="A303" s="19"/>
      <c r="B303" s="20" t="s">
        <v>1013</v>
      </c>
      <c r="C303" s="24"/>
      <c r="D303" s="24"/>
      <c r="I303" s="67"/>
      <c r="J303" s="67"/>
      <c r="K303" s="67"/>
      <c r="L303" s="67"/>
      <c r="M303" s="67"/>
      <c r="N303" s="67"/>
    </row>
    <row r="304" spans="1:14">
      <c r="A304" s="19"/>
      <c r="B304" s="20" t="s">
        <v>1014</v>
      </c>
      <c r="C304" s="24"/>
      <c r="D304" s="24"/>
      <c r="I304" s="67"/>
      <c r="J304" s="67"/>
      <c r="K304" s="67"/>
      <c r="L304" s="67"/>
      <c r="M304" s="67"/>
      <c r="N304" s="67"/>
    </row>
    <row r="305" spans="1:14" ht="24">
      <c r="A305" s="19"/>
      <c r="B305" s="20" t="s">
        <v>1015</v>
      </c>
      <c r="C305" s="24"/>
      <c r="D305" s="24"/>
      <c r="I305" s="67"/>
      <c r="J305" s="67"/>
      <c r="K305" s="67"/>
      <c r="L305" s="67"/>
      <c r="M305" s="67"/>
      <c r="N305" s="67"/>
    </row>
    <row r="306" spans="1:14" ht="24">
      <c r="A306" s="19"/>
      <c r="B306" s="20" t="s">
        <v>1016</v>
      </c>
      <c r="C306" s="24"/>
      <c r="D306" s="24"/>
      <c r="I306" s="67"/>
      <c r="J306" s="67"/>
      <c r="K306" s="67"/>
      <c r="L306" s="67"/>
      <c r="M306" s="67"/>
      <c r="N306" s="67"/>
    </row>
    <row r="307" spans="1:14" ht="24">
      <c r="A307" s="19"/>
      <c r="B307" s="20" t="s">
        <v>1017</v>
      </c>
      <c r="C307" s="21"/>
      <c r="D307" s="22"/>
      <c r="E307" s="23"/>
      <c r="F307" s="24"/>
      <c r="I307" s="67"/>
      <c r="J307" s="67"/>
      <c r="K307" s="67"/>
      <c r="L307" s="67"/>
      <c r="M307" s="67"/>
      <c r="N307" s="67"/>
    </row>
    <row r="308" spans="1:14">
      <c r="A308" s="19"/>
      <c r="B308" s="20"/>
      <c r="C308" s="21"/>
      <c r="D308" s="22"/>
      <c r="E308" s="23"/>
      <c r="F308" s="24"/>
      <c r="I308" s="67"/>
      <c r="J308" s="67"/>
      <c r="K308" s="67"/>
      <c r="L308" s="67"/>
      <c r="M308" s="67"/>
      <c r="N308" s="67"/>
    </row>
    <row r="309" spans="1:14">
      <c r="A309" s="19"/>
      <c r="B309" s="135" t="s">
        <v>30</v>
      </c>
      <c r="C309" s="24"/>
      <c r="D309" s="24"/>
      <c r="I309" s="67"/>
      <c r="J309" s="67"/>
      <c r="K309" s="67"/>
      <c r="L309" s="67"/>
      <c r="M309" s="67"/>
      <c r="N309" s="67"/>
    </row>
    <row r="310" spans="1:14">
      <c r="A310" s="19"/>
      <c r="B310" s="135" t="s">
        <v>21</v>
      </c>
      <c r="C310" s="24"/>
      <c r="D310" s="24"/>
      <c r="I310" s="67"/>
      <c r="J310" s="67"/>
      <c r="K310" s="67"/>
      <c r="L310" s="67"/>
      <c r="M310" s="67"/>
      <c r="N310" s="67"/>
    </row>
    <row r="311" spans="1:14">
      <c r="A311" s="19"/>
      <c r="B311" s="135" t="s">
        <v>31</v>
      </c>
      <c r="C311" s="24"/>
      <c r="D311" s="24"/>
      <c r="I311" s="67"/>
      <c r="J311" s="67"/>
      <c r="K311" s="67"/>
      <c r="L311" s="67"/>
      <c r="M311" s="67"/>
      <c r="N311" s="67"/>
    </row>
    <row r="312" spans="1:14">
      <c r="A312" s="19"/>
      <c r="B312" s="135" t="s">
        <v>4</v>
      </c>
      <c r="C312" s="24"/>
      <c r="D312" s="24"/>
      <c r="I312" s="67"/>
      <c r="J312" s="67"/>
      <c r="K312" s="67"/>
      <c r="L312" s="67"/>
      <c r="M312" s="67"/>
      <c r="N312" s="67"/>
    </row>
    <row r="313" spans="1:14">
      <c r="A313" s="19"/>
      <c r="B313" s="135" t="s">
        <v>83</v>
      </c>
      <c r="C313" s="24"/>
      <c r="D313" s="24"/>
      <c r="I313" s="67"/>
      <c r="J313" s="67"/>
      <c r="K313" s="67"/>
      <c r="L313" s="67"/>
      <c r="M313" s="67"/>
      <c r="N313" s="67"/>
    </row>
    <row r="314" spans="1:14">
      <c r="A314" s="19"/>
      <c r="B314" s="20"/>
      <c r="C314" s="24"/>
      <c r="D314" s="24"/>
      <c r="I314" s="67"/>
      <c r="J314" s="67"/>
      <c r="K314" s="67"/>
      <c r="L314" s="67"/>
      <c r="M314" s="67"/>
      <c r="N314" s="67"/>
    </row>
    <row r="315" spans="1:14">
      <c r="A315" s="19"/>
      <c r="B315" s="20"/>
      <c r="C315" s="24"/>
      <c r="D315" s="24"/>
      <c r="I315" s="67"/>
      <c r="J315" s="67"/>
      <c r="K315" s="67"/>
      <c r="L315" s="67"/>
      <c r="M315" s="67"/>
      <c r="N315" s="67"/>
    </row>
    <row r="316" spans="1:14" ht="25.5">
      <c r="A316" s="79" t="s">
        <v>1018</v>
      </c>
      <c r="B316" s="27" t="s">
        <v>1019</v>
      </c>
      <c r="C316" s="21">
        <v>1</v>
      </c>
      <c r="D316" s="22" t="s">
        <v>14</v>
      </c>
      <c r="E316" s="23">
        <v>0</v>
      </c>
      <c r="F316" s="24">
        <f>C316*E316</f>
        <v>0</v>
      </c>
      <c r="I316" s="67"/>
      <c r="J316" s="67"/>
      <c r="K316" s="67"/>
      <c r="L316" s="67"/>
      <c r="M316" s="67"/>
      <c r="N316" s="67"/>
    </row>
    <row r="317" spans="1:14" ht="24">
      <c r="A317" s="19"/>
      <c r="B317" s="41" t="s">
        <v>44</v>
      </c>
      <c r="C317" s="21">
        <v>1</v>
      </c>
      <c r="D317" s="24" t="s">
        <v>1</v>
      </c>
      <c r="G317" s="93">
        <f>SUM(H317:N317)</f>
        <v>0</v>
      </c>
      <c r="H317" s="94">
        <v>0</v>
      </c>
      <c r="I317" s="69">
        <v>0</v>
      </c>
      <c r="J317" s="69">
        <v>0</v>
      </c>
      <c r="K317" s="69">
        <v>0</v>
      </c>
      <c r="L317" s="69">
        <v>0</v>
      </c>
      <c r="M317" s="69">
        <v>0</v>
      </c>
      <c r="N317" s="69">
        <v>0</v>
      </c>
    </row>
    <row r="318" spans="1:14">
      <c r="A318" s="79"/>
      <c r="B318" s="27" t="s">
        <v>33</v>
      </c>
      <c r="C318" s="21"/>
      <c r="D318" s="22"/>
      <c r="E318" s="23"/>
      <c r="F318" s="24"/>
      <c r="I318" s="67"/>
      <c r="J318" s="67"/>
      <c r="K318" s="67"/>
      <c r="L318" s="67"/>
      <c r="M318" s="67"/>
      <c r="N318" s="67"/>
    </row>
    <row r="319" spans="1:14">
      <c r="A319" s="19"/>
      <c r="B319" s="20" t="s">
        <v>166</v>
      </c>
      <c r="C319" s="21"/>
      <c r="D319" s="22"/>
      <c r="E319" s="23"/>
      <c r="F319" s="24"/>
      <c r="I319" s="67"/>
      <c r="J319" s="67"/>
      <c r="K319" s="67"/>
      <c r="L319" s="67"/>
      <c r="M319" s="67"/>
      <c r="N319" s="67"/>
    </row>
    <row r="320" spans="1:14">
      <c r="A320" s="19"/>
      <c r="B320" s="20" t="s">
        <v>1020</v>
      </c>
      <c r="C320" s="21"/>
      <c r="D320" s="22"/>
      <c r="E320" s="23"/>
      <c r="F320" s="24"/>
      <c r="I320" s="67"/>
      <c r="J320" s="67"/>
      <c r="K320" s="67"/>
      <c r="L320" s="67"/>
      <c r="M320" s="67"/>
      <c r="N320" s="67"/>
    </row>
    <row r="321" spans="1:14">
      <c r="A321" s="19"/>
      <c r="B321" s="20" t="s">
        <v>1021</v>
      </c>
      <c r="C321" s="21"/>
      <c r="D321" s="22"/>
      <c r="E321" s="23"/>
      <c r="F321" s="24"/>
      <c r="I321" s="67"/>
      <c r="J321" s="67"/>
      <c r="K321" s="67"/>
      <c r="L321" s="67"/>
      <c r="M321" s="67"/>
      <c r="N321" s="67"/>
    </row>
    <row r="322" spans="1:14">
      <c r="A322" s="19"/>
      <c r="B322" s="20" t="s">
        <v>1022</v>
      </c>
      <c r="C322" s="21"/>
      <c r="D322" s="22"/>
      <c r="E322" s="23"/>
      <c r="F322" s="24"/>
      <c r="I322" s="67"/>
      <c r="J322" s="67"/>
      <c r="K322" s="67"/>
      <c r="L322" s="67"/>
      <c r="M322" s="67"/>
      <c r="N322" s="67"/>
    </row>
    <row r="323" spans="1:14">
      <c r="A323" s="19"/>
      <c r="B323" s="20" t="s">
        <v>1023</v>
      </c>
      <c r="C323" s="21"/>
      <c r="D323" s="22"/>
      <c r="E323" s="23"/>
      <c r="F323" s="24"/>
      <c r="I323" s="67"/>
      <c r="J323" s="67"/>
      <c r="K323" s="67"/>
      <c r="L323" s="67"/>
      <c r="M323" s="67"/>
      <c r="N323" s="67"/>
    </row>
    <row r="324" spans="1:14">
      <c r="A324" s="19"/>
      <c r="B324" s="20" t="s">
        <v>1024</v>
      </c>
      <c r="C324" s="21"/>
      <c r="D324" s="22"/>
      <c r="E324" s="23"/>
      <c r="F324" s="24"/>
      <c r="I324" s="67"/>
      <c r="J324" s="67"/>
      <c r="K324" s="67"/>
      <c r="L324" s="67"/>
      <c r="M324" s="67"/>
      <c r="N324" s="67"/>
    </row>
    <row r="325" spans="1:14">
      <c r="A325" s="19"/>
      <c r="B325" s="20" t="s">
        <v>993</v>
      </c>
      <c r="C325" s="24"/>
      <c r="D325" s="24"/>
      <c r="I325" s="67"/>
      <c r="J325" s="67"/>
      <c r="K325" s="67"/>
      <c r="L325" s="67"/>
      <c r="M325" s="67"/>
      <c r="N325" s="67"/>
    </row>
    <row r="326" spans="1:14" ht="24">
      <c r="A326" s="19"/>
      <c r="B326" s="20" t="s">
        <v>1025</v>
      </c>
      <c r="C326" s="24"/>
      <c r="D326" s="24"/>
      <c r="I326" s="67"/>
      <c r="J326" s="67"/>
      <c r="K326" s="67"/>
      <c r="L326" s="67"/>
      <c r="M326" s="67"/>
      <c r="N326" s="67"/>
    </row>
    <row r="327" spans="1:14" ht="24">
      <c r="A327" s="19"/>
      <c r="B327" s="20" t="s">
        <v>1026</v>
      </c>
      <c r="C327" s="24"/>
      <c r="D327" s="24"/>
      <c r="I327" s="67"/>
      <c r="J327" s="67"/>
      <c r="K327" s="67"/>
      <c r="L327" s="67"/>
      <c r="M327" s="67"/>
      <c r="N327" s="67"/>
    </row>
    <row r="328" spans="1:14">
      <c r="A328" s="19"/>
      <c r="B328" s="20" t="s">
        <v>1027</v>
      </c>
      <c r="C328" s="24"/>
      <c r="D328" s="24"/>
      <c r="I328" s="67"/>
      <c r="J328" s="67"/>
      <c r="K328" s="67"/>
      <c r="L328" s="67"/>
      <c r="M328" s="67"/>
      <c r="N328" s="67"/>
    </row>
    <row r="329" spans="1:14">
      <c r="A329" s="19"/>
      <c r="B329" s="20"/>
      <c r="C329" s="21"/>
      <c r="D329" s="22"/>
      <c r="E329" s="23"/>
      <c r="F329" s="24"/>
      <c r="I329" s="67"/>
      <c r="J329" s="67"/>
      <c r="K329" s="67"/>
      <c r="L329" s="67"/>
      <c r="M329" s="67"/>
      <c r="N329" s="67"/>
    </row>
    <row r="330" spans="1:14">
      <c r="A330" s="19"/>
      <c r="B330" s="135" t="s">
        <v>30</v>
      </c>
      <c r="C330" s="24"/>
      <c r="D330" s="24"/>
      <c r="I330" s="67"/>
      <c r="J330" s="67"/>
      <c r="K330" s="67"/>
      <c r="L330" s="67"/>
      <c r="M330" s="67"/>
      <c r="N330" s="67"/>
    </row>
    <row r="331" spans="1:14">
      <c r="A331" s="19"/>
      <c r="B331" s="135" t="s">
        <v>21</v>
      </c>
      <c r="C331" s="24"/>
      <c r="D331" s="24"/>
      <c r="I331" s="67"/>
      <c r="J331" s="67"/>
      <c r="K331" s="67"/>
      <c r="L331" s="67"/>
      <c r="M331" s="67"/>
      <c r="N331" s="67"/>
    </row>
    <row r="332" spans="1:14">
      <c r="A332" s="19"/>
      <c r="B332" s="135" t="s">
        <v>31</v>
      </c>
      <c r="C332" s="24"/>
      <c r="D332" s="24"/>
      <c r="I332" s="67"/>
      <c r="J332" s="67"/>
      <c r="K332" s="67"/>
      <c r="L332" s="67"/>
      <c r="M332" s="67"/>
      <c r="N332" s="67"/>
    </row>
    <row r="333" spans="1:14">
      <c r="A333" s="19"/>
      <c r="B333" s="135" t="s">
        <v>4</v>
      </c>
      <c r="C333" s="24"/>
      <c r="D333" s="24"/>
      <c r="I333" s="67"/>
      <c r="J333" s="67"/>
      <c r="K333" s="67"/>
      <c r="L333" s="67"/>
      <c r="M333" s="67"/>
      <c r="N333" s="67"/>
    </row>
    <row r="334" spans="1:14">
      <c r="A334" s="19"/>
      <c r="B334" s="135" t="s">
        <v>83</v>
      </c>
      <c r="C334" s="24"/>
      <c r="D334" s="24"/>
      <c r="I334" s="67"/>
      <c r="J334" s="67"/>
      <c r="K334" s="67"/>
      <c r="L334" s="67"/>
      <c r="M334" s="67"/>
      <c r="N334" s="67"/>
    </row>
    <row r="335" spans="1:14">
      <c r="A335" s="19"/>
      <c r="B335" s="20"/>
      <c r="C335" s="21"/>
      <c r="D335" s="22"/>
      <c r="E335" s="23"/>
      <c r="F335" s="24"/>
      <c r="I335" s="67"/>
      <c r="J335" s="67"/>
      <c r="K335" s="67"/>
      <c r="L335" s="67"/>
      <c r="M335" s="67"/>
      <c r="N335" s="67"/>
    </row>
    <row r="336" spans="1:14">
      <c r="A336" s="19"/>
      <c r="B336" s="20"/>
      <c r="C336" s="24"/>
      <c r="D336" s="24"/>
      <c r="I336" s="67"/>
      <c r="J336" s="67"/>
      <c r="K336" s="67"/>
      <c r="L336" s="67"/>
      <c r="M336" s="67"/>
      <c r="N336" s="67"/>
    </row>
    <row r="337" spans="1:14" ht="38.25">
      <c r="A337" s="79" t="s">
        <v>1028</v>
      </c>
      <c r="B337" s="27" t="s">
        <v>1029</v>
      </c>
      <c r="C337" s="21">
        <v>1</v>
      </c>
      <c r="D337" s="22" t="s">
        <v>14</v>
      </c>
      <c r="E337" s="23">
        <v>0</v>
      </c>
      <c r="F337" s="24">
        <f>C337*E337</f>
        <v>0</v>
      </c>
      <c r="I337" s="67"/>
      <c r="J337" s="67"/>
      <c r="K337" s="67"/>
      <c r="L337" s="67"/>
      <c r="M337" s="67"/>
      <c r="N337" s="67"/>
    </row>
    <row r="338" spans="1:14" ht="24">
      <c r="A338" s="19"/>
      <c r="B338" s="41" t="s">
        <v>44</v>
      </c>
      <c r="C338" s="21">
        <v>1</v>
      </c>
      <c r="D338" s="24" t="s">
        <v>1</v>
      </c>
      <c r="G338" s="93">
        <f>SUM(H338:N338)</f>
        <v>0</v>
      </c>
      <c r="H338" s="94">
        <v>0</v>
      </c>
      <c r="I338" s="69">
        <v>0</v>
      </c>
      <c r="J338" s="69">
        <v>0</v>
      </c>
      <c r="K338" s="69">
        <v>0</v>
      </c>
      <c r="L338" s="69">
        <v>0</v>
      </c>
      <c r="M338" s="69">
        <v>0</v>
      </c>
      <c r="N338" s="69">
        <v>0</v>
      </c>
    </row>
    <row r="339" spans="1:14">
      <c r="A339" s="79"/>
      <c r="B339" s="27" t="s">
        <v>33</v>
      </c>
      <c r="C339" s="21"/>
      <c r="D339" s="22"/>
      <c r="E339" s="23"/>
      <c r="F339" s="24"/>
      <c r="I339" s="67"/>
      <c r="J339" s="67"/>
      <c r="K339" s="67"/>
      <c r="L339" s="67"/>
      <c r="M339" s="67"/>
      <c r="N339" s="67"/>
    </row>
    <row r="340" spans="1:14">
      <c r="A340" s="19"/>
      <c r="B340" s="20" t="s">
        <v>166</v>
      </c>
      <c r="C340" s="24"/>
      <c r="D340" s="24"/>
      <c r="I340" s="67"/>
      <c r="J340" s="67"/>
      <c r="K340" s="67"/>
      <c r="L340" s="67"/>
      <c r="M340" s="67"/>
      <c r="N340" s="67"/>
    </row>
    <row r="341" spans="1:14" ht="24">
      <c r="A341" s="19"/>
      <c r="B341" s="20" t="s">
        <v>1030</v>
      </c>
      <c r="C341" s="21"/>
      <c r="D341" s="22"/>
      <c r="E341" s="23"/>
      <c r="F341" s="24"/>
      <c r="I341" s="67"/>
      <c r="J341" s="67"/>
      <c r="K341" s="67"/>
      <c r="L341" s="67"/>
      <c r="M341" s="67"/>
      <c r="N341" s="67"/>
    </row>
    <row r="342" spans="1:14" ht="24">
      <c r="A342" s="19"/>
      <c r="B342" s="20" t="s">
        <v>1031</v>
      </c>
      <c r="C342" s="21"/>
      <c r="D342" s="22"/>
      <c r="E342" s="23"/>
      <c r="F342" s="24"/>
      <c r="I342" s="67"/>
      <c r="J342" s="67"/>
      <c r="K342" s="67"/>
      <c r="L342" s="67"/>
      <c r="M342" s="67"/>
      <c r="N342" s="67"/>
    </row>
    <row r="343" spans="1:14">
      <c r="A343" s="19"/>
      <c r="B343" s="20" t="s">
        <v>1032</v>
      </c>
      <c r="C343" s="21"/>
      <c r="D343" s="22"/>
      <c r="E343" s="23"/>
      <c r="F343" s="24"/>
      <c r="I343" s="67"/>
      <c r="J343" s="67"/>
      <c r="K343" s="67"/>
      <c r="L343" s="67"/>
      <c r="M343" s="67"/>
      <c r="N343" s="67"/>
    </row>
    <row r="344" spans="1:14">
      <c r="A344" s="19"/>
      <c r="B344" s="20" t="s">
        <v>1033</v>
      </c>
      <c r="C344" s="21"/>
      <c r="D344" s="22"/>
      <c r="E344" s="23"/>
      <c r="F344" s="24"/>
      <c r="I344" s="67"/>
      <c r="J344" s="67"/>
      <c r="K344" s="67"/>
      <c r="L344" s="67"/>
      <c r="M344" s="67"/>
      <c r="N344" s="67"/>
    </row>
    <row r="345" spans="1:14">
      <c r="A345" s="19"/>
      <c r="B345" s="20" t="s">
        <v>1034</v>
      </c>
      <c r="C345" s="21"/>
      <c r="D345" s="22"/>
      <c r="E345" s="23"/>
      <c r="F345" s="24"/>
      <c r="I345" s="67"/>
      <c r="J345" s="67"/>
      <c r="K345" s="67"/>
      <c r="L345" s="67"/>
      <c r="M345" s="67"/>
      <c r="N345" s="67"/>
    </row>
    <row r="346" spans="1:14" ht="24">
      <c r="A346" s="19"/>
      <c r="B346" s="20" t="s">
        <v>1035</v>
      </c>
      <c r="C346" s="21"/>
      <c r="D346" s="22"/>
      <c r="E346" s="23"/>
      <c r="F346" s="24"/>
      <c r="I346" s="67"/>
      <c r="J346" s="67"/>
      <c r="K346" s="67"/>
      <c r="L346" s="67"/>
      <c r="M346" s="67"/>
      <c r="N346" s="67"/>
    </row>
    <row r="347" spans="1:14" ht="24">
      <c r="A347" s="19"/>
      <c r="B347" s="20" t="s">
        <v>1036</v>
      </c>
      <c r="C347" s="24"/>
      <c r="D347" s="24"/>
      <c r="I347" s="67"/>
      <c r="J347" s="67"/>
      <c r="K347" s="67"/>
      <c r="L347" s="67"/>
      <c r="M347" s="67"/>
      <c r="N347" s="67"/>
    </row>
    <row r="348" spans="1:14" ht="24">
      <c r="A348" s="19"/>
      <c r="B348" s="20" t="s">
        <v>1037</v>
      </c>
      <c r="C348" s="24"/>
      <c r="D348" s="24"/>
      <c r="I348" s="67"/>
      <c r="J348" s="67"/>
      <c r="K348" s="67"/>
      <c r="L348" s="67"/>
      <c r="M348" s="67"/>
      <c r="N348" s="67"/>
    </row>
    <row r="349" spans="1:14" ht="24">
      <c r="A349" s="19"/>
      <c r="B349" s="20" t="s">
        <v>1038</v>
      </c>
      <c r="C349" s="24"/>
      <c r="D349" s="24"/>
      <c r="I349" s="67"/>
      <c r="J349" s="67"/>
      <c r="K349" s="67"/>
      <c r="L349" s="67"/>
      <c r="M349" s="67"/>
      <c r="N349" s="67"/>
    </row>
    <row r="350" spans="1:14">
      <c r="A350" s="19"/>
      <c r="B350" s="20" t="s">
        <v>1039</v>
      </c>
      <c r="C350" s="24"/>
      <c r="D350" s="24"/>
      <c r="I350" s="67"/>
      <c r="J350" s="67"/>
      <c r="K350" s="67"/>
      <c r="L350" s="67"/>
      <c r="M350" s="67"/>
      <c r="N350" s="67"/>
    </row>
    <row r="351" spans="1:14">
      <c r="A351" s="19"/>
      <c r="B351" s="20" t="s">
        <v>1040</v>
      </c>
      <c r="C351" s="21"/>
      <c r="D351" s="22"/>
      <c r="E351" s="23"/>
      <c r="F351" s="24"/>
      <c r="I351" s="67"/>
      <c r="J351" s="67"/>
      <c r="K351" s="67"/>
      <c r="L351" s="67"/>
      <c r="M351" s="67"/>
      <c r="N351" s="67"/>
    </row>
    <row r="352" spans="1:14">
      <c r="A352" s="19"/>
      <c r="B352" s="20" t="s">
        <v>1041</v>
      </c>
      <c r="C352" s="21"/>
      <c r="D352" s="22"/>
      <c r="E352" s="23"/>
      <c r="F352" s="24"/>
      <c r="I352" s="67"/>
      <c r="J352" s="67"/>
      <c r="K352" s="67"/>
      <c r="L352" s="67"/>
      <c r="M352" s="67"/>
      <c r="N352" s="67"/>
    </row>
    <row r="353" spans="1:14">
      <c r="A353" s="19"/>
      <c r="B353" s="20" t="s">
        <v>1042</v>
      </c>
      <c r="C353" s="21"/>
      <c r="D353" s="22"/>
      <c r="E353" s="23"/>
      <c r="F353" s="24"/>
      <c r="I353" s="67"/>
      <c r="J353" s="67"/>
      <c r="K353" s="67"/>
      <c r="L353" s="67"/>
      <c r="M353" s="67"/>
      <c r="N353" s="67"/>
    </row>
    <row r="354" spans="1:14">
      <c r="A354" s="19"/>
      <c r="B354" s="20" t="s">
        <v>1021</v>
      </c>
      <c r="C354" s="21"/>
      <c r="D354" s="22"/>
      <c r="E354" s="23"/>
      <c r="F354" s="24"/>
      <c r="I354" s="67"/>
      <c r="J354" s="67"/>
      <c r="K354" s="67"/>
      <c r="L354" s="67"/>
      <c r="M354" s="67"/>
      <c r="N354" s="67"/>
    </row>
    <row r="355" spans="1:14">
      <c r="A355" s="19"/>
      <c r="B355" s="20" t="s">
        <v>1043</v>
      </c>
      <c r="C355" s="21"/>
      <c r="D355" s="22"/>
      <c r="E355" s="23"/>
      <c r="F355" s="24"/>
      <c r="I355" s="67"/>
      <c r="J355" s="67"/>
      <c r="K355" s="67"/>
      <c r="L355" s="67"/>
      <c r="M355" s="67"/>
      <c r="N355" s="67"/>
    </row>
    <row r="356" spans="1:14" ht="24">
      <c r="A356" s="19"/>
      <c r="B356" s="20" t="s">
        <v>1044</v>
      </c>
      <c r="C356" s="21"/>
      <c r="D356" s="22"/>
      <c r="E356" s="23"/>
      <c r="F356" s="24"/>
      <c r="I356" s="67"/>
      <c r="J356" s="67"/>
      <c r="K356" s="67"/>
      <c r="L356" s="67"/>
      <c r="M356" s="67"/>
      <c r="N356" s="67"/>
    </row>
    <row r="357" spans="1:14">
      <c r="A357" s="19"/>
      <c r="B357" s="20" t="s">
        <v>1045</v>
      </c>
      <c r="C357" s="24"/>
      <c r="D357" s="24"/>
      <c r="I357" s="67"/>
      <c r="J357" s="67"/>
      <c r="K357" s="67"/>
      <c r="L357" s="67"/>
      <c r="M357" s="67"/>
      <c r="N357" s="67"/>
    </row>
    <row r="358" spans="1:14">
      <c r="A358" s="19"/>
      <c r="B358" s="20" t="s">
        <v>1046</v>
      </c>
      <c r="C358" s="24"/>
      <c r="D358" s="24"/>
      <c r="I358" s="67"/>
      <c r="J358" s="67"/>
      <c r="K358" s="67"/>
      <c r="L358" s="67"/>
      <c r="M358" s="67"/>
      <c r="N358" s="67"/>
    </row>
    <row r="359" spans="1:14">
      <c r="A359" s="19"/>
      <c r="B359" s="20"/>
      <c r="C359" s="24"/>
      <c r="D359" s="24"/>
      <c r="I359" s="67"/>
      <c r="J359" s="67"/>
      <c r="K359" s="67"/>
      <c r="L359" s="67"/>
      <c r="M359" s="67"/>
      <c r="N359" s="67"/>
    </row>
    <row r="360" spans="1:14">
      <c r="A360" s="19"/>
      <c r="B360" s="135" t="s">
        <v>30</v>
      </c>
      <c r="C360" s="24"/>
      <c r="D360" s="24"/>
      <c r="I360" s="67"/>
      <c r="J360" s="67"/>
      <c r="K360" s="67"/>
      <c r="L360" s="67"/>
      <c r="M360" s="67"/>
      <c r="N360" s="67"/>
    </row>
    <row r="361" spans="1:14">
      <c r="A361" s="19"/>
      <c r="B361" s="135" t="s">
        <v>21</v>
      </c>
      <c r="C361" s="24"/>
      <c r="D361" s="24"/>
      <c r="I361" s="67"/>
      <c r="J361" s="67"/>
      <c r="K361" s="67"/>
      <c r="L361" s="67"/>
      <c r="M361" s="67"/>
      <c r="N361" s="67"/>
    </row>
    <row r="362" spans="1:14">
      <c r="A362" s="19"/>
      <c r="B362" s="135" t="s">
        <v>31</v>
      </c>
      <c r="C362" s="24"/>
      <c r="D362" s="24"/>
      <c r="I362" s="67"/>
      <c r="J362" s="67"/>
      <c r="K362" s="67"/>
      <c r="L362" s="67"/>
      <c r="M362" s="67"/>
      <c r="N362" s="67"/>
    </row>
    <row r="363" spans="1:14">
      <c r="A363" s="19"/>
      <c r="B363" s="135" t="s">
        <v>4</v>
      </c>
      <c r="C363" s="24"/>
      <c r="D363" s="24"/>
      <c r="I363" s="67"/>
      <c r="J363" s="67"/>
      <c r="K363" s="67"/>
      <c r="L363" s="67"/>
      <c r="M363" s="67"/>
      <c r="N363" s="67"/>
    </row>
    <row r="364" spans="1:14">
      <c r="A364" s="19"/>
      <c r="B364" s="135" t="s">
        <v>83</v>
      </c>
      <c r="C364" s="24"/>
      <c r="D364" s="24"/>
      <c r="I364" s="67"/>
      <c r="J364" s="67"/>
      <c r="K364" s="67"/>
      <c r="L364" s="67"/>
      <c r="M364" s="67"/>
      <c r="N364" s="67"/>
    </row>
    <row r="365" spans="1:14">
      <c r="A365" s="19"/>
      <c r="B365" s="20"/>
      <c r="C365" s="24"/>
      <c r="D365" s="24"/>
      <c r="I365" s="67"/>
      <c r="J365" s="67"/>
      <c r="K365" s="67"/>
      <c r="L365" s="67"/>
      <c r="M365" s="67"/>
      <c r="N365" s="67"/>
    </row>
    <row r="366" spans="1:14">
      <c r="A366" s="19"/>
      <c r="B366" s="20"/>
      <c r="C366" s="21"/>
      <c r="D366" s="22"/>
      <c r="E366" s="23"/>
      <c r="F366" s="24"/>
      <c r="I366" s="67"/>
      <c r="J366" s="67"/>
      <c r="K366" s="67"/>
      <c r="L366" s="67"/>
      <c r="M366" s="67"/>
      <c r="N366" s="67"/>
    </row>
    <row r="367" spans="1:14" ht="25.5">
      <c r="A367" s="79" t="s">
        <v>1047</v>
      </c>
      <c r="B367" s="27" t="s">
        <v>1048</v>
      </c>
      <c r="C367" s="21">
        <v>1</v>
      </c>
      <c r="D367" s="22" t="s">
        <v>14</v>
      </c>
      <c r="E367" s="23">
        <v>0</v>
      </c>
      <c r="F367" s="24">
        <f>C367*E367</f>
        <v>0</v>
      </c>
      <c r="I367" s="67"/>
      <c r="J367" s="67"/>
      <c r="K367" s="67"/>
      <c r="L367" s="67"/>
      <c r="M367" s="67"/>
      <c r="N367" s="67"/>
    </row>
    <row r="368" spans="1:14" ht="24">
      <c r="A368" s="19"/>
      <c r="B368" s="41" t="s">
        <v>44</v>
      </c>
      <c r="C368" s="21">
        <v>1</v>
      </c>
      <c r="D368" s="24" t="s">
        <v>1</v>
      </c>
      <c r="G368" s="93">
        <f>SUM(H368:N368)</f>
        <v>0</v>
      </c>
      <c r="H368" s="94">
        <v>0</v>
      </c>
      <c r="I368" s="69">
        <v>0</v>
      </c>
      <c r="J368" s="69">
        <v>0</v>
      </c>
      <c r="K368" s="69">
        <v>0</v>
      </c>
      <c r="L368" s="69">
        <v>0</v>
      </c>
      <c r="M368" s="69">
        <v>0</v>
      </c>
      <c r="N368" s="69">
        <v>0</v>
      </c>
    </row>
    <row r="369" spans="1:14">
      <c r="A369" s="79"/>
      <c r="B369" s="27" t="s">
        <v>33</v>
      </c>
      <c r="C369" s="21"/>
      <c r="D369" s="22"/>
      <c r="E369" s="23"/>
      <c r="F369" s="24"/>
      <c r="I369" s="67"/>
      <c r="J369" s="67"/>
      <c r="K369" s="67"/>
      <c r="L369" s="67"/>
      <c r="M369" s="67"/>
      <c r="N369" s="67"/>
    </row>
    <row r="370" spans="1:14">
      <c r="A370" s="19"/>
      <c r="B370" s="20" t="s">
        <v>166</v>
      </c>
      <c r="C370" s="21"/>
      <c r="D370" s="22"/>
      <c r="E370" s="23"/>
      <c r="F370" s="24"/>
      <c r="I370" s="67"/>
      <c r="J370" s="67"/>
      <c r="K370" s="67"/>
      <c r="L370" s="67"/>
      <c r="M370" s="67"/>
      <c r="N370" s="67"/>
    </row>
    <row r="371" spans="1:14" ht="48">
      <c r="A371" s="19"/>
      <c r="B371" s="20" t="s">
        <v>1049</v>
      </c>
      <c r="C371" s="24"/>
      <c r="D371" s="24"/>
      <c r="I371" s="67"/>
      <c r="J371" s="67"/>
      <c r="K371" s="67"/>
      <c r="L371" s="67"/>
      <c r="M371" s="67"/>
      <c r="N371" s="67"/>
    </row>
    <row r="372" spans="1:14" ht="24">
      <c r="A372" s="19"/>
      <c r="B372" s="20" t="s">
        <v>1050</v>
      </c>
      <c r="C372" s="24"/>
      <c r="D372" s="24"/>
      <c r="I372" s="67"/>
      <c r="J372" s="67"/>
      <c r="K372" s="67"/>
      <c r="L372" s="67"/>
      <c r="M372" s="67"/>
      <c r="N372" s="67"/>
    </row>
    <row r="373" spans="1:14">
      <c r="A373" s="19"/>
      <c r="B373" s="20" t="s">
        <v>1051</v>
      </c>
      <c r="C373" s="21"/>
      <c r="D373" s="22"/>
      <c r="E373" s="23"/>
      <c r="F373" s="24"/>
      <c r="I373" s="67"/>
      <c r="J373" s="67"/>
      <c r="K373" s="67"/>
      <c r="L373" s="67"/>
      <c r="M373" s="67"/>
      <c r="N373" s="67"/>
    </row>
    <row r="374" spans="1:14" ht="24">
      <c r="A374" s="19"/>
      <c r="B374" s="20" t="s">
        <v>1052</v>
      </c>
      <c r="C374" s="21"/>
      <c r="D374" s="22"/>
      <c r="E374" s="23"/>
      <c r="F374" s="24"/>
      <c r="I374" s="67"/>
      <c r="J374" s="67"/>
      <c r="K374" s="67"/>
      <c r="L374" s="67"/>
      <c r="M374" s="67"/>
      <c r="N374" s="67"/>
    </row>
    <row r="375" spans="1:14">
      <c r="A375" s="19"/>
      <c r="B375" s="20" t="s">
        <v>1027</v>
      </c>
      <c r="C375" s="21"/>
      <c r="D375" s="22"/>
      <c r="E375" s="23"/>
      <c r="F375" s="24"/>
      <c r="I375" s="67"/>
      <c r="J375" s="67"/>
      <c r="K375" s="67"/>
      <c r="L375" s="67"/>
      <c r="M375" s="67"/>
      <c r="N375" s="67"/>
    </row>
    <row r="376" spans="1:14">
      <c r="A376" s="19"/>
      <c r="B376" s="20"/>
      <c r="C376" s="21"/>
      <c r="D376" s="22"/>
      <c r="E376" s="23"/>
      <c r="F376" s="24"/>
      <c r="I376" s="67"/>
      <c r="J376" s="67"/>
      <c r="K376" s="67"/>
      <c r="L376" s="67"/>
      <c r="M376" s="67"/>
      <c r="N376" s="67"/>
    </row>
    <row r="377" spans="1:14">
      <c r="A377" s="19"/>
      <c r="B377" s="135" t="s">
        <v>30</v>
      </c>
      <c r="C377" s="24"/>
      <c r="D377" s="24"/>
      <c r="I377" s="67"/>
      <c r="J377" s="67"/>
      <c r="K377" s="67"/>
      <c r="L377" s="67"/>
      <c r="M377" s="67"/>
      <c r="N377" s="67"/>
    </row>
    <row r="378" spans="1:14">
      <c r="A378" s="19"/>
      <c r="B378" s="135" t="s">
        <v>21</v>
      </c>
      <c r="C378" s="24"/>
      <c r="D378" s="24"/>
      <c r="I378" s="67"/>
      <c r="J378" s="67"/>
      <c r="K378" s="67"/>
      <c r="L378" s="67"/>
      <c r="M378" s="67"/>
      <c r="N378" s="67"/>
    </row>
    <row r="379" spans="1:14">
      <c r="A379" s="19"/>
      <c r="B379" s="135" t="s">
        <v>31</v>
      </c>
      <c r="C379" s="24"/>
      <c r="D379" s="24"/>
      <c r="I379" s="67"/>
      <c r="J379" s="67"/>
      <c r="K379" s="67"/>
      <c r="L379" s="67"/>
      <c r="M379" s="67"/>
      <c r="N379" s="67"/>
    </row>
    <row r="380" spans="1:14">
      <c r="A380" s="19"/>
      <c r="B380" s="135" t="s">
        <v>4</v>
      </c>
      <c r="C380" s="24"/>
      <c r="D380" s="24"/>
      <c r="I380" s="67"/>
      <c r="J380" s="67"/>
      <c r="K380" s="67"/>
      <c r="L380" s="67"/>
      <c r="M380" s="67"/>
      <c r="N380" s="67"/>
    </row>
    <row r="381" spans="1:14">
      <c r="A381" s="19"/>
      <c r="B381" s="135" t="s">
        <v>83</v>
      </c>
      <c r="C381" s="24"/>
      <c r="D381" s="24"/>
      <c r="I381" s="67"/>
      <c r="J381" s="67"/>
      <c r="K381" s="67"/>
      <c r="L381" s="67"/>
      <c r="M381" s="67"/>
      <c r="N381" s="67"/>
    </row>
    <row r="382" spans="1:14">
      <c r="A382" s="19"/>
      <c r="B382" s="20"/>
      <c r="C382" s="24"/>
      <c r="D382" s="24"/>
      <c r="I382" s="67"/>
      <c r="J382" s="67"/>
      <c r="K382" s="67"/>
      <c r="L382" s="67"/>
      <c r="M382" s="67"/>
      <c r="N382" s="67"/>
    </row>
    <row r="383" spans="1:14">
      <c r="A383" s="19"/>
      <c r="B383" s="20"/>
      <c r="C383" s="24"/>
      <c r="D383" s="24"/>
      <c r="I383" s="67"/>
      <c r="J383" s="67"/>
      <c r="K383" s="67"/>
      <c r="L383" s="67"/>
      <c r="M383" s="67"/>
      <c r="N383" s="67"/>
    </row>
    <row r="384" spans="1:14" ht="25.5">
      <c r="A384" s="79" t="s">
        <v>1053</v>
      </c>
      <c r="B384" s="27" t="s">
        <v>1054</v>
      </c>
      <c r="C384" s="21">
        <v>1</v>
      </c>
      <c r="D384" s="22" t="s">
        <v>14</v>
      </c>
      <c r="E384" s="23">
        <v>0</v>
      </c>
      <c r="F384" s="24">
        <f>C384*E384</f>
        <v>0</v>
      </c>
      <c r="I384" s="67"/>
      <c r="J384" s="67"/>
      <c r="K384" s="67"/>
      <c r="L384" s="67"/>
      <c r="M384" s="67"/>
      <c r="N384" s="67"/>
    </row>
    <row r="385" spans="1:14" ht="24">
      <c r="A385" s="19"/>
      <c r="B385" s="41" t="s">
        <v>44</v>
      </c>
      <c r="C385" s="21">
        <v>1</v>
      </c>
      <c r="D385" s="24" t="s">
        <v>1</v>
      </c>
      <c r="G385" s="93">
        <f>SUM(H385:N385)</f>
        <v>0</v>
      </c>
      <c r="H385" s="94">
        <v>0</v>
      </c>
      <c r="I385" s="69">
        <v>0</v>
      </c>
      <c r="J385" s="69">
        <v>0</v>
      </c>
      <c r="K385" s="69">
        <v>0</v>
      </c>
      <c r="L385" s="69">
        <v>0</v>
      </c>
      <c r="M385" s="69">
        <v>0</v>
      </c>
      <c r="N385" s="69">
        <v>0</v>
      </c>
    </row>
    <row r="386" spans="1:14">
      <c r="A386" s="79"/>
      <c r="B386" s="27" t="s">
        <v>33</v>
      </c>
      <c r="C386" s="21"/>
      <c r="D386" s="22"/>
      <c r="E386" s="23"/>
      <c r="F386" s="24"/>
      <c r="I386" s="67"/>
      <c r="J386" s="67"/>
      <c r="K386" s="67"/>
      <c r="L386" s="67"/>
      <c r="M386" s="67"/>
      <c r="N386" s="67"/>
    </row>
    <row r="387" spans="1:14">
      <c r="A387" s="19"/>
      <c r="B387" s="20" t="s">
        <v>166</v>
      </c>
      <c r="C387" s="21"/>
      <c r="D387" s="22"/>
      <c r="E387" s="23"/>
      <c r="F387" s="24"/>
      <c r="I387" s="67"/>
      <c r="J387" s="67"/>
      <c r="K387" s="67"/>
      <c r="L387" s="67"/>
      <c r="M387" s="67"/>
      <c r="N387" s="67"/>
    </row>
    <row r="388" spans="1:14" ht="48">
      <c r="A388" s="19"/>
      <c r="B388" s="20" t="s">
        <v>1055</v>
      </c>
      <c r="C388" s="21"/>
      <c r="D388" s="22"/>
      <c r="E388" s="23"/>
      <c r="F388" s="24"/>
      <c r="I388" s="67"/>
      <c r="J388" s="67"/>
      <c r="K388" s="67"/>
      <c r="L388" s="67"/>
      <c r="M388" s="67"/>
      <c r="N388" s="67"/>
    </row>
    <row r="389" spans="1:14" ht="24">
      <c r="A389" s="19"/>
      <c r="B389" s="20" t="s">
        <v>1050</v>
      </c>
      <c r="C389" s="21"/>
      <c r="D389" s="22"/>
      <c r="E389" s="23"/>
      <c r="F389" s="24"/>
      <c r="I389" s="67"/>
      <c r="J389" s="67"/>
      <c r="K389" s="67"/>
      <c r="L389" s="67"/>
      <c r="M389" s="67"/>
      <c r="N389" s="67"/>
    </row>
    <row r="390" spans="1:14">
      <c r="A390" s="19"/>
      <c r="B390" s="20" t="s">
        <v>1051</v>
      </c>
      <c r="C390" s="21"/>
      <c r="D390" s="22"/>
      <c r="E390" s="23"/>
      <c r="F390" s="24"/>
      <c r="I390" s="67"/>
      <c r="J390" s="67"/>
      <c r="K390" s="67"/>
      <c r="L390" s="67"/>
      <c r="M390" s="67"/>
      <c r="N390" s="67"/>
    </row>
    <row r="391" spans="1:14" ht="24">
      <c r="A391" s="19"/>
      <c r="B391" s="20" t="s">
        <v>1052</v>
      </c>
      <c r="C391" s="24"/>
      <c r="D391" s="24"/>
      <c r="I391" s="67"/>
      <c r="J391" s="67"/>
      <c r="K391" s="67"/>
      <c r="L391" s="67"/>
      <c r="M391" s="67"/>
      <c r="N391" s="67"/>
    </row>
    <row r="392" spans="1:14">
      <c r="A392" s="19"/>
      <c r="B392" s="20" t="s">
        <v>1027</v>
      </c>
      <c r="C392" s="24"/>
      <c r="D392" s="24"/>
      <c r="I392" s="67"/>
      <c r="J392" s="67"/>
      <c r="K392" s="67"/>
      <c r="L392" s="67"/>
      <c r="M392" s="67"/>
      <c r="N392" s="67"/>
    </row>
    <row r="393" spans="1:14">
      <c r="A393" s="19"/>
      <c r="B393" s="20"/>
      <c r="C393" s="24"/>
      <c r="D393" s="24"/>
      <c r="I393" s="67"/>
      <c r="J393" s="67"/>
      <c r="K393" s="67"/>
      <c r="L393" s="67"/>
      <c r="M393" s="67"/>
      <c r="N393" s="67"/>
    </row>
    <row r="394" spans="1:14">
      <c r="A394" s="19"/>
      <c r="B394" s="135" t="s">
        <v>30</v>
      </c>
      <c r="C394" s="24"/>
      <c r="D394" s="24"/>
      <c r="I394" s="67"/>
      <c r="J394" s="67"/>
      <c r="K394" s="67"/>
      <c r="L394" s="67"/>
      <c r="M394" s="67"/>
      <c r="N394" s="67"/>
    </row>
    <row r="395" spans="1:14">
      <c r="A395" s="19"/>
      <c r="B395" s="135" t="s">
        <v>21</v>
      </c>
      <c r="C395" s="24"/>
      <c r="D395" s="24"/>
      <c r="I395" s="67"/>
      <c r="J395" s="67"/>
      <c r="K395" s="67"/>
      <c r="L395" s="67"/>
      <c r="M395" s="67"/>
      <c r="N395" s="67"/>
    </row>
    <row r="396" spans="1:14">
      <c r="A396" s="19"/>
      <c r="B396" s="135" t="s">
        <v>31</v>
      </c>
      <c r="C396" s="24"/>
      <c r="D396" s="24"/>
      <c r="I396" s="67"/>
      <c r="J396" s="67"/>
      <c r="K396" s="67"/>
      <c r="L396" s="67"/>
      <c r="M396" s="67"/>
      <c r="N396" s="67"/>
    </row>
    <row r="397" spans="1:14">
      <c r="A397" s="19"/>
      <c r="B397" s="135" t="s">
        <v>4</v>
      </c>
      <c r="C397" s="24"/>
      <c r="D397" s="24"/>
      <c r="I397" s="67"/>
      <c r="J397" s="67"/>
      <c r="K397" s="67"/>
      <c r="L397" s="67"/>
      <c r="M397" s="67"/>
      <c r="N397" s="67"/>
    </row>
    <row r="398" spans="1:14">
      <c r="A398" s="19"/>
      <c r="B398" s="135" t="s">
        <v>83</v>
      </c>
      <c r="C398" s="24"/>
      <c r="D398" s="24"/>
      <c r="I398" s="67"/>
      <c r="J398" s="67"/>
      <c r="K398" s="67"/>
      <c r="L398" s="67"/>
      <c r="M398" s="67"/>
      <c r="N398" s="67"/>
    </row>
    <row r="399" spans="1:14">
      <c r="A399" s="19"/>
      <c r="B399" s="20"/>
      <c r="C399" s="21"/>
      <c r="D399" s="22"/>
      <c r="E399" s="23"/>
      <c r="F399" s="24"/>
      <c r="I399" s="67"/>
      <c r="J399" s="67"/>
      <c r="K399" s="67"/>
      <c r="L399" s="67"/>
      <c r="M399" s="67"/>
      <c r="N399" s="67"/>
    </row>
    <row r="400" spans="1:14">
      <c r="A400" s="19"/>
      <c r="B400" s="20"/>
      <c r="C400" s="21"/>
      <c r="D400" s="22"/>
      <c r="E400" s="23"/>
      <c r="F400" s="24"/>
      <c r="I400" s="67"/>
      <c r="J400" s="67"/>
      <c r="K400" s="67"/>
      <c r="L400" s="67"/>
      <c r="M400" s="67"/>
      <c r="N400" s="67"/>
    </row>
    <row r="401" spans="1:14">
      <c r="A401" s="79" t="s">
        <v>1056</v>
      </c>
      <c r="B401" s="27" t="s">
        <v>1057</v>
      </c>
      <c r="C401" s="21">
        <v>1</v>
      </c>
      <c r="D401" s="22" t="s">
        <v>14</v>
      </c>
      <c r="E401" s="23">
        <v>0</v>
      </c>
      <c r="F401" s="24">
        <f>C401*E401</f>
        <v>0</v>
      </c>
      <c r="I401" s="67"/>
      <c r="J401" s="67"/>
      <c r="K401" s="67"/>
      <c r="L401" s="67"/>
      <c r="M401" s="67"/>
      <c r="N401" s="67"/>
    </row>
    <row r="402" spans="1:14" ht="24">
      <c r="A402" s="19"/>
      <c r="B402" s="41" t="s">
        <v>44</v>
      </c>
      <c r="C402" s="21">
        <v>1</v>
      </c>
      <c r="D402" s="24" t="s">
        <v>1</v>
      </c>
      <c r="G402" s="101">
        <f>SUM(H402:N402)</f>
        <v>0</v>
      </c>
      <c r="H402" s="102">
        <v>0</v>
      </c>
      <c r="I402" s="68">
        <v>0</v>
      </c>
      <c r="J402" s="68">
        <v>0</v>
      </c>
      <c r="K402" s="68">
        <v>0</v>
      </c>
      <c r="L402" s="68">
        <v>0</v>
      </c>
      <c r="M402" s="68">
        <v>0</v>
      </c>
      <c r="N402" s="68">
        <v>0</v>
      </c>
    </row>
    <row r="403" spans="1:14">
      <c r="A403" s="79"/>
      <c r="B403" s="27" t="s">
        <v>33</v>
      </c>
      <c r="C403" s="21"/>
      <c r="D403" s="22"/>
      <c r="E403" s="23"/>
      <c r="F403" s="24"/>
      <c r="I403" s="67"/>
      <c r="J403" s="67"/>
      <c r="K403" s="67"/>
      <c r="L403" s="67"/>
      <c r="M403" s="67"/>
      <c r="N403" s="67"/>
    </row>
    <row r="404" spans="1:14">
      <c r="A404" s="19"/>
      <c r="B404" s="20" t="s">
        <v>166</v>
      </c>
      <c r="C404" s="24"/>
      <c r="D404" s="24"/>
      <c r="I404" s="67"/>
      <c r="J404" s="67"/>
      <c r="K404" s="67"/>
      <c r="L404" s="67"/>
      <c r="M404" s="67"/>
      <c r="N404" s="67"/>
    </row>
    <row r="405" spans="1:14" ht="36">
      <c r="A405" s="19"/>
      <c r="B405" s="20" t="s">
        <v>1058</v>
      </c>
      <c r="C405" s="24"/>
      <c r="D405" s="24"/>
      <c r="I405" s="67"/>
      <c r="J405" s="67"/>
      <c r="K405" s="67"/>
      <c r="L405" s="67"/>
      <c r="M405" s="67"/>
      <c r="N405" s="67"/>
    </row>
    <row r="406" spans="1:14">
      <c r="A406" s="19"/>
      <c r="B406" s="41" t="s">
        <v>1059</v>
      </c>
      <c r="C406" s="24"/>
      <c r="D406" s="24"/>
      <c r="I406" s="67"/>
      <c r="J406" s="67"/>
      <c r="K406" s="67"/>
      <c r="L406" s="67"/>
      <c r="M406" s="67"/>
      <c r="N406" s="67"/>
    </row>
    <row r="407" spans="1:14" ht="24">
      <c r="A407" s="19"/>
      <c r="B407" s="20" t="s">
        <v>1060</v>
      </c>
      <c r="C407" s="21"/>
      <c r="D407" s="22"/>
      <c r="E407" s="23"/>
      <c r="F407" s="24"/>
      <c r="I407" s="67"/>
      <c r="J407" s="67"/>
      <c r="K407" s="67"/>
      <c r="L407" s="67"/>
      <c r="M407" s="67"/>
      <c r="N407" s="67"/>
    </row>
    <row r="408" spans="1:14">
      <c r="A408" s="19"/>
      <c r="B408" s="20" t="s">
        <v>1061</v>
      </c>
      <c r="C408" s="21"/>
      <c r="D408" s="22"/>
      <c r="E408" s="23"/>
      <c r="F408" s="24"/>
      <c r="I408" s="67"/>
      <c r="J408" s="67"/>
      <c r="K408" s="67"/>
      <c r="L408" s="67"/>
      <c r="M408" s="67"/>
      <c r="N408" s="67"/>
    </row>
    <row r="409" spans="1:14">
      <c r="A409" s="19"/>
      <c r="B409" s="20" t="s">
        <v>1062</v>
      </c>
      <c r="C409" s="21"/>
      <c r="D409" s="22"/>
      <c r="E409" s="23"/>
      <c r="F409" s="24"/>
      <c r="I409" s="67"/>
      <c r="J409" s="67"/>
      <c r="K409" s="67"/>
      <c r="L409" s="67"/>
      <c r="M409" s="67"/>
      <c r="N409" s="67"/>
    </row>
    <row r="410" spans="1:14">
      <c r="A410" s="19"/>
      <c r="B410" s="20" t="s">
        <v>1063</v>
      </c>
      <c r="C410" s="21"/>
      <c r="D410" s="22"/>
      <c r="E410" s="23"/>
      <c r="F410" s="24"/>
      <c r="I410" s="67"/>
      <c r="J410" s="67"/>
      <c r="K410" s="67"/>
      <c r="L410" s="67"/>
      <c r="M410" s="67"/>
      <c r="N410" s="67"/>
    </row>
    <row r="411" spans="1:14">
      <c r="A411" s="19"/>
      <c r="B411" s="20" t="s">
        <v>1064</v>
      </c>
      <c r="C411" s="21"/>
      <c r="D411" s="22"/>
      <c r="E411" s="23"/>
      <c r="F411" s="24"/>
      <c r="I411" s="67"/>
      <c r="J411" s="67"/>
      <c r="K411" s="67"/>
      <c r="L411" s="67"/>
      <c r="M411" s="67"/>
      <c r="N411" s="67"/>
    </row>
    <row r="412" spans="1:14">
      <c r="A412" s="19"/>
      <c r="B412" s="20" t="s">
        <v>1065</v>
      </c>
      <c r="C412" s="21"/>
      <c r="D412" s="22"/>
      <c r="E412" s="23"/>
      <c r="F412" s="24"/>
      <c r="I412" s="67"/>
      <c r="J412" s="67"/>
      <c r="K412" s="67"/>
      <c r="L412" s="67"/>
      <c r="M412" s="67"/>
      <c r="N412" s="67"/>
    </row>
    <row r="413" spans="1:14">
      <c r="A413" s="19"/>
      <c r="B413" s="20" t="s">
        <v>1066</v>
      </c>
      <c r="C413" s="24"/>
      <c r="D413" s="24"/>
      <c r="I413" s="67"/>
      <c r="J413" s="67"/>
      <c r="K413" s="67"/>
      <c r="L413" s="67"/>
      <c r="M413" s="67"/>
      <c r="N413" s="67"/>
    </row>
    <row r="414" spans="1:14">
      <c r="A414" s="19"/>
      <c r="B414" s="20" t="s">
        <v>1067</v>
      </c>
      <c r="C414" s="24"/>
      <c r="D414" s="24"/>
      <c r="I414" s="67"/>
      <c r="J414" s="67"/>
      <c r="K414" s="67"/>
      <c r="L414" s="67"/>
      <c r="M414" s="67"/>
      <c r="N414" s="67"/>
    </row>
    <row r="415" spans="1:14" ht="24">
      <c r="A415" s="19"/>
      <c r="B415" s="20" t="s">
        <v>1068</v>
      </c>
      <c r="C415" s="24"/>
      <c r="D415" s="24"/>
      <c r="I415" s="67"/>
      <c r="J415" s="67"/>
      <c r="K415" s="67"/>
      <c r="L415" s="67"/>
      <c r="M415" s="67"/>
      <c r="N415" s="67"/>
    </row>
    <row r="416" spans="1:14">
      <c r="A416" s="19"/>
      <c r="B416" s="20" t="s">
        <v>1069</v>
      </c>
      <c r="C416" s="24"/>
      <c r="D416" s="24"/>
      <c r="I416" s="67"/>
      <c r="J416" s="67"/>
      <c r="K416" s="67"/>
      <c r="L416" s="67"/>
      <c r="M416" s="67"/>
      <c r="N416" s="67"/>
    </row>
    <row r="417" spans="1:14">
      <c r="A417" s="19"/>
      <c r="B417" s="20" t="s">
        <v>1070</v>
      </c>
      <c r="C417" s="21"/>
      <c r="D417" s="22"/>
      <c r="E417" s="23"/>
      <c r="F417" s="24"/>
      <c r="I417" s="67"/>
      <c r="J417" s="67"/>
      <c r="K417" s="67"/>
      <c r="L417" s="67"/>
      <c r="M417" s="67"/>
      <c r="N417" s="67"/>
    </row>
    <row r="418" spans="1:14">
      <c r="A418" s="19"/>
      <c r="B418" s="20" t="s">
        <v>1071</v>
      </c>
      <c r="C418" s="21"/>
      <c r="D418" s="22"/>
      <c r="E418" s="23"/>
      <c r="F418" s="24"/>
      <c r="I418" s="67"/>
      <c r="J418" s="67"/>
      <c r="K418" s="67"/>
      <c r="L418" s="67"/>
      <c r="M418" s="67"/>
      <c r="N418" s="67"/>
    </row>
    <row r="419" spans="1:14">
      <c r="A419" s="19"/>
      <c r="B419" s="20" t="s">
        <v>1072</v>
      </c>
      <c r="C419" s="21"/>
      <c r="D419" s="22"/>
      <c r="E419" s="23"/>
      <c r="F419" s="24"/>
      <c r="I419" s="67"/>
      <c r="J419" s="67"/>
      <c r="K419" s="67"/>
      <c r="L419" s="67"/>
      <c r="M419" s="67"/>
      <c r="N419" s="67"/>
    </row>
    <row r="420" spans="1:14">
      <c r="A420" s="19"/>
      <c r="B420" s="20" t="s">
        <v>1073</v>
      </c>
      <c r="C420" s="21"/>
      <c r="D420" s="22"/>
      <c r="E420" s="23"/>
      <c r="F420" s="24"/>
      <c r="I420" s="67"/>
      <c r="J420" s="67"/>
      <c r="K420" s="67"/>
      <c r="L420" s="67"/>
      <c r="M420" s="67"/>
      <c r="N420" s="67"/>
    </row>
    <row r="421" spans="1:14" ht="60">
      <c r="A421" s="19"/>
      <c r="B421" s="20" t="s">
        <v>1074</v>
      </c>
      <c r="C421" s="21"/>
      <c r="D421" s="22"/>
      <c r="E421" s="23"/>
      <c r="F421" s="24"/>
      <c r="I421" s="67"/>
      <c r="J421" s="67"/>
      <c r="K421" s="67"/>
      <c r="L421" s="67"/>
      <c r="M421" s="67"/>
      <c r="N421" s="67"/>
    </row>
    <row r="422" spans="1:14">
      <c r="A422" s="19"/>
      <c r="B422" s="41" t="s">
        <v>1075</v>
      </c>
      <c r="C422" s="21"/>
      <c r="D422" s="22"/>
      <c r="E422" s="23"/>
      <c r="F422" s="24"/>
      <c r="I422" s="67"/>
      <c r="J422" s="67"/>
      <c r="K422" s="67"/>
      <c r="L422" s="67"/>
      <c r="M422" s="67"/>
      <c r="N422" s="67"/>
    </row>
    <row r="423" spans="1:14" ht="24">
      <c r="A423" s="19"/>
      <c r="B423" s="20" t="s">
        <v>1076</v>
      </c>
      <c r="C423" s="24"/>
      <c r="D423" s="24"/>
      <c r="I423" s="67"/>
      <c r="J423" s="67"/>
      <c r="K423" s="67"/>
      <c r="L423" s="67"/>
      <c r="M423" s="67"/>
      <c r="N423" s="67"/>
    </row>
    <row r="424" spans="1:14" ht="36">
      <c r="A424" s="19"/>
      <c r="B424" s="20" t="s">
        <v>1077</v>
      </c>
      <c r="C424" s="24"/>
      <c r="D424" s="24"/>
      <c r="I424" s="67"/>
      <c r="J424" s="67"/>
      <c r="K424" s="67"/>
      <c r="L424" s="67"/>
      <c r="M424" s="67"/>
      <c r="N424" s="67"/>
    </row>
    <row r="425" spans="1:14">
      <c r="A425" s="19"/>
      <c r="B425" s="41" t="s">
        <v>1078</v>
      </c>
      <c r="C425" s="24"/>
      <c r="D425" s="24"/>
      <c r="I425" s="67"/>
      <c r="J425" s="67"/>
      <c r="K425" s="67"/>
      <c r="L425" s="67"/>
      <c r="M425" s="67"/>
      <c r="N425" s="67"/>
    </row>
    <row r="426" spans="1:14">
      <c r="A426" s="19"/>
      <c r="B426" s="20" t="s">
        <v>1079</v>
      </c>
      <c r="C426" s="24"/>
      <c r="D426" s="24"/>
      <c r="I426" s="67"/>
      <c r="J426" s="67"/>
      <c r="K426" s="67"/>
      <c r="L426" s="67"/>
      <c r="M426" s="67"/>
      <c r="N426" s="67"/>
    </row>
    <row r="427" spans="1:14">
      <c r="A427" s="19"/>
      <c r="B427" s="20" t="s">
        <v>1080</v>
      </c>
      <c r="C427" s="21"/>
      <c r="D427" s="22"/>
      <c r="E427" s="23"/>
      <c r="F427" s="24"/>
      <c r="I427" s="67"/>
      <c r="J427" s="67"/>
      <c r="K427" s="67"/>
      <c r="L427" s="67"/>
      <c r="M427" s="67"/>
      <c r="N427" s="67"/>
    </row>
    <row r="428" spans="1:14">
      <c r="A428" s="19"/>
      <c r="B428" s="20" t="s">
        <v>1081</v>
      </c>
      <c r="C428" s="21"/>
      <c r="D428" s="22"/>
      <c r="E428" s="23"/>
      <c r="F428" s="24"/>
      <c r="I428" s="67"/>
      <c r="J428" s="67"/>
      <c r="K428" s="67"/>
      <c r="L428" s="67"/>
      <c r="M428" s="67"/>
      <c r="N428" s="67"/>
    </row>
    <row r="429" spans="1:14" ht="48">
      <c r="A429" s="19"/>
      <c r="B429" s="20" t="s">
        <v>1082</v>
      </c>
      <c r="C429" s="21"/>
      <c r="D429" s="22"/>
      <c r="E429" s="23"/>
      <c r="F429" s="24"/>
      <c r="I429" s="67"/>
      <c r="J429" s="67"/>
      <c r="K429" s="67"/>
      <c r="L429" s="67"/>
      <c r="M429" s="67"/>
      <c r="N429" s="67"/>
    </row>
    <row r="430" spans="1:14" ht="24">
      <c r="A430" s="19"/>
      <c r="B430" s="20" t="s">
        <v>1083</v>
      </c>
      <c r="C430" s="21"/>
      <c r="D430" s="22"/>
      <c r="E430" s="23"/>
      <c r="F430" s="24"/>
      <c r="I430" s="67"/>
      <c r="J430" s="67"/>
      <c r="K430" s="67"/>
      <c r="L430" s="67"/>
      <c r="M430" s="67"/>
      <c r="N430" s="67"/>
    </row>
    <row r="431" spans="1:14" ht="36">
      <c r="A431" s="19"/>
      <c r="B431" s="20" t="s">
        <v>1084</v>
      </c>
      <c r="C431" s="21"/>
      <c r="D431" s="22"/>
      <c r="E431" s="23"/>
      <c r="F431" s="24"/>
      <c r="I431" s="67"/>
      <c r="J431" s="67"/>
      <c r="K431" s="67"/>
      <c r="L431" s="67"/>
      <c r="M431" s="67"/>
      <c r="N431" s="67"/>
    </row>
    <row r="432" spans="1:14" ht="36">
      <c r="A432" s="19"/>
      <c r="B432" s="20" t="s">
        <v>1085</v>
      </c>
      <c r="C432" s="21"/>
      <c r="D432" s="22"/>
      <c r="E432" s="23"/>
      <c r="F432" s="24"/>
      <c r="I432" s="67"/>
      <c r="J432" s="67"/>
      <c r="K432" s="67"/>
      <c r="L432" s="67"/>
      <c r="M432" s="67"/>
      <c r="N432" s="67"/>
    </row>
    <row r="433" spans="1:14">
      <c r="A433" s="19"/>
      <c r="B433" s="41" t="s">
        <v>1086</v>
      </c>
      <c r="C433" s="24"/>
      <c r="D433" s="24"/>
      <c r="I433" s="67"/>
      <c r="J433" s="67"/>
      <c r="K433" s="67"/>
      <c r="L433" s="67"/>
      <c r="M433" s="67"/>
      <c r="N433" s="67"/>
    </row>
    <row r="434" spans="1:14" ht="24">
      <c r="A434" s="19"/>
      <c r="B434" s="20" t="s">
        <v>1087</v>
      </c>
      <c r="C434" s="24"/>
      <c r="D434" s="24"/>
      <c r="I434" s="67"/>
      <c r="J434" s="67"/>
      <c r="K434" s="67"/>
      <c r="L434" s="67"/>
      <c r="M434" s="67"/>
      <c r="N434" s="67"/>
    </row>
    <row r="435" spans="1:14" ht="24">
      <c r="A435" s="19"/>
      <c r="B435" s="20" t="s">
        <v>1088</v>
      </c>
      <c r="C435" s="24"/>
      <c r="D435" s="24"/>
      <c r="I435" s="67"/>
      <c r="J435" s="67"/>
      <c r="K435" s="67"/>
      <c r="L435" s="67"/>
      <c r="M435" s="67"/>
      <c r="N435" s="67"/>
    </row>
    <row r="436" spans="1:14">
      <c r="A436" s="19"/>
      <c r="B436" s="20"/>
      <c r="C436" s="24"/>
      <c r="D436" s="24"/>
      <c r="I436" s="67"/>
      <c r="J436" s="67"/>
      <c r="K436" s="67"/>
      <c r="L436" s="67"/>
      <c r="M436" s="67"/>
      <c r="N436" s="67"/>
    </row>
    <row r="437" spans="1:14">
      <c r="A437" s="19"/>
      <c r="B437" s="135" t="s">
        <v>30</v>
      </c>
      <c r="C437" s="24"/>
      <c r="D437" s="24"/>
      <c r="I437" s="67"/>
      <c r="J437" s="67"/>
      <c r="K437" s="67"/>
      <c r="L437" s="67"/>
      <c r="M437" s="67"/>
      <c r="N437" s="67"/>
    </row>
    <row r="438" spans="1:14">
      <c r="A438" s="19"/>
      <c r="B438" s="135" t="s">
        <v>21</v>
      </c>
      <c r="C438" s="24"/>
      <c r="D438" s="24"/>
      <c r="I438" s="67"/>
      <c r="J438" s="67"/>
      <c r="K438" s="67"/>
      <c r="L438" s="67"/>
      <c r="M438" s="67"/>
      <c r="N438" s="67"/>
    </row>
    <row r="439" spans="1:14">
      <c r="A439" s="19"/>
      <c r="B439" s="135" t="s">
        <v>31</v>
      </c>
      <c r="C439" s="24"/>
      <c r="D439" s="24"/>
      <c r="I439" s="67"/>
      <c r="J439" s="67"/>
      <c r="K439" s="67"/>
      <c r="L439" s="67"/>
      <c r="M439" s="67"/>
      <c r="N439" s="67"/>
    </row>
    <row r="440" spans="1:14">
      <c r="A440" s="19"/>
      <c r="B440" s="135" t="s">
        <v>4</v>
      </c>
      <c r="C440" s="24"/>
      <c r="D440" s="24"/>
      <c r="I440" s="67"/>
      <c r="J440" s="67"/>
      <c r="K440" s="67"/>
      <c r="L440" s="67"/>
      <c r="M440" s="67"/>
      <c r="N440" s="67"/>
    </row>
    <row r="441" spans="1:14">
      <c r="A441" s="19"/>
      <c r="B441" s="135" t="s">
        <v>83</v>
      </c>
      <c r="C441" s="24"/>
      <c r="D441" s="24"/>
      <c r="I441" s="67"/>
      <c r="J441" s="67"/>
      <c r="K441" s="67"/>
      <c r="L441" s="67"/>
      <c r="M441" s="67"/>
      <c r="N441" s="67"/>
    </row>
    <row r="442" spans="1:14">
      <c r="A442" s="19"/>
      <c r="B442" s="20"/>
      <c r="C442" s="21"/>
      <c r="D442" s="22"/>
      <c r="E442" s="23"/>
      <c r="F442" s="24"/>
      <c r="I442" s="67"/>
      <c r="J442" s="67"/>
      <c r="K442" s="67"/>
      <c r="L442" s="67"/>
      <c r="M442" s="67"/>
      <c r="N442" s="67"/>
    </row>
    <row r="443" spans="1:14">
      <c r="A443" s="19"/>
      <c r="B443" s="20"/>
      <c r="C443" s="21"/>
      <c r="D443" s="22"/>
      <c r="E443" s="23"/>
      <c r="F443" s="24"/>
      <c r="I443" s="67"/>
      <c r="J443" s="67"/>
      <c r="K443" s="67"/>
      <c r="L443" s="67"/>
      <c r="M443" s="67"/>
      <c r="N443" s="67"/>
    </row>
    <row r="444" spans="1:14" ht="25.5">
      <c r="A444" s="79" t="s">
        <v>1089</v>
      </c>
      <c r="B444" s="27" t="s">
        <v>1090</v>
      </c>
      <c r="C444" s="21">
        <v>2</v>
      </c>
      <c r="D444" s="22" t="s">
        <v>14</v>
      </c>
      <c r="E444" s="23">
        <v>0</v>
      </c>
      <c r="F444" s="24">
        <f>C444*E444</f>
        <v>0</v>
      </c>
      <c r="I444" s="67"/>
      <c r="J444" s="67"/>
      <c r="K444" s="67"/>
      <c r="L444" s="67"/>
      <c r="M444" s="67"/>
      <c r="N444" s="67"/>
    </row>
    <row r="445" spans="1:14" ht="24">
      <c r="A445" s="19"/>
      <c r="B445" s="41" t="s">
        <v>44</v>
      </c>
      <c r="C445" s="21">
        <v>1</v>
      </c>
      <c r="D445" s="24" t="s">
        <v>1</v>
      </c>
      <c r="G445" s="93">
        <f>SUM(H445:N445)</f>
        <v>0</v>
      </c>
      <c r="H445" s="94">
        <v>0</v>
      </c>
      <c r="I445" s="69">
        <v>0</v>
      </c>
      <c r="J445" s="69">
        <v>0</v>
      </c>
      <c r="K445" s="69">
        <v>0</v>
      </c>
      <c r="L445" s="69">
        <v>0</v>
      </c>
      <c r="M445" s="69">
        <v>0</v>
      </c>
      <c r="N445" s="69">
        <v>0</v>
      </c>
    </row>
    <row r="446" spans="1:14">
      <c r="A446" s="79"/>
      <c r="B446" s="27" t="s">
        <v>33</v>
      </c>
      <c r="C446" s="21"/>
      <c r="D446" s="22"/>
      <c r="E446" s="23"/>
      <c r="F446" s="24"/>
      <c r="I446" s="67"/>
      <c r="J446" s="67"/>
      <c r="K446" s="67"/>
      <c r="L446" s="67"/>
      <c r="M446" s="67"/>
      <c r="N446" s="67"/>
    </row>
    <row r="447" spans="1:14">
      <c r="A447" s="19"/>
      <c r="B447" s="20" t="s">
        <v>166</v>
      </c>
      <c r="C447" s="24"/>
      <c r="D447" s="24"/>
      <c r="I447" s="67"/>
      <c r="J447" s="67"/>
      <c r="K447" s="67"/>
      <c r="L447" s="67"/>
      <c r="M447" s="67"/>
      <c r="N447" s="67"/>
    </row>
    <row r="448" spans="1:14">
      <c r="A448" s="19"/>
      <c r="B448" s="41" t="s">
        <v>1091</v>
      </c>
      <c r="C448" s="24"/>
      <c r="D448" s="24"/>
      <c r="I448" s="67"/>
      <c r="J448" s="67"/>
      <c r="K448" s="67"/>
      <c r="L448" s="67"/>
      <c r="M448" s="67"/>
      <c r="N448" s="67"/>
    </row>
    <row r="449" spans="1:14" ht="24">
      <c r="A449" s="19"/>
      <c r="B449" s="20" t="s">
        <v>1060</v>
      </c>
      <c r="C449" s="21"/>
      <c r="D449" s="22"/>
      <c r="E449" s="23"/>
      <c r="F449" s="24"/>
      <c r="I449" s="67"/>
      <c r="J449" s="67"/>
      <c r="K449" s="67"/>
      <c r="L449" s="67"/>
      <c r="M449" s="67"/>
      <c r="N449" s="67"/>
    </row>
    <row r="450" spans="1:14">
      <c r="A450" s="19"/>
      <c r="B450" s="20" t="s">
        <v>1061</v>
      </c>
      <c r="C450" s="21"/>
      <c r="D450" s="22"/>
      <c r="E450" s="23"/>
      <c r="F450" s="24"/>
      <c r="I450" s="67"/>
      <c r="J450" s="67"/>
      <c r="K450" s="67"/>
      <c r="L450" s="67"/>
      <c r="M450" s="67"/>
      <c r="N450" s="67"/>
    </row>
    <row r="451" spans="1:14">
      <c r="A451" s="19"/>
      <c r="B451" s="20" t="s">
        <v>1062</v>
      </c>
      <c r="C451" s="21"/>
      <c r="D451" s="22"/>
      <c r="E451" s="23"/>
      <c r="F451" s="24"/>
      <c r="I451" s="67"/>
      <c r="J451" s="67"/>
      <c r="K451" s="67"/>
      <c r="L451" s="67"/>
      <c r="M451" s="67"/>
      <c r="N451" s="67"/>
    </row>
    <row r="452" spans="1:14">
      <c r="A452" s="19"/>
      <c r="B452" s="20" t="s">
        <v>1063</v>
      </c>
      <c r="C452" s="21"/>
      <c r="D452" s="22"/>
      <c r="E452" s="23"/>
      <c r="F452" s="24"/>
      <c r="I452" s="67"/>
      <c r="J452" s="67"/>
      <c r="K452" s="67"/>
      <c r="L452" s="67"/>
      <c r="M452" s="67"/>
      <c r="N452" s="67"/>
    </row>
    <row r="453" spans="1:14">
      <c r="A453" s="19"/>
      <c r="B453" s="20" t="s">
        <v>1064</v>
      </c>
      <c r="C453" s="21"/>
      <c r="D453" s="22"/>
      <c r="E453" s="23"/>
      <c r="F453" s="24"/>
      <c r="I453" s="67"/>
      <c r="J453" s="67"/>
      <c r="K453" s="67"/>
      <c r="L453" s="67"/>
      <c r="M453" s="67"/>
      <c r="N453" s="67"/>
    </row>
    <row r="454" spans="1:14">
      <c r="A454" s="19"/>
      <c r="B454" s="20" t="s">
        <v>1065</v>
      </c>
      <c r="C454" s="21"/>
      <c r="D454" s="22"/>
      <c r="E454" s="23"/>
      <c r="F454" s="24"/>
      <c r="I454" s="67"/>
      <c r="J454" s="67"/>
      <c r="K454" s="67"/>
      <c r="L454" s="67"/>
      <c r="M454" s="67"/>
      <c r="N454" s="67"/>
    </row>
    <row r="455" spans="1:14">
      <c r="A455" s="19"/>
      <c r="B455" s="20" t="s">
        <v>1066</v>
      </c>
      <c r="C455" s="24"/>
      <c r="D455" s="24"/>
      <c r="I455" s="67"/>
      <c r="J455" s="67"/>
      <c r="K455" s="67"/>
      <c r="L455" s="67"/>
      <c r="M455" s="67"/>
      <c r="N455" s="67"/>
    </row>
    <row r="456" spans="1:14">
      <c r="A456" s="19"/>
      <c r="B456" s="20" t="s">
        <v>1067</v>
      </c>
      <c r="C456" s="24"/>
      <c r="D456" s="24"/>
      <c r="I456" s="67"/>
      <c r="J456" s="67"/>
      <c r="K456" s="67"/>
      <c r="L456" s="67"/>
      <c r="M456" s="67"/>
      <c r="N456" s="67"/>
    </row>
    <row r="457" spans="1:14" ht="24">
      <c r="A457" s="19"/>
      <c r="B457" s="20" t="s">
        <v>1068</v>
      </c>
      <c r="C457" s="24"/>
      <c r="D457" s="24"/>
      <c r="I457" s="67"/>
      <c r="J457" s="67"/>
      <c r="K457" s="67"/>
      <c r="L457" s="67"/>
      <c r="M457" s="67"/>
      <c r="N457" s="67"/>
    </row>
    <row r="458" spans="1:14">
      <c r="A458" s="19"/>
      <c r="B458" s="20" t="s">
        <v>1069</v>
      </c>
      <c r="C458" s="24"/>
      <c r="D458" s="24"/>
      <c r="I458" s="67"/>
      <c r="J458" s="67"/>
      <c r="K458" s="67"/>
      <c r="L458" s="67"/>
      <c r="M458" s="67"/>
      <c r="N458" s="67"/>
    </row>
    <row r="459" spans="1:14">
      <c r="A459" s="19"/>
      <c r="B459" s="20" t="s">
        <v>1070</v>
      </c>
      <c r="C459" s="21"/>
      <c r="D459" s="22"/>
      <c r="E459" s="23"/>
      <c r="F459" s="24"/>
      <c r="I459" s="67"/>
      <c r="J459" s="67"/>
      <c r="K459" s="67"/>
      <c r="L459" s="67"/>
      <c r="M459" s="67"/>
      <c r="N459" s="67"/>
    </row>
    <row r="460" spans="1:14">
      <c r="A460" s="19"/>
      <c r="B460" s="20" t="s">
        <v>1071</v>
      </c>
      <c r="C460" s="21"/>
      <c r="D460" s="22"/>
      <c r="E460" s="23"/>
      <c r="F460" s="24"/>
      <c r="I460" s="67"/>
      <c r="J460" s="67"/>
      <c r="K460" s="67"/>
      <c r="L460" s="67"/>
      <c r="M460" s="67"/>
      <c r="N460" s="67"/>
    </row>
    <row r="461" spans="1:14">
      <c r="A461" s="19"/>
      <c r="B461" s="20" t="s">
        <v>1072</v>
      </c>
      <c r="C461" s="21"/>
      <c r="D461" s="22"/>
      <c r="E461" s="23"/>
      <c r="F461" s="24"/>
      <c r="I461" s="67"/>
      <c r="J461" s="67"/>
      <c r="K461" s="67"/>
      <c r="L461" s="67"/>
      <c r="M461" s="67"/>
      <c r="N461" s="67"/>
    </row>
    <row r="462" spans="1:14">
      <c r="A462" s="19"/>
      <c r="B462" s="20" t="s">
        <v>1073</v>
      </c>
      <c r="C462" s="21"/>
      <c r="D462" s="22"/>
      <c r="E462" s="23"/>
      <c r="F462" s="24"/>
      <c r="I462" s="67"/>
      <c r="J462" s="67"/>
      <c r="K462" s="67"/>
      <c r="L462" s="67"/>
      <c r="M462" s="67"/>
      <c r="N462" s="67"/>
    </row>
    <row r="463" spans="1:14" ht="60">
      <c r="A463" s="19"/>
      <c r="B463" s="20" t="s">
        <v>1092</v>
      </c>
      <c r="C463" s="21"/>
      <c r="D463" s="22"/>
      <c r="E463" s="23"/>
      <c r="F463" s="24"/>
      <c r="I463" s="67"/>
      <c r="J463" s="67"/>
      <c r="K463" s="67"/>
      <c r="L463" s="67"/>
      <c r="M463" s="67"/>
      <c r="N463" s="67"/>
    </row>
    <row r="464" spans="1:14">
      <c r="A464" s="19"/>
      <c r="B464" s="20" t="s">
        <v>1093</v>
      </c>
      <c r="C464" s="21"/>
      <c r="D464" s="22"/>
      <c r="E464" s="23"/>
      <c r="F464" s="24"/>
      <c r="I464" s="67"/>
      <c r="J464" s="67"/>
      <c r="K464" s="67"/>
      <c r="L464" s="67"/>
      <c r="M464" s="67"/>
      <c r="N464" s="67"/>
    </row>
    <row r="465" spans="1:14">
      <c r="A465" s="19"/>
      <c r="B465" s="41" t="s">
        <v>1075</v>
      </c>
      <c r="C465" s="21"/>
      <c r="D465" s="22"/>
      <c r="E465" s="23"/>
      <c r="F465" s="24"/>
      <c r="I465" s="67"/>
      <c r="J465" s="67"/>
      <c r="K465" s="67"/>
      <c r="L465" s="67"/>
      <c r="M465" s="67"/>
      <c r="N465" s="67"/>
    </row>
    <row r="466" spans="1:14">
      <c r="A466" s="19"/>
      <c r="B466" s="41" t="s">
        <v>1094</v>
      </c>
      <c r="C466" s="24"/>
      <c r="D466" s="24"/>
      <c r="I466" s="67"/>
      <c r="J466" s="67"/>
      <c r="K466" s="67"/>
      <c r="L466" s="67"/>
      <c r="M466" s="67"/>
      <c r="N466" s="67"/>
    </row>
    <row r="467" spans="1:14" ht="36">
      <c r="A467" s="19"/>
      <c r="B467" s="20" t="s">
        <v>1077</v>
      </c>
      <c r="C467" s="24"/>
      <c r="D467" s="24"/>
      <c r="I467" s="67"/>
      <c r="J467" s="67"/>
      <c r="K467" s="67"/>
      <c r="L467" s="67"/>
      <c r="M467" s="67"/>
      <c r="N467" s="67"/>
    </row>
    <row r="468" spans="1:14">
      <c r="A468" s="19"/>
      <c r="B468" s="20"/>
      <c r="C468" s="24"/>
      <c r="D468" s="24"/>
      <c r="I468" s="67"/>
      <c r="J468" s="67"/>
      <c r="K468" s="67"/>
      <c r="L468" s="67"/>
      <c r="M468" s="67"/>
      <c r="N468" s="67"/>
    </row>
    <row r="469" spans="1:14">
      <c r="A469" s="19"/>
      <c r="B469" s="135" t="s">
        <v>30</v>
      </c>
      <c r="C469" s="24"/>
      <c r="D469" s="24"/>
      <c r="I469" s="67"/>
      <c r="J469" s="67"/>
      <c r="K469" s="67"/>
      <c r="L469" s="67"/>
      <c r="M469" s="67"/>
      <c r="N469" s="67"/>
    </row>
    <row r="470" spans="1:14">
      <c r="A470" s="19"/>
      <c r="B470" s="135" t="s">
        <v>21</v>
      </c>
      <c r="C470" s="24"/>
      <c r="D470" s="24"/>
      <c r="I470" s="67"/>
      <c r="J470" s="67"/>
      <c r="K470" s="67"/>
      <c r="L470" s="67"/>
      <c r="M470" s="67"/>
      <c r="N470" s="67"/>
    </row>
    <row r="471" spans="1:14">
      <c r="A471" s="19"/>
      <c r="B471" s="135" t="s">
        <v>31</v>
      </c>
      <c r="C471" s="24"/>
      <c r="D471" s="24"/>
      <c r="I471" s="67"/>
      <c r="J471" s="67"/>
      <c r="K471" s="67"/>
      <c r="L471" s="67"/>
      <c r="M471" s="67"/>
      <c r="N471" s="67"/>
    </row>
    <row r="472" spans="1:14">
      <c r="A472" s="19"/>
      <c r="B472" s="135" t="s">
        <v>4</v>
      </c>
      <c r="C472" s="24"/>
      <c r="D472" s="24"/>
      <c r="I472" s="67"/>
      <c r="J472" s="67"/>
      <c r="K472" s="67"/>
      <c r="L472" s="67"/>
      <c r="M472" s="67"/>
      <c r="N472" s="67"/>
    </row>
    <row r="473" spans="1:14">
      <c r="A473" s="19"/>
      <c r="B473" s="135" t="s">
        <v>83</v>
      </c>
      <c r="C473" s="24"/>
      <c r="D473" s="24"/>
      <c r="I473" s="67"/>
      <c r="J473" s="67"/>
      <c r="K473" s="67"/>
      <c r="L473" s="67"/>
      <c r="M473" s="67"/>
      <c r="N473" s="67"/>
    </row>
    <row r="474" spans="1:14">
      <c r="A474" s="19"/>
      <c r="B474" s="20"/>
      <c r="C474" s="21"/>
      <c r="D474" s="22"/>
      <c r="E474" s="23"/>
      <c r="F474" s="24"/>
      <c r="I474" s="67"/>
      <c r="J474" s="67"/>
      <c r="K474" s="67"/>
      <c r="L474" s="67"/>
      <c r="M474" s="67"/>
      <c r="N474" s="67"/>
    </row>
    <row r="475" spans="1:14">
      <c r="A475" s="19"/>
      <c r="B475" s="20"/>
      <c r="C475" s="21"/>
      <c r="D475" s="22"/>
      <c r="E475" s="23"/>
      <c r="F475" s="24"/>
      <c r="I475" s="67"/>
      <c r="J475" s="67"/>
      <c r="K475" s="67"/>
      <c r="L475" s="67"/>
      <c r="M475" s="67"/>
      <c r="N475" s="67"/>
    </row>
    <row r="476" spans="1:14">
      <c r="A476" s="79" t="s">
        <v>1095</v>
      </c>
      <c r="B476" s="27" t="s">
        <v>1096</v>
      </c>
      <c r="C476" s="21">
        <v>3</v>
      </c>
      <c r="D476" s="22" t="s">
        <v>14</v>
      </c>
      <c r="E476" s="23">
        <v>0</v>
      </c>
      <c r="F476" s="24">
        <f>C476*E476</f>
        <v>0</v>
      </c>
      <c r="I476" s="67"/>
      <c r="J476" s="67"/>
      <c r="K476" s="67"/>
      <c r="L476" s="67"/>
      <c r="M476" s="67"/>
      <c r="N476" s="67"/>
    </row>
    <row r="477" spans="1:14" ht="24">
      <c r="A477" s="19"/>
      <c r="B477" s="41" t="s">
        <v>44</v>
      </c>
      <c r="C477" s="21">
        <v>1</v>
      </c>
      <c r="D477" s="24" t="s">
        <v>1</v>
      </c>
      <c r="G477" s="93">
        <f>SUM(H477:N477)</f>
        <v>0</v>
      </c>
      <c r="H477" s="94">
        <v>0</v>
      </c>
      <c r="I477" s="69">
        <v>0</v>
      </c>
      <c r="J477" s="69">
        <v>0</v>
      </c>
      <c r="K477" s="69">
        <v>0</v>
      </c>
      <c r="L477" s="69">
        <v>0</v>
      </c>
      <c r="M477" s="69">
        <v>0</v>
      </c>
      <c r="N477" s="69">
        <v>0</v>
      </c>
    </row>
    <row r="478" spans="1:14">
      <c r="A478" s="79"/>
      <c r="B478" s="27" t="s">
        <v>33</v>
      </c>
      <c r="C478" s="21"/>
      <c r="D478" s="22"/>
      <c r="E478" s="23"/>
      <c r="F478" s="24"/>
      <c r="I478" s="84"/>
      <c r="J478" s="84"/>
      <c r="K478" s="84"/>
      <c r="L478" s="84"/>
      <c r="M478" s="84"/>
      <c r="N478" s="84"/>
    </row>
    <row r="479" spans="1:14">
      <c r="A479" s="19"/>
      <c r="B479" s="20" t="s">
        <v>166</v>
      </c>
      <c r="C479" s="24"/>
      <c r="D479" s="24"/>
      <c r="I479" s="84"/>
      <c r="J479" s="84"/>
      <c r="K479" s="84"/>
      <c r="L479" s="84"/>
      <c r="M479" s="84"/>
      <c r="N479" s="84"/>
    </row>
    <row r="480" spans="1:14" ht="24">
      <c r="A480" s="19"/>
      <c r="B480" s="20" t="s">
        <v>1097</v>
      </c>
      <c r="C480" s="24"/>
      <c r="D480" s="24"/>
      <c r="I480" s="84"/>
      <c r="J480" s="84"/>
      <c r="K480" s="84"/>
      <c r="L480" s="84"/>
      <c r="M480" s="84"/>
      <c r="N480" s="84"/>
    </row>
    <row r="481" spans="1:14">
      <c r="A481" s="19"/>
      <c r="B481" s="20" t="s">
        <v>1032</v>
      </c>
      <c r="C481" s="24"/>
      <c r="D481" s="24"/>
      <c r="I481" s="84"/>
      <c r="J481" s="84"/>
      <c r="K481" s="84"/>
      <c r="L481" s="84"/>
      <c r="M481" s="84"/>
      <c r="N481" s="84"/>
    </row>
    <row r="482" spans="1:14" ht="24">
      <c r="A482" s="19"/>
      <c r="B482" s="20" t="s">
        <v>1098</v>
      </c>
      <c r="C482" s="24"/>
      <c r="D482" s="24"/>
      <c r="I482" s="84"/>
      <c r="J482" s="84"/>
      <c r="K482" s="84"/>
      <c r="L482" s="84"/>
      <c r="M482" s="84"/>
      <c r="N482" s="84"/>
    </row>
    <row r="483" spans="1:14">
      <c r="A483" s="19"/>
      <c r="B483" s="20" t="s">
        <v>1099</v>
      </c>
      <c r="C483" s="21"/>
      <c r="D483" s="22"/>
      <c r="E483" s="23"/>
      <c r="F483" s="24"/>
      <c r="I483" s="84"/>
      <c r="J483" s="84"/>
      <c r="K483" s="84"/>
      <c r="L483" s="84"/>
      <c r="M483" s="84"/>
      <c r="N483" s="84"/>
    </row>
    <row r="484" spans="1:14">
      <c r="A484" s="19"/>
      <c r="B484" s="20" t="s">
        <v>1100</v>
      </c>
      <c r="C484" s="21"/>
      <c r="D484" s="22"/>
      <c r="E484" s="23"/>
      <c r="F484" s="24"/>
      <c r="I484" s="84"/>
      <c r="J484" s="84"/>
      <c r="K484" s="84"/>
      <c r="L484" s="84"/>
      <c r="M484" s="84"/>
      <c r="N484" s="84"/>
    </row>
    <row r="485" spans="1:14" ht="24">
      <c r="A485" s="19"/>
      <c r="B485" s="20" t="s">
        <v>1101</v>
      </c>
      <c r="C485" s="21"/>
      <c r="D485" s="22"/>
      <c r="E485" s="23"/>
      <c r="F485" s="24"/>
      <c r="I485" s="84"/>
      <c r="J485" s="84"/>
      <c r="K485" s="84"/>
      <c r="L485" s="84"/>
      <c r="M485" s="84"/>
      <c r="N485" s="84"/>
    </row>
    <row r="486" spans="1:14">
      <c r="A486" s="19"/>
      <c r="B486" s="20" t="s">
        <v>1102</v>
      </c>
      <c r="C486" s="21"/>
      <c r="D486" s="22"/>
      <c r="E486" s="23"/>
      <c r="F486" s="24"/>
      <c r="I486" s="84"/>
      <c r="J486" s="84"/>
      <c r="K486" s="84"/>
      <c r="L486" s="84"/>
      <c r="M486" s="84"/>
      <c r="N486" s="84"/>
    </row>
    <row r="487" spans="1:14">
      <c r="A487" s="19"/>
      <c r="B487" s="20" t="s">
        <v>1103</v>
      </c>
      <c r="C487" s="21"/>
      <c r="D487" s="22"/>
      <c r="E487" s="23"/>
      <c r="F487" s="24"/>
      <c r="I487" s="84"/>
      <c r="J487" s="84"/>
      <c r="K487" s="84"/>
      <c r="L487" s="84"/>
      <c r="M487" s="84"/>
      <c r="N487" s="84"/>
    </row>
    <row r="488" spans="1:14">
      <c r="A488" s="19"/>
      <c r="B488" s="20" t="s">
        <v>1104</v>
      </c>
      <c r="C488" s="21"/>
      <c r="D488" s="22"/>
      <c r="E488" s="23"/>
      <c r="F488" s="24"/>
      <c r="I488" s="84"/>
      <c r="J488" s="84"/>
      <c r="K488" s="84"/>
      <c r="L488" s="84"/>
      <c r="M488" s="84"/>
      <c r="N488" s="84"/>
    </row>
    <row r="489" spans="1:14">
      <c r="A489" s="19"/>
      <c r="B489" s="20" t="s">
        <v>1105</v>
      </c>
      <c r="C489" s="21"/>
      <c r="D489" s="22"/>
      <c r="E489" s="23"/>
      <c r="F489" s="24"/>
      <c r="I489" s="84"/>
      <c r="J489" s="84"/>
      <c r="K489" s="84"/>
      <c r="L489" s="84"/>
      <c r="M489" s="84"/>
      <c r="N489" s="84"/>
    </row>
    <row r="490" spans="1:14" ht="24">
      <c r="A490" s="19"/>
      <c r="B490" s="20" t="s">
        <v>996</v>
      </c>
      <c r="C490" s="24"/>
      <c r="D490" s="24"/>
      <c r="I490" s="84"/>
      <c r="J490" s="84"/>
      <c r="K490" s="84"/>
      <c r="L490" s="84"/>
      <c r="M490" s="84"/>
      <c r="N490" s="84"/>
    </row>
    <row r="491" spans="1:14" ht="24">
      <c r="A491" s="19"/>
      <c r="B491" s="20" t="s">
        <v>1106</v>
      </c>
      <c r="C491" s="24"/>
      <c r="D491" s="24"/>
      <c r="I491" s="84"/>
      <c r="J491" s="84"/>
      <c r="K491" s="84"/>
      <c r="L491" s="84"/>
      <c r="M491" s="84"/>
      <c r="N491" s="84"/>
    </row>
    <row r="492" spans="1:14" ht="24">
      <c r="A492" s="19"/>
      <c r="B492" s="20" t="s">
        <v>1107</v>
      </c>
      <c r="C492" s="24"/>
      <c r="D492" s="24"/>
      <c r="I492" s="84"/>
      <c r="J492" s="84"/>
      <c r="K492" s="84"/>
      <c r="L492" s="84"/>
      <c r="M492" s="84"/>
      <c r="N492" s="84"/>
    </row>
    <row r="493" spans="1:14">
      <c r="A493" s="19"/>
      <c r="B493" s="20" t="s">
        <v>1108</v>
      </c>
      <c r="C493" s="24"/>
      <c r="D493" s="24"/>
      <c r="I493" s="84"/>
      <c r="J493" s="84"/>
      <c r="K493" s="84"/>
      <c r="L493" s="84"/>
      <c r="M493" s="84"/>
      <c r="N493" s="84"/>
    </row>
    <row r="494" spans="1:14">
      <c r="A494" s="19"/>
      <c r="B494" s="20"/>
      <c r="C494" s="21"/>
      <c r="D494" s="22"/>
      <c r="E494" s="23"/>
      <c r="F494" s="24"/>
      <c r="I494" s="84"/>
      <c r="J494" s="84"/>
      <c r="K494" s="84"/>
      <c r="L494" s="84"/>
      <c r="M494" s="84"/>
      <c r="N494" s="84"/>
    </row>
    <row r="495" spans="1:14">
      <c r="A495" s="19"/>
      <c r="B495" s="135" t="s">
        <v>30</v>
      </c>
      <c r="C495" s="24"/>
      <c r="D495" s="24"/>
      <c r="I495" s="84"/>
      <c r="J495" s="84"/>
      <c r="K495" s="84"/>
      <c r="L495" s="84"/>
      <c r="M495" s="84"/>
      <c r="N495" s="84"/>
    </row>
    <row r="496" spans="1:14">
      <c r="A496" s="19"/>
      <c r="B496" s="135" t="s">
        <v>21</v>
      </c>
      <c r="C496" s="24"/>
      <c r="D496" s="24"/>
      <c r="I496" s="84"/>
      <c r="J496" s="84"/>
      <c r="K496" s="84"/>
      <c r="L496" s="84"/>
      <c r="M496" s="84"/>
      <c r="N496" s="84"/>
    </row>
    <row r="497" spans="1:14">
      <c r="A497" s="19"/>
      <c r="B497" s="135" t="s">
        <v>31</v>
      </c>
      <c r="C497" s="24"/>
      <c r="D497" s="24"/>
      <c r="I497" s="84"/>
      <c r="J497" s="84"/>
      <c r="K497" s="84"/>
      <c r="L497" s="84"/>
      <c r="M497" s="84"/>
      <c r="N497" s="84"/>
    </row>
    <row r="498" spans="1:14">
      <c r="A498" s="19"/>
      <c r="B498" s="135" t="s">
        <v>4</v>
      </c>
      <c r="C498" s="24"/>
      <c r="D498" s="24"/>
      <c r="I498" s="84"/>
      <c r="J498" s="84"/>
      <c r="K498" s="84"/>
      <c r="L498" s="84"/>
      <c r="M498" s="84"/>
      <c r="N498" s="84"/>
    </row>
    <row r="499" spans="1:14">
      <c r="A499" s="19"/>
      <c r="B499" s="135" t="s">
        <v>83</v>
      </c>
      <c r="C499" s="24"/>
      <c r="D499" s="24"/>
      <c r="I499" s="84"/>
      <c r="J499" s="84"/>
      <c r="K499" s="84"/>
      <c r="L499" s="84"/>
      <c r="M499" s="84"/>
      <c r="N499" s="84"/>
    </row>
    <row r="500" spans="1:14">
      <c r="A500" s="19"/>
      <c r="B500" s="20"/>
      <c r="C500" s="21"/>
      <c r="D500" s="22"/>
      <c r="E500" s="23"/>
      <c r="F500" s="24"/>
      <c r="I500" s="84"/>
      <c r="J500" s="84"/>
      <c r="K500" s="84"/>
      <c r="L500" s="84"/>
      <c r="M500" s="84"/>
      <c r="N500" s="84"/>
    </row>
    <row r="501" spans="1:14">
      <c r="A501" s="19"/>
      <c r="B501" s="20"/>
      <c r="C501" s="21"/>
      <c r="D501" s="22"/>
      <c r="E501" s="23"/>
      <c r="F501" s="24"/>
      <c r="I501" s="84"/>
      <c r="J501" s="84"/>
      <c r="K501" s="84"/>
      <c r="L501" s="84"/>
      <c r="M501" s="84"/>
      <c r="N501" s="84"/>
    </row>
    <row r="502" spans="1:14">
      <c r="A502" s="79" t="s">
        <v>1109</v>
      </c>
      <c r="B502" s="27" t="s">
        <v>1110</v>
      </c>
      <c r="C502" s="21">
        <v>1</v>
      </c>
      <c r="D502" s="22" t="s">
        <v>14</v>
      </c>
      <c r="E502" s="23">
        <v>0</v>
      </c>
      <c r="F502" s="24">
        <f>C502*E502</f>
        <v>0</v>
      </c>
      <c r="I502" s="84"/>
      <c r="J502" s="84"/>
      <c r="K502" s="84"/>
      <c r="L502" s="84"/>
      <c r="M502" s="84"/>
      <c r="N502" s="84"/>
    </row>
    <row r="503" spans="1:14">
      <c r="A503" s="19"/>
      <c r="B503" s="41"/>
      <c r="C503" s="21"/>
      <c r="D503" s="24"/>
      <c r="G503" s="101"/>
      <c r="H503" s="102"/>
      <c r="I503" s="106"/>
      <c r="J503" s="106"/>
      <c r="K503" s="106"/>
      <c r="L503" s="106"/>
      <c r="M503" s="106"/>
      <c r="N503" s="106"/>
    </row>
    <row r="504" spans="1:14">
      <c r="A504" s="79"/>
      <c r="B504" s="27" t="s">
        <v>33</v>
      </c>
      <c r="C504" s="21"/>
      <c r="D504" s="22"/>
      <c r="E504" s="23"/>
      <c r="F504" s="24"/>
      <c r="I504" s="84"/>
      <c r="J504" s="84"/>
      <c r="K504" s="84"/>
      <c r="L504" s="84"/>
      <c r="M504" s="84"/>
      <c r="N504" s="84"/>
    </row>
    <row r="505" spans="1:14">
      <c r="A505" s="19"/>
      <c r="B505" s="20" t="s">
        <v>166</v>
      </c>
      <c r="C505" s="24"/>
      <c r="D505" s="24"/>
      <c r="I505" s="84"/>
      <c r="J505" s="84"/>
      <c r="K505" s="84"/>
      <c r="L505" s="84"/>
      <c r="M505" s="84"/>
      <c r="N505" s="84"/>
    </row>
    <row r="506" spans="1:14">
      <c r="A506" s="19"/>
      <c r="B506" s="20" t="s">
        <v>1111</v>
      </c>
      <c r="C506" s="24"/>
      <c r="D506" s="24"/>
      <c r="I506" s="84"/>
      <c r="J506" s="84"/>
      <c r="K506" s="84"/>
      <c r="L506" s="84"/>
      <c r="M506" s="84"/>
      <c r="N506" s="84"/>
    </row>
    <row r="507" spans="1:14" ht="24">
      <c r="A507" s="19"/>
      <c r="B507" s="20" t="s">
        <v>1112</v>
      </c>
      <c r="C507" s="21"/>
      <c r="D507" s="22"/>
      <c r="E507" s="23"/>
      <c r="F507" s="24"/>
      <c r="I507" s="84"/>
      <c r="J507" s="84"/>
      <c r="K507" s="84"/>
      <c r="L507" s="84"/>
      <c r="M507" s="84"/>
      <c r="N507" s="84"/>
    </row>
    <row r="508" spans="1:14">
      <c r="A508" s="19"/>
      <c r="B508" s="20" t="s">
        <v>2581</v>
      </c>
      <c r="C508" s="21"/>
      <c r="D508" s="22"/>
      <c r="E508" s="23"/>
      <c r="F508" s="24"/>
      <c r="I508" s="84"/>
      <c r="J508" s="84"/>
      <c r="K508" s="84"/>
      <c r="L508" s="84"/>
      <c r="M508" s="84"/>
      <c r="N508" s="84"/>
    </row>
    <row r="509" spans="1:14" ht="24">
      <c r="A509" s="19"/>
      <c r="B509" s="20" t="s">
        <v>1114</v>
      </c>
      <c r="C509" s="21"/>
      <c r="D509" s="22"/>
      <c r="E509" s="23"/>
      <c r="F509" s="24"/>
      <c r="I509" s="84"/>
      <c r="J509" s="84"/>
      <c r="K509" s="84"/>
      <c r="L509" s="84"/>
      <c r="M509" s="84"/>
      <c r="N509" s="84"/>
    </row>
    <row r="510" spans="1:14" ht="24">
      <c r="A510" s="19"/>
      <c r="B510" s="20" t="s">
        <v>1115</v>
      </c>
      <c r="C510" s="24"/>
      <c r="D510" s="24"/>
      <c r="I510" s="84"/>
      <c r="J510" s="84"/>
      <c r="K510" s="84"/>
      <c r="L510" s="84"/>
      <c r="M510" s="84"/>
      <c r="N510" s="84"/>
    </row>
    <row r="511" spans="1:14">
      <c r="A511" s="19"/>
      <c r="B511" s="20" t="s">
        <v>1116</v>
      </c>
      <c r="C511" s="24"/>
      <c r="D511" s="24"/>
      <c r="I511" s="84"/>
      <c r="J511" s="84"/>
      <c r="K511" s="84"/>
      <c r="L511" s="84"/>
      <c r="M511" s="84"/>
      <c r="N511" s="84"/>
    </row>
    <row r="512" spans="1:14" ht="24">
      <c r="A512" s="19"/>
      <c r="B512" s="20" t="s">
        <v>1117</v>
      </c>
      <c r="C512" s="24"/>
      <c r="D512" s="24"/>
      <c r="I512" s="84"/>
      <c r="J512" s="84"/>
      <c r="K512" s="84"/>
      <c r="L512" s="84"/>
      <c r="M512" s="84"/>
      <c r="N512" s="84"/>
    </row>
    <row r="513" spans="1:14" ht="24">
      <c r="A513" s="19"/>
      <c r="B513" s="20" t="s">
        <v>1118</v>
      </c>
      <c r="C513" s="24"/>
      <c r="D513" s="24"/>
      <c r="I513" s="84"/>
      <c r="J513" s="84"/>
      <c r="K513" s="84"/>
      <c r="L513" s="84"/>
      <c r="M513" s="84"/>
      <c r="N513" s="84"/>
    </row>
    <row r="514" spans="1:14">
      <c r="A514" s="19"/>
      <c r="B514" s="20" t="s">
        <v>1119</v>
      </c>
      <c r="C514" s="24"/>
      <c r="D514" s="24"/>
      <c r="I514" s="84"/>
      <c r="J514" s="84"/>
      <c r="K514" s="84"/>
      <c r="L514" s="84"/>
      <c r="M514" s="84"/>
      <c r="N514" s="84"/>
    </row>
    <row r="515" spans="1:14" ht="24">
      <c r="A515" s="19"/>
      <c r="B515" s="20" t="s">
        <v>1120</v>
      </c>
      <c r="C515" s="24"/>
      <c r="D515" s="24"/>
      <c r="I515" s="84"/>
      <c r="J515" s="84"/>
      <c r="K515" s="84"/>
      <c r="L515" s="84"/>
      <c r="M515" s="84"/>
      <c r="N515" s="84"/>
    </row>
    <row r="516" spans="1:14">
      <c r="A516" s="19"/>
      <c r="B516" s="20" t="s">
        <v>1121</v>
      </c>
      <c r="C516" s="21"/>
      <c r="D516" s="22"/>
      <c r="E516" s="23"/>
      <c r="F516" s="24"/>
      <c r="I516" s="84"/>
      <c r="J516" s="84"/>
      <c r="K516" s="84"/>
      <c r="L516" s="84"/>
      <c r="M516" s="84"/>
      <c r="N516" s="84"/>
    </row>
    <row r="517" spans="1:14">
      <c r="A517" s="19"/>
      <c r="B517" s="41" t="s">
        <v>271</v>
      </c>
      <c r="C517" s="21"/>
      <c r="D517" s="22"/>
      <c r="E517" s="23"/>
      <c r="F517" s="24"/>
      <c r="I517" s="84"/>
      <c r="J517" s="84"/>
      <c r="K517" s="84"/>
      <c r="L517" s="84"/>
      <c r="M517" s="84"/>
      <c r="N517" s="84"/>
    </row>
    <row r="518" spans="1:14">
      <c r="A518" s="19"/>
      <c r="B518" s="20" t="s">
        <v>1122</v>
      </c>
      <c r="C518" s="21"/>
      <c r="D518" s="22"/>
      <c r="E518" s="23"/>
      <c r="F518" s="24"/>
      <c r="I518" s="84"/>
      <c r="J518" s="84"/>
      <c r="K518" s="84"/>
      <c r="L518" s="84"/>
      <c r="M518" s="84"/>
      <c r="N518" s="84"/>
    </row>
    <row r="519" spans="1:14">
      <c r="A519" s="19"/>
      <c r="B519" s="20" t="s">
        <v>1123</v>
      </c>
      <c r="C519" s="21"/>
      <c r="D519" s="22"/>
      <c r="E519" s="23"/>
      <c r="F519" s="24"/>
      <c r="I519" s="84"/>
      <c r="J519" s="84"/>
      <c r="K519" s="84"/>
      <c r="L519" s="84"/>
      <c r="M519" s="84"/>
      <c r="N519" s="84"/>
    </row>
    <row r="520" spans="1:14">
      <c r="A520" s="19"/>
      <c r="B520" s="20" t="s">
        <v>1124</v>
      </c>
      <c r="C520" s="21"/>
      <c r="D520" s="22"/>
      <c r="E520" s="23"/>
      <c r="F520" s="24"/>
      <c r="I520" s="84"/>
      <c r="J520" s="84"/>
      <c r="K520" s="84"/>
      <c r="L520" s="84"/>
      <c r="M520" s="84"/>
      <c r="N520" s="84"/>
    </row>
    <row r="521" spans="1:14">
      <c r="A521" s="19"/>
      <c r="B521" s="20" t="s">
        <v>1125</v>
      </c>
      <c r="C521" s="21"/>
      <c r="D521" s="22"/>
      <c r="E521" s="23"/>
      <c r="F521" s="24"/>
      <c r="I521" s="84"/>
      <c r="J521" s="84"/>
      <c r="K521" s="84"/>
      <c r="L521" s="84"/>
      <c r="M521" s="84"/>
      <c r="N521" s="84"/>
    </row>
    <row r="522" spans="1:14">
      <c r="A522" s="19"/>
      <c r="B522" s="20" t="s">
        <v>1126</v>
      </c>
      <c r="C522" s="21"/>
      <c r="D522" s="22"/>
      <c r="E522" s="23"/>
      <c r="F522" s="24"/>
      <c r="I522" s="84"/>
      <c r="J522" s="84"/>
      <c r="K522" s="84"/>
      <c r="L522" s="84"/>
      <c r="M522" s="84"/>
      <c r="N522" s="84"/>
    </row>
    <row r="523" spans="1:14" ht="24">
      <c r="A523" s="19"/>
      <c r="B523" s="20" t="s">
        <v>1127</v>
      </c>
      <c r="C523" s="21"/>
      <c r="D523" s="22"/>
      <c r="E523" s="23"/>
      <c r="F523" s="24"/>
      <c r="I523" s="84"/>
      <c r="J523" s="84"/>
      <c r="K523" s="84"/>
      <c r="L523" s="84"/>
      <c r="M523" s="84"/>
      <c r="N523" s="84"/>
    </row>
    <row r="524" spans="1:14">
      <c r="A524" s="19"/>
      <c r="B524" s="20" t="s">
        <v>1128</v>
      </c>
      <c r="C524" s="24"/>
      <c r="D524" s="24"/>
      <c r="I524" s="84"/>
      <c r="J524" s="84"/>
      <c r="K524" s="84"/>
      <c r="L524" s="84"/>
      <c r="M524" s="84"/>
      <c r="N524" s="84"/>
    </row>
    <row r="525" spans="1:14">
      <c r="A525" s="19"/>
      <c r="B525" s="41" t="s">
        <v>1130</v>
      </c>
      <c r="C525" s="24"/>
      <c r="D525" s="24"/>
      <c r="I525" s="84"/>
      <c r="J525" s="84"/>
      <c r="K525" s="84"/>
      <c r="L525" s="84"/>
      <c r="M525" s="84"/>
      <c r="N525" s="84"/>
    </row>
    <row r="526" spans="1:14" ht="24">
      <c r="A526" s="19"/>
      <c r="B526" s="20" t="s">
        <v>2584</v>
      </c>
      <c r="C526" s="24"/>
      <c r="D526" s="24"/>
      <c r="I526" s="84"/>
      <c r="J526" s="84"/>
      <c r="K526" s="84"/>
      <c r="L526" s="84"/>
      <c r="M526" s="84"/>
      <c r="N526" s="84"/>
    </row>
    <row r="527" spans="1:14" ht="36">
      <c r="A527" s="19"/>
      <c r="B527" s="20" t="s">
        <v>2583</v>
      </c>
      <c r="C527" s="21"/>
      <c r="D527" s="22"/>
      <c r="E527" s="23"/>
      <c r="F527" s="24"/>
      <c r="I527" s="84"/>
      <c r="J527" s="84"/>
      <c r="K527" s="84"/>
      <c r="L527" s="84"/>
      <c r="M527" s="84"/>
      <c r="N527" s="84"/>
    </row>
    <row r="528" spans="1:14" ht="36">
      <c r="A528" s="19"/>
      <c r="B528" s="20" t="s">
        <v>2582</v>
      </c>
      <c r="C528" s="21"/>
      <c r="D528" s="22"/>
      <c r="E528" s="23"/>
      <c r="F528" s="24"/>
      <c r="I528" s="84"/>
      <c r="J528" s="84"/>
      <c r="K528" s="84"/>
      <c r="L528" s="84"/>
      <c r="M528" s="84"/>
      <c r="N528" s="84"/>
    </row>
    <row r="529" spans="1:14">
      <c r="A529" s="19"/>
      <c r="B529" s="20"/>
      <c r="C529" s="21"/>
      <c r="D529" s="22"/>
      <c r="E529" s="23"/>
      <c r="F529" s="24"/>
      <c r="I529" s="84"/>
      <c r="J529" s="84"/>
      <c r="K529" s="84"/>
      <c r="L529" s="84"/>
      <c r="M529" s="84"/>
      <c r="N529" s="84"/>
    </row>
    <row r="530" spans="1:14" hidden="1">
      <c r="A530" s="19"/>
      <c r="B530" s="99" t="s">
        <v>30</v>
      </c>
      <c r="C530" s="24"/>
      <c r="D530" s="24"/>
      <c r="I530" s="84"/>
      <c r="J530" s="84"/>
      <c r="K530" s="84"/>
      <c r="L530" s="84"/>
      <c r="M530" s="84"/>
      <c r="N530" s="84"/>
    </row>
    <row r="531" spans="1:14" hidden="1">
      <c r="A531" s="19"/>
      <c r="B531" s="99" t="s">
        <v>21</v>
      </c>
      <c r="C531" s="24"/>
      <c r="D531" s="24"/>
      <c r="I531" s="84"/>
      <c r="J531" s="84"/>
      <c r="K531" s="84"/>
      <c r="L531" s="84"/>
      <c r="M531" s="84"/>
      <c r="N531" s="84"/>
    </row>
    <row r="532" spans="1:14" hidden="1">
      <c r="A532" s="19"/>
      <c r="B532" s="99" t="s">
        <v>31</v>
      </c>
      <c r="C532" s="24"/>
      <c r="D532" s="24"/>
      <c r="I532" s="84"/>
      <c r="J532" s="84"/>
      <c r="K532" s="84"/>
      <c r="L532" s="84"/>
      <c r="M532" s="84"/>
      <c r="N532" s="84"/>
    </row>
    <row r="533" spans="1:14" hidden="1">
      <c r="A533" s="19"/>
      <c r="B533" s="99" t="s">
        <v>4</v>
      </c>
      <c r="C533" s="24"/>
      <c r="D533" s="24"/>
      <c r="I533" s="84"/>
      <c r="J533" s="84"/>
      <c r="K533" s="84"/>
      <c r="L533" s="84"/>
      <c r="M533" s="84"/>
      <c r="N533" s="84"/>
    </row>
    <row r="534" spans="1:14" hidden="1">
      <c r="A534" s="19"/>
      <c r="B534" s="99" t="s">
        <v>83</v>
      </c>
      <c r="C534" s="24"/>
      <c r="D534" s="24"/>
      <c r="I534" s="84"/>
      <c r="J534" s="84"/>
      <c r="K534" s="84"/>
      <c r="L534" s="84"/>
      <c r="M534" s="84"/>
      <c r="N534" s="84"/>
    </row>
    <row r="535" spans="1:14">
      <c r="A535" s="19"/>
      <c r="B535" s="20"/>
      <c r="C535" s="24"/>
      <c r="D535" s="24"/>
      <c r="I535" s="84"/>
      <c r="J535" s="84"/>
      <c r="K535" s="84"/>
      <c r="L535" s="84"/>
      <c r="M535" s="84"/>
      <c r="N535" s="84"/>
    </row>
    <row r="536" spans="1:14">
      <c r="A536" s="19"/>
      <c r="B536" s="20"/>
      <c r="C536" s="24"/>
      <c r="D536" s="24"/>
      <c r="I536" s="84"/>
      <c r="J536" s="84"/>
      <c r="K536" s="84"/>
      <c r="L536" s="84"/>
      <c r="M536" s="84"/>
      <c r="N536" s="84"/>
    </row>
    <row r="537" spans="1:14" ht="38.25">
      <c r="A537" s="79" t="s">
        <v>1134</v>
      </c>
      <c r="B537" s="27" t="s">
        <v>1135</v>
      </c>
      <c r="C537" s="21">
        <v>1</v>
      </c>
      <c r="D537" s="22" t="s">
        <v>14</v>
      </c>
      <c r="E537" s="23">
        <v>0</v>
      </c>
      <c r="F537" s="24">
        <f>C537*E537</f>
        <v>0</v>
      </c>
      <c r="I537" s="84"/>
      <c r="J537" s="84"/>
      <c r="K537" s="84"/>
      <c r="L537" s="84"/>
      <c r="M537" s="84"/>
      <c r="N537" s="84"/>
    </row>
    <row r="538" spans="1:14">
      <c r="A538" s="19"/>
      <c r="B538" s="41"/>
      <c r="C538" s="21"/>
      <c r="D538" s="24"/>
      <c r="G538" s="101"/>
      <c r="H538" s="102"/>
      <c r="I538" s="106"/>
      <c r="J538" s="106"/>
      <c r="K538" s="106"/>
      <c r="L538" s="106"/>
      <c r="M538" s="106"/>
      <c r="N538" s="106"/>
    </row>
    <row r="539" spans="1:14">
      <c r="A539" s="79"/>
      <c r="B539" s="27" t="s">
        <v>33</v>
      </c>
      <c r="C539" s="21"/>
      <c r="D539" s="22"/>
      <c r="E539" s="23"/>
      <c r="F539" s="24"/>
      <c r="I539" s="84"/>
      <c r="J539" s="84"/>
      <c r="K539" s="84"/>
      <c r="L539" s="84"/>
      <c r="M539" s="84"/>
      <c r="N539" s="84"/>
    </row>
    <row r="540" spans="1:14">
      <c r="A540" s="19"/>
      <c r="B540" s="20" t="s">
        <v>166</v>
      </c>
      <c r="C540" s="21"/>
      <c r="D540" s="22"/>
      <c r="E540" s="23"/>
      <c r="F540" s="24"/>
      <c r="I540" s="84"/>
      <c r="J540" s="84"/>
      <c r="K540" s="84"/>
      <c r="L540" s="84"/>
      <c r="M540" s="84"/>
      <c r="N540" s="84"/>
    </row>
    <row r="541" spans="1:14">
      <c r="A541" s="19"/>
      <c r="B541" s="20" t="s">
        <v>1136</v>
      </c>
      <c r="C541" s="21"/>
      <c r="D541" s="22"/>
      <c r="E541" s="23"/>
      <c r="F541" s="24"/>
      <c r="I541" s="84"/>
      <c r="J541" s="84"/>
      <c r="K541" s="84"/>
      <c r="L541" s="84"/>
      <c r="M541" s="84"/>
      <c r="N541" s="84"/>
    </row>
    <row r="542" spans="1:14" ht="36">
      <c r="A542" s="19"/>
      <c r="B542" s="20" t="s">
        <v>1137</v>
      </c>
      <c r="C542" s="21"/>
      <c r="D542" s="22"/>
      <c r="E542" s="23"/>
      <c r="F542" s="24"/>
      <c r="I542" s="84"/>
      <c r="J542" s="84"/>
      <c r="K542" s="84"/>
      <c r="L542" s="84"/>
      <c r="M542" s="84"/>
      <c r="N542" s="84"/>
    </row>
    <row r="543" spans="1:14" ht="60">
      <c r="A543" s="19"/>
      <c r="B543" s="20" t="s">
        <v>1138</v>
      </c>
      <c r="C543" s="21"/>
      <c r="D543" s="22"/>
      <c r="E543" s="23"/>
      <c r="F543" s="24"/>
      <c r="I543" s="84"/>
      <c r="J543" s="84"/>
      <c r="K543" s="84"/>
      <c r="L543" s="84"/>
      <c r="M543" s="84"/>
      <c r="N543" s="84"/>
    </row>
    <row r="544" spans="1:14">
      <c r="A544" s="19"/>
      <c r="B544" s="41" t="s">
        <v>271</v>
      </c>
      <c r="C544" s="21"/>
      <c r="D544" s="22"/>
      <c r="E544" s="23"/>
      <c r="F544" s="24"/>
      <c r="I544" s="84"/>
      <c r="J544" s="84"/>
      <c r="K544" s="84"/>
      <c r="L544" s="84"/>
      <c r="M544" s="84"/>
      <c r="N544" s="84"/>
    </row>
    <row r="545" spans="1:14">
      <c r="A545" s="19"/>
      <c r="B545" s="20" t="s">
        <v>1139</v>
      </c>
      <c r="C545" s="24"/>
      <c r="D545" s="24"/>
      <c r="I545" s="84"/>
      <c r="J545" s="84"/>
      <c r="K545" s="84"/>
      <c r="L545" s="84"/>
      <c r="M545" s="84"/>
      <c r="N545" s="84"/>
    </row>
    <row r="546" spans="1:14">
      <c r="A546" s="19"/>
      <c r="B546" s="20" t="s">
        <v>1140</v>
      </c>
      <c r="C546" s="24"/>
      <c r="D546" s="24"/>
      <c r="I546" s="84"/>
      <c r="J546" s="84"/>
      <c r="K546" s="84"/>
      <c r="L546" s="84"/>
      <c r="M546" s="84"/>
      <c r="N546" s="84"/>
    </row>
    <row r="547" spans="1:14">
      <c r="A547" s="19"/>
      <c r="B547" s="20" t="s">
        <v>1141</v>
      </c>
      <c r="C547" s="24"/>
      <c r="D547" s="24"/>
      <c r="I547" s="84"/>
      <c r="J547" s="84"/>
      <c r="K547" s="84"/>
      <c r="L547" s="84"/>
      <c r="M547" s="84"/>
      <c r="N547" s="84"/>
    </row>
    <row r="548" spans="1:14">
      <c r="A548" s="19"/>
      <c r="B548" s="20" t="s">
        <v>1142</v>
      </c>
      <c r="C548" s="24"/>
      <c r="D548" s="24"/>
      <c r="I548" s="84"/>
      <c r="J548" s="84"/>
      <c r="K548" s="84"/>
      <c r="L548" s="84"/>
      <c r="M548" s="84"/>
      <c r="N548" s="84"/>
    </row>
    <row r="549" spans="1:14">
      <c r="A549" s="19"/>
      <c r="B549" s="20" t="s">
        <v>1143</v>
      </c>
      <c r="C549" s="21"/>
      <c r="D549" s="22"/>
      <c r="E549" s="23"/>
      <c r="F549" s="24"/>
      <c r="I549" s="84"/>
      <c r="J549" s="84"/>
      <c r="K549" s="84"/>
      <c r="L549" s="84"/>
      <c r="M549" s="84"/>
      <c r="N549" s="84"/>
    </row>
    <row r="550" spans="1:14">
      <c r="A550" s="19"/>
      <c r="B550" s="20" t="s">
        <v>1144</v>
      </c>
      <c r="C550" s="21"/>
      <c r="D550" s="22"/>
      <c r="E550" s="23"/>
      <c r="F550" s="24"/>
      <c r="I550" s="84"/>
      <c r="J550" s="84"/>
      <c r="K550" s="84"/>
      <c r="L550" s="84"/>
      <c r="M550" s="84"/>
      <c r="N550" s="84"/>
    </row>
    <row r="551" spans="1:14">
      <c r="A551" s="19"/>
      <c r="B551" s="20" t="s">
        <v>1145</v>
      </c>
      <c r="C551" s="21"/>
      <c r="D551" s="22"/>
      <c r="E551" s="23"/>
      <c r="F551" s="24"/>
      <c r="I551" s="84"/>
      <c r="J551" s="84"/>
      <c r="K551" s="84"/>
      <c r="L551" s="84"/>
      <c r="M551" s="84"/>
      <c r="N551" s="84"/>
    </row>
    <row r="552" spans="1:14" ht="24">
      <c r="A552" s="19"/>
      <c r="B552" s="20" t="s">
        <v>1146</v>
      </c>
      <c r="C552" s="21"/>
      <c r="D552" s="22"/>
      <c r="E552" s="23"/>
      <c r="F552" s="24"/>
      <c r="I552" s="84"/>
      <c r="J552" s="84"/>
      <c r="K552" s="84"/>
      <c r="L552" s="84"/>
      <c r="M552" s="84"/>
      <c r="N552" s="84"/>
    </row>
    <row r="553" spans="1:14">
      <c r="A553" s="19"/>
      <c r="B553" s="20" t="s">
        <v>1147</v>
      </c>
      <c r="C553" s="21"/>
      <c r="D553" s="22"/>
      <c r="E553" s="23"/>
      <c r="F553" s="24"/>
      <c r="I553" s="84"/>
      <c r="J553" s="84"/>
      <c r="K553" s="84"/>
      <c r="L553" s="84"/>
      <c r="M553" s="84"/>
      <c r="N553" s="84"/>
    </row>
    <row r="554" spans="1:14">
      <c r="A554" s="19"/>
      <c r="B554" s="20" t="s">
        <v>1148</v>
      </c>
      <c r="C554" s="21"/>
      <c r="D554" s="22"/>
      <c r="E554" s="23"/>
      <c r="F554" s="24"/>
      <c r="I554" s="84"/>
      <c r="J554" s="84"/>
      <c r="K554" s="84"/>
      <c r="L554" s="84"/>
      <c r="M554" s="84"/>
      <c r="N554" s="84"/>
    </row>
    <row r="555" spans="1:14" ht="24">
      <c r="A555" s="19"/>
      <c r="B555" s="20" t="s">
        <v>1149</v>
      </c>
      <c r="C555" s="24"/>
      <c r="D555" s="24"/>
      <c r="I555" s="84"/>
      <c r="J555" s="84"/>
      <c r="K555" s="84"/>
      <c r="L555" s="84"/>
      <c r="M555" s="84"/>
      <c r="N555" s="84"/>
    </row>
    <row r="556" spans="1:14" ht="24">
      <c r="A556" s="19"/>
      <c r="B556" s="20" t="s">
        <v>1150</v>
      </c>
      <c r="C556" s="24"/>
      <c r="D556" s="24"/>
      <c r="I556" s="84"/>
      <c r="J556" s="84"/>
      <c r="K556" s="84"/>
      <c r="L556" s="84"/>
      <c r="M556" s="84"/>
      <c r="N556" s="84"/>
    </row>
    <row r="557" spans="1:14">
      <c r="A557" s="19"/>
      <c r="B557" s="20"/>
      <c r="C557" s="24"/>
      <c r="D557" s="24"/>
      <c r="I557" s="84"/>
      <c r="J557" s="84"/>
      <c r="K557" s="84"/>
      <c r="L557" s="84"/>
      <c r="M557" s="84"/>
      <c r="N557" s="84"/>
    </row>
    <row r="558" spans="1:14" hidden="1">
      <c r="A558" s="19"/>
      <c r="B558" s="99" t="s">
        <v>30</v>
      </c>
      <c r="C558" s="24"/>
      <c r="D558" s="24"/>
      <c r="I558" s="84"/>
      <c r="J558" s="84"/>
      <c r="K558" s="84"/>
      <c r="L558" s="84"/>
      <c r="M558" s="84"/>
      <c r="N558" s="84"/>
    </row>
    <row r="559" spans="1:14" hidden="1">
      <c r="A559" s="19"/>
      <c r="B559" s="99" t="s">
        <v>21</v>
      </c>
      <c r="C559" s="24"/>
      <c r="D559" s="24"/>
      <c r="I559" s="84"/>
      <c r="J559" s="84"/>
      <c r="K559" s="84"/>
      <c r="L559" s="84"/>
      <c r="M559" s="84"/>
      <c r="N559" s="84"/>
    </row>
    <row r="560" spans="1:14" hidden="1">
      <c r="A560" s="19"/>
      <c r="B560" s="99" t="s">
        <v>31</v>
      </c>
      <c r="C560" s="24"/>
      <c r="D560" s="24"/>
      <c r="I560" s="84"/>
      <c r="J560" s="84"/>
      <c r="K560" s="84"/>
      <c r="L560" s="84"/>
      <c r="M560" s="84"/>
      <c r="N560" s="84"/>
    </row>
    <row r="561" spans="1:14" hidden="1">
      <c r="A561" s="19"/>
      <c r="B561" s="99" t="s">
        <v>4</v>
      </c>
      <c r="C561" s="24"/>
      <c r="D561" s="24"/>
      <c r="I561" s="84"/>
      <c r="J561" s="84"/>
      <c r="K561" s="84"/>
      <c r="L561" s="84"/>
      <c r="M561" s="84"/>
      <c r="N561" s="84"/>
    </row>
    <row r="562" spans="1:14" hidden="1">
      <c r="A562" s="19"/>
      <c r="B562" s="99" t="s">
        <v>83</v>
      </c>
      <c r="C562" s="24"/>
      <c r="D562" s="24"/>
      <c r="I562" s="84"/>
      <c r="J562" s="84"/>
      <c r="K562" s="84"/>
      <c r="L562" s="84"/>
      <c r="M562" s="84"/>
      <c r="N562" s="84"/>
    </row>
    <row r="563" spans="1:14">
      <c r="A563" s="19"/>
      <c r="B563" s="20"/>
      <c r="C563" s="21"/>
      <c r="D563" s="22"/>
      <c r="E563" s="23"/>
      <c r="F563" s="24"/>
      <c r="I563" s="84"/>
      <c r="J563" s="84"/>
      <c r="K563" s="84"/>
      <c r="L563" s="84"/>
      <c r="M563" s="84"/>
      <c r="N563" s="84"/>
    </row>
    <row r="564" spans="1:14">
      <c r="A564" s="19"/>
      <c r="B564" s="20"/>
      <c r="C564" s="21"/>
      <c r="D564" s="22"/>
      <c r="E564" s="23"/>
      <c r="F564" s="24"/>
      <c r="I564" s="84"/>
      <c r="J564" s="84"/>
      <c r="K564" s="84"/>
      <c r="L564" s="84"/>
      <c r="M564" s="84"/>
      <c r="N564" s="84"/>
    </row>
    <row r="565" spans="1:14">
      <c r="A565" s="79" t="s">
        <v>1151</v>
      </c>
      <c r="B565" s="27" t="s">
        <v>1152</v>
      </c>
      <c r="C565" s="21">
        <v>1</v>
      </c>
      <c r="D565" s="22" t="s">
        <v>14</v>
      </c>
      <c r="E565" s="23">
        <v>0</v>
      </c>
      <c r="F565" s="24">
        <f>C565*E565</f>
        <v>0</v>
      </c>
      <c r="I565" s="84"/>
      <c r="J565" s="84"/>
      <c r="K565" s="84"/>
      <c r="L565" s="84"/>
      <c r="M565" s="84"/>
      <c r="N565" s="84"/>
    </row>
    <row r="566" spans="1:14">
      <c r="A566" s="19"/>
      <c r="B566" s="41"/>
      <c r="C566" s="21"/>
      <c r="D566" s="24"/>
      <c r="G566" s="101"/>
      <c r="H566" s="102"/>
      <c r="I566" s="106"/>
      <c r="J566" s="106"/>
      <c r="K566" s="106"/>
      <c r="L566" s="106"/>
      <c r="M566" s="106"/>
      <c r="N566" s="106"/>
    </row>
    <row r="567" spans="1:14">
      <c r="A567" s="79"/>
      <c r="B567" s="27" t="s">
        <v>33</v>
      </c>
      <c r="C567" s="21"/>
      <c r="D567" s="22"/>
      <c r="E567" s="23"/>
      <c r="F567" s="24"/>
      <c r="I567" s="59"/>
      <c r="J567" s="59"/>
      <c r="K567" s="59"/>
      <c r="L567" s="59"/>
      <c r="M567" s="59"/>
      <c r="N567" s="59"/>
    </row>
    <row r="568" spans="1:14">
      <c r="A568" s="19"/>
      <c r="B568" s="20" t="s">
        <v>166</v>
      </c>
      <c r="C568" s="24"/>
      <c r="D568" s="24"/>
      <c r="I568" s="59"/>
      <c r="J568" s="59"/>
      <c r="K568" s="59"/>
      <c r="L568" s="59"/>
      <c r="M568" s="59"/>
      <c r="N568" s="59"/>
    </row>
    <row r="569" spans="1:14" ht="60">
      <c r="A569" s="19"/>
      <c r="B569" s="20" t="s">
        <v>1153</v>
      </c>
      <c r="C569" s="24"/>
      <c r="D569" s="24"/>
      <c r="I569" s="59"/>
      <c r="J569" s="59"/>
      <c r="K569" s="59"/>
      <c r="L569" s="59"/>
      <c r="M569" s="59"/>
      <c r="N569" s="59"/>
    </row>
    <row r="570" spans="1:14" ht="24">
      <c r="A570" s="19"/>
      <c r="B570" s="20" t="s">
        <v>1154</v>
      </c>
      <c r="C570" s="24"/>
      <c r="D570" s="24"/>
      <c r="I570" s="59"/>
      <c r="J570" s="59"/>
      <c r="K570" s="59"/>
      <c r="L570" s="59"/>
      <c r="M570" s="59"/>
      <c r="N570" s="59"/>
    </row>
    <row r="571" spans="1:14" ht="36">
      <c r="A571" s="19"/>
      <c r="B571" s="20" t="s">
        <v>1155</v>
      </c>
      <c r="C571" s="21"/>
      <c r="D571" s="22"/>
      <c r="E571" s="23"/>
      <c r="F571" s="24"/>
      <c r="I571" s="59"/>
      <c r="J571" s="59"/>
      <c r="K571" s="59"/>
      <c r="L571" s="59"/>
      <c r="M571" s="59"/>
      <c r="N571" s="59"/>
    </row>
    <row r="572" spans="1:14" ht="48">
      <c r="A572" s="19"/>
      <c r="B572" s="20" t="s">
        <v>1156</v>
      </c>
      <c r="C572" s="21"/>
      <c r="D572" s="22"/>
      <c r="E572" s="23"/>
      <c r="F572" s="24"/>
      <c r="I572" s="59"/>
      <c r="J572" s="59"/>
      <c r="K572" s="59"/>
      <c r="L572" s="59"/>
      <c r="M572" s="59"/>
      <c r="N572" s="59"/>
    </row>
    <row r="573" spans="1:14" ht="36">
      <c r="A573" s="19"/>
      <c r="B573" s="20" t="s">
        <v>1157</v>
      </c>
      <c r="C573" s="21"/>
      <c r="D573" s="22"/>
      <c r="E573" s="23"/>
      <c r="F573" s="24"/>
      <c r="I573" s="59"/>
      <c r="J573" s="59"/>
      <c r="K573" s="59"/>
      <c r="L573" s="59"/>
      <c r="M573" s="59"/>
      <c r="N573" s="59"/>
    </row>
    <row r="574" spans="1:14">
      <c r="A574" s="19"/>
      <c r="B574" s="20"/>
      <c r="C574" s="21"/>
      <c r="D574" s="22"/>
      <c r="E574" s="23"/>
      <c r="F574" s="24"/>
      <c r="I574" s="59"/>
      <c r="J574" s="59"/>
      <c r="K574" s="59"/>
      <c r="L574" s="59"/>
      <c r="M574" s="59"/>
      <c r="N574" s="59"/>
    </row>
    <row r="575" spans="1:14" hidden="1">
      <c r="A575" s="19"/>
      <c r="B575" s="99" t="s">
        <v>30</v>
      </c>
      <c r="C575" s="24"/>
      <c r="D575" s="24"/>
      <c r="I575" s="59"/>
      <c r="J575" s="59"/>
      <c r="K575" s="59"/>
      <c r="L575" s="59"/>
      <c r="M575" s="59"/>
      <c r="N575" s="59"/>
    </row>
    <row r="576" spans="1:14" hidden="1">
      <c r="A576" s="19"/>
      <c r="B576" s="99" t="s">
        <v>21</v>
      </c>
      <c r="C576" s="24"/>
      <c r="D576" s="24"/>
      <c r="I576" s="59"/>
      <c r="J576" s="59"/>
      <c r="K576" s="59"/>
      <c r="L576" s="59"/>
      <c r="M576" s="59"/>
      <c r="N576" s="59"/>
    </row>
    <row r="577" spans="1:14" hidden="1">
      <c r="A577" s="19"/>
      <c r="B577" s="99" t="s">
        <v>31</v>
      </c>
      <c r="C577" s="24"/>
      <c r="D577" s="24"/>
      <c r="I577" s="59"/>
      <c r="J577" s="59"/>
      <c r="K577" s="59"/>
      <c r="L577" s="59"/>
      <c r="M577" s="59"/>
      <c r="N577" s="59"/>
    </row>
    <row r="578" spans="1:14" hidden="1">
      <c r="A578" s="19"/>
      <c r="B578" s="99" t="s">
        <v>4</v>
      </c>
      <c r="C578" s="24"/>
      <c r="D578" s="24"/>
      <c r="I578" s="59"/>
      <c r="J578" s="59"/>
      <c r="K578" s="59"/>
      <c r="L578" s="59"/>
      <c r="M578" s="59"/>
      <c r="N578" s="59"/>
    </row>
    <row r="579" spans="1:14" hidden="1">
      <c r="A579" s="19"/>
      <c r="B579" s="99" t="s">
        <v>83</v>
      </c>
      <c r="C579" s="24"/>
      <c r="D579" s="24"/>
      <c r="I579" s="59"/>
      <c r="J579" s="59"/>
      <c r="K579" s="59"/>
      <c r="L579" s="59"/>
      <c r="M579" s="59"/>
      <c r="N579" s="59"/>
    </row>
    <row r="580" spans="1:14">
      <c r="A580" s="19"/>
      <c r="B580" s="20"/>
      <c r="C580" s="24"/>
      <c r="D580" s="24"/>
      <c r="I580" s="59"/>
      <c r="J580" s="59"/>
      <c r="K580" s="59"/>
      <c r="L580" s="59"/>
      <c r="M580" s="59"/>
      <c r="N580" s="59"/>
    </row>
    <row r="581" spans="1:14">
      <c r="A581" s="19"/>
      <c r="B581" s="20"/>
      <c r="C581" s="24"/>
      <c r="D581" s="24"/>
      <c r="I581" s="59"/>
      <c r="J581" s="59"/>
      <c r="K581" s="59"/>
      <c r="L581" s="59"/>
      <c r="M581" s="59"/>
      <c r="N581" s="59"/>
    </row>
    <row r="582" spans="1:14">
      <c r="A582" s="79" t="s">
        <v>1158</v>
      </c>
      <c r="B582" s="27" t="s">
        <v>1159</v>
      </c>
      <c r="C582" s="21">
        <v>2</v>
      </c>
      <c r="D582" s="22" t="s">
        <v>14</v>
      </c>
      <c r="E582" s="23">
        <v>0</v>
      </c>
      <c r="F582" s="24">
        <f>C582*E582</f>
        <v>0</v>
      </c>
      <c r="I582" s="59"/>
      <c r="J582" s="59"/>
      <c r="K582" s="59"/>
      <c r="L582" s="59"/>
      <c r="M582" s="59"/>
      <c r="N582" s="59"/>
    </row>
    <row r="583" spans="1:14">
      <c r="A583" s="79"/>
      <c r="B583" s="27" t="s">
        <v>33</v>
      </c>
      <c r="C583" s="21"/>
      <c r="D583" s="22"/>
      <c r="E583" s="23"/>
      <c r="F583" s="24"/>
      <c r="I583" s="59"/>
      <c r="J583" s="59"/>
      <c r="K583" s="59"/>
      <c r="L583" s="59"/>
      <c r="M583" s="59"/>
      <c r="N583" s="59"/>
    </row>
    <row r="584" spans="1:14">
      <c r="A584" s="19"/>
      <c r="B584" s="20" t="s">
        <v>166</v>
      </c>
      <c r="C584" s="21"/>
      <c r="D584" s="22"/>
      <c r="E584" s="23"/>
      <c r="F584" s="24"/>
      <c r="I584" s="59"/>
      <c r="J584" s="59"/>
      <c r="K584" s="59"/>
      <c r="L584" s="59"/>
      <c r="M584" s="59"/>
      <c r="N584" s="59"/>
    </row>
    <row r="585" spans="1:14">
      <c r="A585" s="19"/>
      <c r="B585" s="20" t="s">
        <v>1160</v>
      </c>
      <c r="C585" s="21"/>
      <c r="D585" s="22"/>
      <c r="E585" s="23"/>
      <c r="F585" s="24"/>
      <c r="I585" s="59"/>
      <c r="J585" s="59"/>
      <c r="K585" s="59"/>
      <c r="L585" s="59"/>
      <c r="M585" s="59"/>
      <c r="N585" s="59"/>
    </row>
    <row r="586" spans="1:14">
      <c r="A586" s="19"/>
      <c r="B586" s="20" t="s">
        <v>1161</v>
      </c>
      <c r="C586" s="21"/>
      <c r="D586" s="22"/>
      <c r="E586" s="23"/>
      <c r="F586" s="24"/>
      <c r="I586" s="59"/>
      <c r="J586" s="59"/>
      <c r="K586" s="59"/>
      <c r="L586" s="59"/>
      <c r="M586" s="59"/>
      <c r="N586" s="59"/>
    </row>
    <row r="587" spans="1:14" ht="24">
      <c r="A587" s="19"/>
      <c r="B587" s="20" t="s">
        <v>1162</v>
      </c>
      <c r="C587" s="21"/>
      <c r="D587" s="22"/>
      <c r="E587" s="23"/>
      <c r="F587" s="24"/>
      <c r="I587" s="59"/>
      <c r="J587" s="59"/>
      <c r="K587" s="59"/>
      <c r="L587" s="59"/>
      <c r="M587" s="59"/>
      <c r="N587" s="59"/>
    </row>
    <row r="588" spans="1:14">
      <c r="A588" s="19"/>
      <c r="B588" s="20" t="s">
        <v>1163</v>
      </c>
      <c r="C588" s="24"/>
      <c r="D588" s="24"/>
      <c r="I588" s="59"/>
      <c r="J588" s="59"/>
      <c r="K588" s="59"/>
      <c r="L588" s="59"/>
      <c r="M588" s="59"/>
      <c r="N588" s="59"/>
    </row>
    <row r="589" spans="1:14" ht="24">
      <c r="A589" s="19"/>
      <c r="B589" s="20" t="s">
        <v>1164</v>
      </c>
      <c r="C589" s="24"/>
      <c r="D589" s="24"/>
      <c r="I589" s="59"/>
      <c r="J589" s="59"/>
      <c r="K589" s="59"/>
      <c r="L589" s="59"/>
      <c r="M589" s="59"/>
      <c r="N589" s="59"/>
    </row>
    <row r="590" spans="1:14">
      <c r="A590" s="19"/>
      <c r="B590" s="20" t="s">
        <v>1165</v>
      </c>
      <c r="C590" s="24"/>
      <c r="D590" s="24"/>
      <c r="I590" s="59"/>
      <c r="J590" s="59"/>
      <c r="K590" s="59"/>
      <c r="L590" s="59"/>
      <c r="M590" s="59"/>
      <c r="N590" s="59"/>
    </row>
    <row r="591" spans="1:14">
      <c r="A591" s="19"/>
      <c r="B591" s="20" t="s">
        <v>1166</v>
      </c>
      <c r="C591" s="24"/>
      <c r="D591" s="24"/>
      <c r="I591" s="59"/>
      <c r="J591" s="59"/>
      <c r="K591" s="59"/>
      <c r="L591" s="59"/>
      <c r="M591" s="59"/>
      <c r="N591" s="59"/>
    </row>
    <row r="592" spans="1:14">
      <c r="A592" s="19"/>
      <c r="B592" s="20" t="s">
        <v>1167</v>
      </c>
      <c r="C592" s="21"/>
      <c r="D592" s="22"/>
      <c r="E592" s="23"/>
      <c r="F592" s="24"/>
      <c r="I592" s="59"/>
      <c r="J592" s="59"/>
      <c r="K592" s="59"/>
      <c r="L592" s="59"/>
      <c r="M592" s="59"/>
      <c r="N592" s="59"/>
    </row>
    <row r="593" spans="1:14">
      <c r="A593" s="19"/>
      <c r="B593" s="20"/>
      <c r="C593" s="21"/>
      <c r="D593" s="22"/>
      <c r="E593" s="23"/>
      <c r="F593" s="24"/>
      <c r="I593" s="59"/>
      <c r="J593" s="59"/>
      <c r="K593" s="59"/>
      <c r="L593" s="59"/>
      <c r="M593" s="59"/>
      <c r="N593" s="59"/>
    </row>
    <row r="594" spans="1:14" hidden="1">
      <c r="A594" s="19"/>
      <c r="B594" s="99" t="s">
        <v>30</v>
      </c>
      <c r="C594" s="24"/>
      <c r="D594" s="24"/>
      <c r="I594" s="59"/>
      <c r="J594" s="59"/>
      <c r="K594" s="59"/>
      <c r="L594" s="59"/>
      <c r="M594" s="59"/>
      <c r="N594" s="59"/>
    </row>
    <row r="595" spans="1:14" hidden="1">
      <c r="A595" s="19"/>
      <c r="B595" s="99" t="s">
        <v>21</v>
      </c>
      <c r="C595" s="24"/>
      <c r="D595" s="24"/>
      <c r="I595" s="59"/>
      <c r="J595" s="59"/>
      <c r="K595" s="59"/>
      <c r="L595" s="59"/>
      <c r="M595" s="59"/>
      <c r="N595" s="59"/>
    </row>
    <row r="596" spans="1:14" hidden="1">
      <c r="A596" s="19"/>
      <c r="B596" s="99" t="s">
        <v>31</v>
      </c>
      <c r="C596" s="24"/>
      <c r="D596" s="24"/>
      <c r="I596" s="59"/>
      <c r="J596" s="59"/>
      <c r="K596" s="59"/>
      <c r="L596" s="59"/>
      <c r="M596" s="59"/>
      <c r="N596" s="59"/>
    </row>
    <row r="597" spans="1:14" hidden="1">
      <c r="A597" s="19"/>
      <c r="B597" s="99" t="s">
        <v>4</v>
      </c>
      <c r="C597" s="24"/>
      <c r="D597" s="24"/>
      <c r="I597" s="59"/>
      <c r="J597" s="59"/>
      <c r="K597" s="59"/>
      <c r="L597" s="59"/>
      <c r="M597" s="59"/>
      <c r="N597" s="59"/>
    </row>
    <row r="598" spans="1:14" hidden="1">
      <c r="A598" s="19"/>
      <c r="B598" s="99" t="s">
        <v>83</v>
      </c>
      <c r="C598" s="24"/>
      <c r="D598" s="24"/>
      <c r="I598" s="59"/>
      <c r="J598" s="59"/>
      <c r="K598" s="59"/>
      <c r="L598" s="59"/>
      <c r="M598" s="59"/>
      <c r="N598" s="59"/>
    </row>
    <row r="599" spans="1:14">
      <c r="A599" s="19"/>
      <c r="B599" s="20"/>
      <c r="C599" s="24"/>
      <c r="D599" s="24"/>
      <c r="I599" s="59"/>
      <c r="J599" s="59"/>
      <c r="K599" s="59"/>
      <c r="L599" s="59"/>
      <c r="M599" s="59"/>
      <c r="N599" s="59"/>
    </row>
    <row r="600" spans="1:14">
      <c r="A600" s="19"/>
      <c r="B600" s="20"/>
      <c r="C600" s="24"/>
      <c r="D600" s="24"/>
      <c r="I600" s="59"/>
      <c r="J600" s="59"/>
      <c r="K600" s="59"/>
      <c r="L600" s="59"/>
      <c r="M600" s="59"/>
      <c r="N600" s="59"/>
    </row>
    <row r="601" spans="1:14">
      <c r="A601" s="79" t="s">
        <v>1168</v>
      </c>
      <c r="B601" s="27" t="s">
        <v>1169</v>
      </c>
      <c r="C601" s="21">
        <v>2</v>
      </c>
      <c r="D601" s="22" t="s">
        <v>14</v>
      </c>
      <c r="E601" s="23">
        <v>0</v>
      </c>
      <c r="F601" s="24">
        <f>C601*E601</f>
        <v>0</v>
      </c>
      <c r="I601" s="59"/>
      <c r="J601" s="59"/>
      <c r="K601" s="59"/>
      <c r="L601" s="59"/>
      <c r="M601" s="59"/>
      <c r="N601" s="59"/>
    </row>
    <row r="602" spans="1:14">
      <c r="A602" s="79"/>
      <c r="B602" s="27" t="s">
        <v>33</v>
      </c>
      <c r="C602" s="21"/>
      <c r="D602" s="22"/>
      <c r="E602" s="23"/>
      <c r="F602" s="24"/>
      <c r="I602" s="59"/>
      <c r="J602" s="59"/>
      <c r="K602" s="59"/>
      <c r="L602" s="59"/>
      <c r="M602" s="59"/>
      <c r="N602" s="59"/>
    </row>
    <row r="603" spans="1:14">
      <c r="A603" s="19"/>
      <c r="B603" s="20" t="s">
        <v>166</v>
      </c>
      <c r="C603" s="21"/>
      <c r="D603" s="22"/>
      <c r="E603" s="23"/>
      <c r="F603" s="24"/>
      <c r="I603" s="59"/>
      <c r="J603" s="59"/>
      <c r="K603" s="59"/>
      <c r="L603" s="59"/>
      <c r="M603" s="59"/>
      <c r="N603" s="59"/>
    </row>
    <row r="604" spans="1:14">
      <c r="A604" s="19"/>
      <c r="B604" s="20" t="s">
        <v>1160</v>
      </c>
      <c r="C604" s="21"/>
      <c r="D604" s="22"/>
      <c r="E604" s="23"/>
      <c r="F604" s="24"/>
      <c r="I604" s="59"/>
      <c r="J604" s="59"/>
      <c r="K604" s="59"/>
      <c r="L604" s="59"/>
      <c r="M604" s="59"/>
      <c r="N604" s="59"/>
    </row>
    <row r="605" spans="1:14">
      <c r="A605" s="19"/>
      <c r="B605" s="20" t="s">
        <v>1161</v>
      </c>
      <c r="C605" s="21"/>
      <c r="D605" s="22"/>
      <c r="E605" s="23"/>
      <c r="F605" s="24"/>
      <c r="I605" s="59"/>
      <c r="J605" s="59"/>
      <c r="K605" s="59"/>
      <c r="L605" s="59"/>
      <c r="M605" s="59"/>
      <c r="N605" s="59"/>
    </row>
    <row r="606" spans="1:14" ht="24">
      <c r="A606" s="19"/>
      <c r="B606" s="20" t="s">
        <v>1162</v>
      </c>
      <c r="C606" s="21"/>
      <c r="D606" s="22"/>
      <c r="E606" s="23"/>
      <c r="F606" s="24"/>
      <c r="I606" s="59"/>
      <c r="J606" s="59"/>
      <c r="K606" s="59"/>
      <c r="L606" s="59"/>
      <c r="M606" s="59"/>
      <c r="N606" s="59"/>
    </row>
    <row r="607" spans="1:14">
      <c r="A607" s="19"/>
      <c r="B607" s="20" t="s">
        <v>1163</v>
      </c>
      <c r="C607" s="21"/>
      <c r="D607" s="22"/>
      <c r="E607" s="23"/>
      <c r="F607" s="24"/>
      <c r="I607" s="59"/>
      <c r="J607" s="59"/>
      <c r="K607" s="59"/>
      <c r="L607" s="59"/>
      <c r="M607" s="59"/>
      <c r="N607" s="59"/>
    </row>
    <row r="608" spans="1:14" ht="24">
      <c r="A608" s="19"/>
      <c r="B608" s="20" t="s">
        <v>1170</v>
      </c>
      <c r="C608" s="21"/>
      <c r="D608" s="22"/>
      <c r="E608" s="23"/>
      <c r="F608" s="24"/>
      <c r="I608" s="59"/>
      <c r="J608" s="59"/>
      <c r="K608" s="59"/>
      <c r="L608" s="59"/>
      <c r="M608" s="59"/>
      <c r="N608" s="59"/>
    </row>
    <row r="609" spans="1:14" ht="29.25" customHeight="1">
      <c r="A609" s="19"/>
      <c r="B609" s="20" t="s">
        <v>1171</v>
      </c>
      <c r="C609" s="24"/>
      <c r="D609" s="24"/>
      <c r="I609" s="59"/>
      <c r="J609" s="59"/>
      <c r="K609" s="59"/>
      <c r="L609" s="59"/>
      <c r="M609" s="59"/>
      <c r="N609" s="59"/>
    </row>
    <row r="610" spans="1:14">
      <c r="A610" s="19"/>
      <c r="B610" s="20" t="s">
        <v>1167</v>
      </c>
      <c r="C610" s="24"/>
      <c r="D610" s="24"/>
      <c r="I610" s="59"/>
      <c r="J610" s="59"/>
      <c r="K610" s="59"/>
      <c r="L610" s="59"/>
      <c r="M610" s="59"/>
      <c r="N610" s="59"/>
    </row>
    <row r="611" spans="1:14">
      <c r="A611" s="19"/>
      <c r="B611" s="20"/>
      <c r="C611" s="24"/>
      <c r="D611" s="24"/>
      <c r="I611" s="59"/>
      <c r="J611" s="59"/>
      <c r="K611" s="59"/>
      <c r="L611" s="59"/>
      <c r="M611" s="59"/>
      <c r="N611" s="59"/>
    </row>
    <row r="612" spans="1:14" hidden="1">
      <c r="A612" s="19"/>
      <c r="B612" s="99" t="s">
        <v>30</v>
      </c>
      <c r="C612" s="24"/>
      <c r="D612" s="24"/>
      <c r="I612" s="59"/>
      <c r="J612" s="59"/>
      <c r="K612" s="59"/>
      <c r="L612" s="59"/>
      <c r="M612" s="59"/>
      <c r="N612" s="59"/>
    </row>
    <row r="613" spans="1:14" hidden="1">
      <c r="A613" s="19"/>
      <c r="B613" s="99" t="s">
        <v>21</v>
      </c>
      <c r="C613" s="24"/>
      <c r="D613" s="24"/>
      <c r="I613" s="59"/>
      <c r="J613" s="59"/>
      <c r="K613" s="59"/>
      <c r="L613" s="59"/>
      <c r="M613" s="59"/>
      <c r="N613" s="59"/>
    </row>
    <row r="614" spans="1:14" hidden="1">
      <c r="A614" s="19"/>
      <c r="B614" s="99" t="s">
        <v>31</v>
      </c>
      <c r="C614" s="24"/>
      <c r="D614" s="24"/>
      <c r="I614" s="59"/>
      <c r="J614" s="59"/>
      <c r="K614" s="59"/>
      <c r="L614" s="59"/>
      <c r="M614" s="59"/>
      <c r="N614" s="59"/>
    </row>
    <row r="615" spans="1:14" hidden="1">
      <c r="A615" s="19"/>
      <c r="B615" s="99" t="s">
        <v>4</v>
      </c>
      <c r="C615" s="24"/>
      <c r="D615" s="24"/>
      <c r="I615" s="59"/>
      <c r="J615" s="59"/>
      <c r="K615" s="59"/>
      <c r="L615" s="59"/>
      <c r="M615" s="59"/>
      <c r="N615" s="59"/>
    </row>
    <row r="616" spans="1:14" hidden="1">
      <c r="A616" s="19"/>
      <c r="B616" s="99" t="s">
        <v>83</v>
      </c>
      <c r="C616" s="24"/>
      <c r="D616" s="24"/>
      <c r="I616" s="59"/>
      <c r="J616" s="59"/>
      <c r="K616" s="59"/>
      <c r="L616" s="59"/>
      <c r="M616" s="59"/>
      <c r="N616" s="59"/>
    </row>
    <row r="617" spans="1:14">
      <c r="A617" s="19"/>
      <c r="B617" s="20"/>
      <c r="C617" s="21"/>
      <c r="D617" s="22"/>
      <c r="E617" s="23"/>
      <c r="F617" s="24"/>
      <c r="I617" s="59"/>
      <c r="J617" s="59"/>
      <c r="K617" s="59"/>
      <c r="L617" s="59"/>
      <c r="M617" s="59"/>
      <c r="N617" s="59"/>
    </row>
    <row r="618" spans="1:14">
      <c r="A618" s="19"/>
      <c r="B618" s="20"/>
      <c r="C618" s="21"/>
      <c r="D618" s="22"/>
      <c r="E618" s="23"/>
      <c r="F618" s="24"/>
      <c r="I618" s="59"/>
      <c r="J618" s="59"/>
      <c r="K618" s="59"/>
      <c r="L618" s="59"/>
      <c r="M618" s="59"/>
      <c r="N618" s="59"/>
    </row>
    <row r="619" spans="1:14" ht="15.75">
      <c r="A619" s="80"/>
      <c r="B619" s="30"/>
      <c r="C619" s="31"/>
      <c r="D619" s="95"/>
      <c r="E619" s="32"/>
      <c r="F619" s="42" t="s">
        <v>32</v>
      </c>
      <c r="G619" s="42" t="s">
        <v>45</v>
      </c>
      <c r="H619" s="85"/>
      <c r="I619" s="85"/>
      <c r="J619" s="85"/>
      <c r="K619" s="85"/>
      <c r="L619" s="85"/>
      <c r="M619" s="85"/>
      <c r="N619" s="85"/>
    </row>
    <row r="620" spans="1:14" ht="15.75">
      <c r="A620" s="81"/>
      <c r="B620" s="105" t="s">
        <v>1172</v>
      </c>
      <c r="C620" s="33"/>
      <c r="D620" s="96"/>
      <c r="E620" s="78"/>
      <c r="F620" s="54">
        <f>SUM(F3:F618)</f>
        <v>0</v>
      </c>
      <c r="G620" s="54">
        <f>SUM(G3:G618)</f>
        <v>0</v>
      </c>
      <c r="H620" s="54">
        <f t="shared" ref="H620:N620" si="0">SUM(H3:H618)</f>
        <v>0</v>
      </c>
      <c r="I620" s="54">
        <f t="shared" si="0"/>
        <v>0</v>
      </c>
      <c r="J620" s="54">
        <f t="shared" si="0"/>
        <v>0</v>
      </c>
      <c r="K620" s="54">
        <f t="shared" si="0"/>
        <v>0</v>
      </c>
      <c r="L620" s="54">
        <f t="shared" si="0"/>
        <v>0</v>
      </c>
      <c r="M620" s="54">
        <f t="shared" si="0"/>
        <v>0</v>
      </c>
      <c r="N620" s="54">
        <f t="shared" si="0"/>
        <v>0</v>
      </c>
    </row>
    <row r="621" spans="1:14">
      <c r="A621" s="82"/>
      <c r="B621" s="36"/>
      <c r="C621" s="37"/>
      <c r="D621" s="97"/>
      <c r="E621" s="38"/>
      <c r="F621" s="39"/>
      <c r="G621" s="39"/>
      <c r="H621" s="39"/>
      <c r="I621" s="39"/>
      <c r="J621" s="39"/>
      <c r="K621" s="39"/>
      <c r="L621" s="39"/>
      <c r="M621" s="39"/>
      <c r="N621" s="39"/>
    </row>
    <row r="622" spans="1:14">
      <c r="I622" s="59"/>
      <c r="J622" s="59"/>
      <c r="K622" s="59"/>
      <c r="L622" s="59"/>
      <c r="M622" s="59"/>
      <c r="N622" s="59"/>
    </row>
  </sheetData>
  <sheetProtection algorithmName="SHA-512" hashValue="H0QGVzdQKoAqwNmxkP82bzZW+KNtPKa9QyQ6F5axgm1Ds6udOrL+YQmUyg8y4HWFW+r1aEC6zmcZlHC7xJUR3Q==" saltValue="KFID9wjNLp19kfvW+I8JQQ==" spinCount="100000" sheet="1" formatColumns="0" formatRows="0" selectLockedCells="1"/>
  <protectedRanges>
    <protectedRange sqref="B330:B334 B360:B364 B377:B381 B394:B398 B437:B441 B469:B473 B495:B499 B530:B534 B558:B562 B575:B579 B594:B598 B612:B616" name="Obseg4"/>
    <protectedRange sqref="I6:N477" name="Obseg2"/>
    <protectedRange sqref="E1:E1048576" name="Obseg1"/>
    <protectedRange sqref="B248:B252 B69:B73 B280:B284 B309:B313 B89:B93 B146:B150 B175:B179 B228:B232" name="Obseg3"/>
  </protectedRanges>
  <conditionalFormatting sqref="C2:C3">
    <cfRule type="cellIs" dxfId="225" priority="54" stopIfTrue="1" operator="equal">
      <formula>0</formula>
    </cfRule>
    <cfRule type="cellIs" dxfId="224" priority="55" stopIfTrue="1" operator="equal">
      <formula>0</formula>
    </cfRule>
  </conditionalFormatting>
  <conditionalFormatting sqref="C2:E2 F2:F3 C3:F3 D7 D16:D19 D29:D33 D40:D43 D52:D54 D56:D57 D64:D65 D69:D75 D524:D526">
    <cfRule type="cellIs" dxfId="223" priority="53" stopIfTrue="1" operator="equal">
      <formula>0</formula>
    </cfRule>
  </conditionalFormatting>
  <conditionalFormatting sqref="D82:D87">
    <cfRule type="cellIs" dxfId="222" priority="61" stopIfTrue="1" operator="equal">
      <formula>0</formula>
    </cfRule>
  </conditionalFormatting>
  <conditionalFormatting sqref="D89:D95">
    <cfRule type="cellIs" dxfId="221" priority="23" stopIfTrue="1" operator="equal">
      <formula>0</formula>
    </cfRule>
  </conditionalFormatting>
  <conditionalFormatting sqref="D97">
    <cfRule type="cellIs" dxfId="220" priority="42" stopIfTrue="1" operator="equal">
      <formula>0</formula>
    </cfRule>
  </conditionalFormatting>
  <conditionalFormatting sqref="D105:D109">
    <cfRule type="cellIs" dxfId="219" priority="60" stopIfTrue="1" operator="equal">
      <formula>0</formula>
    </cfRule>
  </conditionalFormatting>
  <conditionalFormatting sqref="D115:D118">
    <cfRule type="cellIs" dxfId="218" priority="93" stopIfTrue="1" operator="equal">
      <formula>0</formula>
    </cfRule>
  </conditionalFormatting>
  <conditionalFormatting sqref="D125:D128">
    <cfRule type="cellIs" dxfId="217" priority="92" stopIfTrue="1" operator="equal">
      <formula>0</formula>
    </cfRule>
  </conditionalFormatting>
  <conditionalFormatting sqref="D135:D138">
    <cfRule type="cellIs" dxfId="216" priority="91" stopIfTrue="1" operator="equal">
      <formula>0</formula>
    </cfRule>
  </conditionalFormatting>
  <conditionalFormatting sqref="D146:D150">
    <cfRule type="cellIs" dxfId="215" priority="22" stopIfTrue="1" operator="equal">
      <formula>0</formula>
    </cfRule>
  </conditionalFormatting>
  <conditionalFormatting sqref="D154">
    <cfRule type="cellIs" dxfId="214" priority="41" stopIfTrue="1" operator="equal">
      <formula>0</formula>
    </cfRule>
  </conditionalFormatting>
  <conditionalFormatting sqref="D159:D165">
    <cfRule type="cellIs" dxfId="213" priority="59" stopIfTrue="1" operator="equal">
      <formula>0</formula>
    </cfRule>
  </conditionalFormatting>
  <conditionalFormatting sqref="D170:D173">
    <cfRule type="cellIs" dxfId="212" priority="90" stopIfTrue="1" operator="equal">
      <formula>0</formula>
    </cfRule>
  </conditionalFormatting>
  <conditionalFormatting sqref="D175:D179">
    <cfRule type="cellIs" dxfId="211" priority="21" stopIfTrue="1" operator="equal">
      <formula>0</formula>
    </cfRule>
  </conditionalFormatting>
  <conditionalFormatting sqref="D181 D218">
    <cfRule type="cellIs" dxfId="210" priority="89" stopIfTrue="1" operator="equal">
      <formula>0</formula>
    </cfRule>
  </conditionalFormatting>
  <conditionalFormatting sqref="D183">
    <cfRule type="cellIs" dxfId="209" priority="40" stopIfTrue="1" operator="equal">
      <formula>0</formula>
    </cfRule>
  </conditionalFormatting>
  <conditionalFormatting sqref="D224:D234">
    <cfRule type="cellIs" dxfId="208" priority="20" stopIfTrue="1" operator="equal">
      <formula>0</formula>
    </cfRule>
  </conditionalFormatting>
  <conditionalFormatting sqref="D236">
    <cfRule type="cellIs" dxfId="207" priority="39" stopIfTrue="1" operator="equal">
      <formula>0</formula>
    </cfRule>
  </conditionalFormatting>
  <conditionalFormatting sqref="D238:D242">
    <cfRule type="cellIs" dxfId="206" priority="57" stopIfTrue="1" operator="equal">
      <formula>0</formula>
    </cfRule>
  </conditionalFormatting>
  <conditionalFormatting sqref="D248:D254">
    <cfRule type="cellIs" dxfId="205" priority="19" stopIfTrue="1" operator="equal">
      <formula>0</formula>
    </cfRule>
  </conditionalFormatting>
  <conditionalFormatting sqref="D256">
    <cfRule type="cellIs" dxfId="204" priority="38" stopIfTrue="1" operator="equal">
      <formula>0</formula>
    </cfRule>
  </conditionalFormatting>
  <conditionalFormatting sqref="D262:D264">
    <cfRule type="cellIs" dxfId="203" priority="87" stopIfTrue="1" operator="equal">
      <formula>0</formula>
    </cfRule>
  </conditionalFormatting>
  <conditionalFormatting sqref="D271:D274">
    <cfRule type="cellIs" dxfId="202" priority="86" stopIfTrue="1" operator="equal">
      <formula>0</formula>
    </cfRule>
  </conditionalFormatting>
  <conditionalFormatting sqref="D280:D285">
    <cfRule type="cellIs" dxfId="201" priority="18" stopIfTrue="1" operator="equal">
      <formula>0</formula>
    </cfRule>
  </conditionalFormatting>
  <conditionalFormatting sqref="D288">
    <cfRule type="cellIs" dxfId="200" priority="37" stopIfTrue="1" operator="equal">
      <formula>0</formula>
    </cfRule>
  </conditionalFormatting>
  <conditionalFormatting sqref="D293:D296">
    <cfRule type="cellIs" dxfId="199" priority="85" stopIfTrue="1" operator="equal">
      <formula>0</formula>
    </cfRule>
  </conditionalFormatting>
  <conditionalFormatting sqref="D303:D306">
    <cfRule type="cellIs" dxfId="198" priority="84" stopIfTrue="1" operator="equal">
      <formula>0</formula>
    </cfRule>
  </conditionalFormatting>
  <conditionalFormatting sqref="D309:D315">
    <cfRule type="cellIs" dxfId="197" priority="17" stopIfTrue="1" operator="equal">
      <formula>0</formula>
    </cfRule>
  </conditionalFormatting>
  <conditionalFormatting sqref="D317">
    <cfRule type="cellIs" dxfId="196" priority="1" stopIfTrue="1" operator="equal">
      <formula>0</formula>
    </cfRule>
  </conditionalFormatting>
  <conditionalFormatting sqref="D325:D328">
    <cfRule type="cellIs" dxfId="195" priority="83" stopIfTrue="1" operator="equal">
      <formula>0</formula>
    </cfRule>
  </conditionalFormatting>
  <conditionalFormatting sqref="D330:D334">
    <cfRule type="cellIs" dxfId="194" priority="16" stopIfTrue="1" operator="equal">
      <formula>0</formula>
    </cfRule>
  </conditionalFormatting>
  <conditionalFormatting sqref="D336 D340">
    <cfRule type="cellIs" dxfId="193" priority="82" stopIfTrue="1" operator="equal">
      <formula>0</formula>
    </cfRule>
  </conditionalFormatting>
  <conditionalFormatting sqref="D338">
    <cfRule type="cellIs" dxfId="192" priority="36" stopIfTrue="1" operator="equal">
      <formula>0</formula>
    </cfRule>
  </conditionalFormatting>
  <conditionalFormatting sqref="D347:D350">
    <cfRule type="cellIs" dxfId="191" priority="81" stopIfTrue="1" operator="equal">
      <formula>0</formula>
    </cfRule>
  </conditionalFormatting>
  <conditionalFormatting sqref="D357:D365">
    <cfRule type="cellIs" dxfId="190" priority="15" stopIfTrue="1" operator="equal">
      <formula>0</formula>
    </cfRule>
  </conditionalFormatting>
  <conditionalFormatting sqref="D368">
    <cfRule type="cellIs" dxfId="189" priority="35" stopIfTrue="1" operator="equal">
      <formula>0</formula>
    </cfRule>
  </conditionalFormatting>
  <conditionalFormatting sqref="D371:D372">
    <cfRule type="cellIs" dxfId="188" priority="80" stopIfTrue="1" operator="equal">
      <formula>0</formula>
    </cfRule>
  </conditionalFormatting>
  <conditionalFormatting sqref="D377:D383">
    <cfRule type="cellIs" dxfId="187" priority="14" stopIfTrue="1" operator="equal">
      <formula>0</formula>
    </cfRule>
  </conditionalFormatting>
  <conditionalFormatting sqref="D385">
    <cfRule type="cellIs" dxfId="186" priority="34" stopIfTrue="1" operator="equal">
      <formula>0</formula>
    </cfRule>
  </conditionalFormatting>
  <conditionalFormatting sqref="D391:D398">
    <cfRule type="cellIs" dxfId="185" priority="13" stopIfTrue="1" operator="equal">
      <formula>0</formula>
    </cfRule>
  </conditionalFormatting>
  <conditionalFormatting sqref="D402">
    <cfRule type="cellIs" dxfId="184" priority="33" stopIfTrue="1" operator="equal">
      <formula>0</formula>
    </cfRule>
  </conditionalFormatting>
  <conditionalFormatting sqref="D404:D406">
    <cfRule type="cellIs" dxfId="183" priority="79" stopIfTrue="1" operator="equal">
      <formula>0</formula>
    </cfRule>
  </conditionalFormatting>
  <conditionalFormatting sqref="D413:D416">
    <cfRule type="cellIs" dxfId="182" priority="78" stopIfTrue="1" operator="equal">
      <formula>0</formula>
    </cfRule>
  </conditionalFormatting>
  <conditionalFormatting sqref="D423:D426">
    <cfRule type="cellIs" dxfId="181" priority="77" stopIfTrue="1" operator="equal">
      <formula>0</formula>
    </cfRule>
  </conditionalFormatting>
  <conditionalFormatting sqref="D433:D441">
    <cfRule type="cellIs" dxfId="180" priority="12" stopIfTrue="1" operator="equal">
      <formula>0</formula>
    </cfRule>
  </conditionalFormatting>
  <conditionalFormatting sqref="D445">
    <cfRule type="cellIs" dxfId="179" priority="32" stopIfTrue="1" operator="equal">
      <formula>0</formula>
    </cfRule>
  </conditionalFormatting>
  <conditionalFormatting sqref="D447:D448">
    <cfRule type="cellIs" dxfId="178" priority="76" stopIfTrue="1" operator="equal">
      <formula>0</formula>
    </cfRule>
  </conditionalFormatting>
  <conditionalFormatting sqref="D455:D458">
    <cfRule type="cellIs" dxfId="177" priority="75" stopIfTrue="1" operator="equal">
      <formula>0</formula>
    </cfRule>
  </conditionalFormatting>
  <conditionalFormatting sqref="D466:D473">
    <cfRule type="cellIs" dxfId="176" priority="11" stopIfTrue="1" operator="equal">
      <formula>0</formula>
    </cfRule>
  </conditionalFormatting>
  <conditionalFormatting sqref="D477">
    <cfRule type="cellIs" dxfId="175" priority="31" stopIfTrue="1" operator="equal">
      <formula>0</formula>
    </cfRule>
  </conditionalFormatting>
  <conditionalFormatting sqref="D479:D482">
    <cfRule type="cellIs" dxfId="174" priority="74" stopIfTrue="1" operator="equal">
      <formula>0</formula>
    </cfRule>
  </conditionalFormatting>
  <conditionalFormatting sqref="D490:D493">
    <cfRule type="cellIs" dxfId="173" priority="73" stopIfTrue="1" operator="equal">
      <formula>0</formula>
    </cfRule>
  </conditionalFormatting>
  <conditionalFormatting sqref="D495:D499">
    <cfRule type="cellIs" dxfId="172" priority="10" stopIfTrue="1" operator="equal">
      <formula>0</formula>
    </cfRule>
  </conditionalFormatting>
  <conditionalFormatting sqref="D503">
    <cfRule type="cellIs" dxfId="171" priority="30" stopIfTrue="1" operator="equal">
      <formula>0</formula>
    </cfRule>
  </conditionalFormatting>
  <conditionalFormatting sqref="D505:D506">
    <cfRule type="cellIs" dxfId="170" priority="72" stopIfTrue="1" operator="equal">
      <formula>0</formula>
    </cfRule>
  </conditionalFormatting>
  <conditionalFormatting sqref="D510:D515">
    <cfRule type="cellIs" dxfId="169" priority="56" stopIfTrue="1" operator="equal">
      <formula>0</formula>
    </cfRule>
  </conditionalFormatting>
  <conditionalFormatting sqref="D530:D536">
    <cfRule type="cellIs" dxfId="168" priority="9" stopIfTrue="1" operator="equal">
      <formula>0</formula>
    </cfRule>
  </conditionalFormatting>
  <conditionalFormatting sqref="D538">
    <cfRule type="cellIs" dxfId="167" priority="29" stopIfTrue="1" operator="equal">
      <formula>0</formula>
    </cfRule>
  </conditionalFormatting>
  <conditionalFormatting sqref="D545:D548">
    <cfRule type="cellIs" dxfId="166" priority="70" stopIfTrue="1" operator="equal">
      <formula>0</formula>
    </cfRule>
  </conditionalFormatting>
  <conditionalFormatting sqref="D555:D562">
    <cfRule type="cellIs" dxfId="165" priority="8" stopIfTrue="1" operator="equal">
      <formula>0</formula>
    </cfRule>
  </conditionalFormatting>
  <conditionalFormatting sqref="D566">
    <cfRule type="cellIs" dxfId="164" priority="28" stopIfTrue="1" operator="equal">
      <formula>0</formula>
    </cfRule>
  </conditionalFormatting>
  <conditionalFormatting sqref="D568:D570">
    <cfRule type="cellIs" dxfId="163" priority="69" stopIfTrue="1" operator="equal">
      <formula>0</formula>
    </cfRule>
  </conditionalFormatting>
  <conditionalFormatting sqref="D575:D581">
    <cfRule type="cellIs" dxfId="162" priority="7" stopIfTrue="1" operator="equal">
      <formula>0</formula>
    </cfRule>
  </conditionalFormatting>
  <conditionalFormatting sqref="D588:D591">
    <cfRule type="cellIs" dxfId="161" priority="68" stopIfTrue="1" operator="equal">
      <formula>0</formula>
    </cfRule>
  </conditionalFormatting>
  <conditionalFormatting sqref="D594:D600">
    <cfRule type="cellIs" dxfId="160" priority="6" stopIfTrue="1" operator="equal">
      <formula>0</formula>
    </cfRule>
  </conditionalFormatting>
  <conditionalFormatting sqref="D609:D616">
    <cfRule type="cellIs" dxfId="159" priority="5" stopIfTrue="1" operator="equal">
      <formula>0</formula>
    </cfRule>
  </conditionalFormatting>
  <conditionalFormatting sqref="D2:F3">
    <cfRule type="cellIs" dxfId="158" priority="3" stopIfTrue="1" operator="equal">
      <formula>0</formula>
    </cfRule>
  </conditionalFormatting>
  <conditionalFormatting sqref="E2:F2">
    <cfRule type="cellIs" dxfId="157" priority="2"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Header>&amp;R&amp;G</oddHeader>
    <oddFooter>Stran &amp;P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N1144"/>
  <sheetViews>
    <sheetView view="pageLayout" topLeftCell="A252" zoomScale="80" zoomScaleNormal="100" zoomScaleSheetLayoutView="100" zoomScalePageLayoutView="80" workbookViewId="0">
      <selection activeCell="J269" sqref="J268:J269"/>
    </sheetView>
  </sheetViews>
  <sheetFormatPr defaultColWidth="9.140625" defaultRowHeight="15"/>
  <cols>
    <col min="1" max="1" width="11" style="59" customWidth="1"/>
    <col min="2" max="2" width="47.28515625" style="59" customWidth="1"/>
    <col min="3" max="3" width="13.140625" style="59" customWidth="1"/>
    <col min="4" max="4" width="6.7109375" style="59" customWidth="1"/>
    <col min="5" max="5" width="17.85546875" style="67" customWidth="1"/>
    <col min="6" max="6" width="22.42578125" style="59" customWidth="1"/>
    <col min="7" max="7" width="18.140625" style="59" customWidth="1"/>
    <col min="8" max="8" width="13.28515625" style="59" bestFit="1" customWidth="1"/>
    <col min="9" max="14" width="18.28515625" style="71" customWidth="1"/>
    <col min="15" max="15" width="8.85546875" style="59" customWidth="1"/>
    <col min="16" max="16384" width="9.140625" style="59"/>
  </cols>
  <sheetData>
    <row r="1" spans="1:14">
      <c r="A1" s="19"/>
      <c r="B1" s="20"/>
      <c r="C1" s="21"/>
      <c r="D1" s="22"/>
      <c r="E1" s="23"/>
      <c r="F1" s="24"/>
      <c r="G1" s="19"/>
    </row>
    <row r="2" spans="1:14" ht="45">
      <c r="A2" s="83" t="s">
        <v>1173</v>
      </c>
      <c r="B2" s="104" t="s">
        <v>1174</v>
      </c>
      <c r="C2" s="25" t="s">
        <v>17</v>
      </c>
      <c r="D2" s="25" t="s">
        <v>16</v>
      </c>
      <c r="E2" s="26" t="s">
        <v>0</v>
      </c>
      <c r="F2" s="25" t="s">
        <v>28</v>
      </c>
      <c r="G2" s="86" t="s">
        <v>34</v>
      </c>
      <c r="H2" s="86" t="s">
        <v>35</v>
      </c>
      <c r="I2" s="86" t="s">
        <v>36</v>
      </c>
      <c r="J2" s="86" t="s">
        <v>37</v>
      </c>
      <c r="K2" s="86" t="s">
        <v>38</v>
      </c>
      <c r="L2" s="86" t="s">
        <v>39</v>
      </c>
      <c r="M2" s="86" t="s">
        <v>40</v>
      </c>
      <c r="N2" s="86" t="s">
        <v>41</v>
      </c>
    </row>
    <row r="3" spans="1:14">
      <c r="A3" s="19"/>
      <c r="B3" s="20"/>
      <c r="C3" s="21"/>
      <c r="D3" s="22"/>
      <c r="E3" s="23"/>
      <c r="F3" s="24"/>
      <c r="G3" s="19"/>
      <c r="I3" s="59"/>
      <c r="J3" s="59"/>
      <c r="K3" s="59"/>
      <c r="L3" s="59"/>
      <c r="M3" s="59"/>
      <c r="N3" s="59"/>
    </row>
    <row r="4" spans="1:14" ht="120">
      <c r="A4" s="19"/>
      <c r="B4" s="20" t="s">
        <v>42</v>
      </c>
      <c r="C4" s="21"/>
      <c r="D4" s="22"/>
      <c r="E4" s="23"/>
      <c r="F4" s="24"/>
      <c r="G4" s="19"/>
      <c r="H4" s="92" t="s">
        <v>43</v>
      </c>
      <c r="I4" s="59"/>
      <c r="J4" s="59"/>
      <c r="K4" s="59"/>
      <c r="L4" s="59"/>
      <c r="M4" s="59"/>
      <c r="N4" s="59"/>
    </row>
    <row r="5" spans="1:14">
      <c r="A5" s="19"/>
      <c r="B5" s="20"/>
      <c r="C5" s="21"/>
      <c r="D5" s="22"/>
      <c r="E5" s="23"/>
      <c r="F5" s="24"/>
      <c r="G5" s="19"/>
      <c r="I5" s="59"/>
      <c r="J5" s="59"/>
      <c r="K5" s="59"/>
      <c r="L5" s="59"/>
      <c r="M5" s="59"/>
      <c r="N5" s="59"/>
    </row>
    <row r="6" spans="1:14">
      <c r="A6" s="79" t="s">
        <v>1175</v>
      </c>
      <c r="B6" s="27" t="s">
        <v>1176</v>
      </c>
      <c r="C6" s="21">
        <v>1</v>
      </c>
      <c r="D6" s="22" t="s">
        <v>14</v>
      </c>
      <c r="E6" s="23">
        <v>0</v>
      </c>
      <c r="F6" s="24">
        <f>C6*E6</f>
        <v>0</v>
      </c>
      <c r="I6" s="84"/>
      <c r="J6" s="84"/>
      <c r="K6" s="84"/>
      <c r="L6" s="84"/>
      <c r="M6" s="84"/>
      <c r="N6" s="84"/>
    </row>
    <row r="7" spans="1:14" ht="24">
      <c r="A7" s="19"/>
      <c r="B7" s="41" t="s">
        <v>44</v>
      </c>
      <c r="C7" s="21">
        <v>1</v>
      </c>
      <c r="D7" s="24" t="s">
        <v>1</v>
      </c>
      <c r="G7" s="93">
        <f>SUM(H7:N7)</f>
        <v>0</v>
      </c>
      <c r="H7" s="94">
        <v>0</v>
      </c>
      <c r="I7" s="69">
        <v>0</v>
      </c>
      <c r="J7" s="69">
        <v>0</v>
      </c>
      <c r="K7" s="69">
        <v>0</v>
      </c>
      <c r="L7" s="69">
        <v>0</v>
      </c>
      <c r="M7" s="69">
        <v>0</v>
      </c>
      <c r="N7" s="69">
        <v>0</v>
      </c>
    </row>
    <row r="8" spans="1:14">
      <c r="A8" s="79"/>
      <c r="B8" s="27" t="s">
        <v>29</v>
      </c>
      <c r="C8" s="21"/>
      <c r="D8" s="22"/>
      <c r="E8" s="23"/>
      <c r="F8" s="24"/>
      <c r="I8" s="67"/>
      <c r="J8" s="67"/>
      <c r="K8" s="67"/>
      <c r="L8" s="67"/>
      <c r="M8" s="67"/>
      <c r="N8" s="67"/>
    </row>
    <row r="9" spans="1:14" ht="36">
      <c r="A9" s="19"/>
      <c r="B9" s="20" t="s">
        <v>1177</v>
      </c>
      <c r="C9" s="21"/>
      <c r="D9" s="22"/>
      <c r="E9" s="23"/>
      <c r="F9" s="24"/>
      <c r="I9" s="67"/>
      <c r="J9" s="67"/>
      <c r="K9" s="67"/>
      <c r="L9" s="67"/>
      <c r="M9" s="67"/>
      <c r="N9" s="67"/>
    </row>
    <row r="10" spans="1:14">
      <c r="A10" s="19"/>
      <c r="B10" s="20" t="s">
        <v>1178</v>
      </c>
      <c r="C10" s="21"/>
      <c r="D10" s="22"/>
      <c r="E10" s="23"/>
      <c r="F10" s="24"/>
      <c r="I10" s="67"/>
      <c r="J10" s="67"/>
      <c r="K10" s="67"/>
      <c r="L10" s="67"/>
      <c r="M10" s="67"/>
      <c r="N10" s="67"/>
    </row>
    <row r="11" spans="1:14">
      <c r="A11" s="19"/>
      <c r="B11" s="20" t="s">
        <v>1179</v>
      </c>
      <c r="C11" s="21"/>
      <c r="D11" s="22"/>
      <c r="E11" s="23"/>
      <c r="F11" s="24"/>
      <c r="I11" s="67"/>
      <c r="J11" s="67"/>
      <c r="K11" s="67"/>
      <c r="L11" s="67"/>
      <c r="M11" s="67"/>
      <c r="N11" s="67"/>
    </row>
    <row r="12" spans="1:14">
      <c r="A12" s="19"/>
      <c r="B12" s="20" t="s">
        <v>1180</v>
      </c>
      <c r="C12" s="21"/>
      <c r="D12" s="22"/>
      <c r="E12" s="23"/>
      <c r="F12" s="24"/>
      <c r="I12" s="67"/>
      <c r="J12" s="67"/>
      <c r="K12" s="67"/>
      <c r="L12" s="67"/>
      <c r="M12" s="67"/>
      <c r="N12" s="67"/>
    </row>
    <row r="13" spans="1:14">
      <c r="A13" s="19"/>
      <c r="B13" s="20" t="s">
        <v>1181</v>
      </c>
      <c r="C13" s="21"/>
      <c r="D13" s="22"/>
      <c r="E13" s="23"/>
      <c r="F13" s="24"/>
      <c r="I13" s="67"/>
      <c r="J13" s="67"/>
      <c r="K13" s="67"/>
      <c r="L13" s="67"/>
      <c r="M13" s="67"/>
      <c r="N13" s="67"/>
    </row>
    <row r="14" spans="1:14" ht="24">
      <c r="A14" s="19"/>
      <c r="B14" s="20" t="s">
        <v>1182</v>
      </c>
      <c r="C14" s="21"/>
      <c r="D14" s="22"/>
      <c r="E14" s="23"/>
      <c r="F14" s="24"/>
      <c r="I14" s="67"/>
      <c r="J14" s="67"/>
      <c r="K14" s="67"/>
      <c r="L14" s="67"/>
      <c r="M14" s="67"/>
      <c r="N14" s="67"/>
    </row>
    <row r="15" spans="1:14" ht="24">
      <c r="A15" s="19"/>
      <c r="B15" s="20" t="s">
        <v>1183</v>
      </c>
      <c r="C15" s="21"/>
      <c r="D15" s="24"/>
      <c r="I15" s="67"/>
      <c r="J15" s="67"/>
      <c r="K15" s="67"/>
      <c r="L15" s="67"/>
      <c r="M15" s="67"/>
      <c r="N15" s="67"/>
    </row>
    <row r="16" spans="1:14" ht="24">
      <c r="A16" s="19"/>
      <c r="B16" s="20" t="s">
        <v>1184</v>
      </c>
      <c r="C16" s="21"/>
      <c r="D16" s="24"/>
      <c r="I16" s="67"/>
      <c r="J16" s="67"/>
      <c r="K16" s="67"/>
      <c r="L16" s="67"/>
      <c r="M16" s="67"/>
      <c r="N16" s="67"/>
    </row>
    <row r="17" spans="1:14" ht="24">
      <c r="A17" s="19"/>
      <c r="B17" s="20" t="s">
        <v>1185</v>
      </c>
      <c r="C17" s="21"/>
      <c r="D17" s="24"/>
      <c r="I17" s="67"/>
      <c r="J17" s="67"/>
      <c r="K17" s="67"/>
      <c r="L17" s="67"/>
      <c r="M17" s="67"/>
      <c r="N17" s="67"/>
    </row>
    <row r="18" spans="1:14">
      <c r="A18" s="19"/>
      <c r="B18" s="20" t="s">
        <v>1186</v>
      </c>
      <c r="C18" s="21"/>
      <c r="D18" s="24"/>
      <c r="I18" s="67"/>
      <c r="J18" s="67"/>
      <c r="K18" s="67"/>
      <c r="L18" s="67"/>
      <c r="M18" s="67"/>
      <c r="N18" s="67"/>
    </row>
    <row r="19" spans="1:14" ht="24">
      <c r="A19" s="19"/>
      <c r="B19" s="20" t="s">
        <v>1187</v>
      </c>
      <c r="C19" s="21"/>
      <c r="D19" s="24"/>
      <c r="I19" s="67"/>
      <c r="J19" s="67"/>
      <c r="K19" s="67"/>
      <c r="L19" s="67"/>
      <c r="M19" s="67"/>
      <c r="N19" s="67"/>
    </row>
    <row r="20" spans="1:14" ht="24">
      <c r="A20" s="19"/>
      <c r="B20" s="20" t="s">
        <v>1188</v>
      </c>
      <c r="C20" s="21"/>
      <c r="D20" s="24"/>
      <c r="I20" s="67"/>
      <c r="J20" s="67"/>
      <c r="K20" s="67"/>
      <c r="L20" s="67"/>
      <c r="M20" s="67"/>
      <c r="N20" s="67"/>
    </row>
    <row r="21" spans="1:14">
      <c r="A21" s="19"/>
      <c r="B21" s="20" t="s">
        <v>1189</v>
      </c>
      <c r="C21" s="21"/>
      <c r="D21" s="24"/>
      <c r="I21" s="67"/>
      <c r="J21" s="67"/>
      <c r="K21" s="67"/>
      <c r="L21" s="67"/>
      <c r="M21" s="67"/>
      <c r="N21" s="67"/>
    </row>
    <row r="22" spans="1:14">
      <c r="A22" s="19"/>
      <c r="B22" s="20" t="s">
        <v>1190</v>
      </c>
      <c r="C22" s="21"/>
      <c r="D22" s="24"/>
      <c r="I22" s="67"/>
      <c r="J22" s="67"/>
      <c r="K22" s="67"/>
      <c r="L22" s="67"/>
      <c r="M22" s="67"/>
      <c r="N22" s="67"/>
    </row>
    <row r="23" spans="1:14" ht="24">
      <c r="A23" s="19"/>
      <c r="B23" s="20" t="s">
        <v>1191</v>
      </c>
      <c r="C23" s="21"/>
      <c r="D23" s="22"/>
      <c r="E23" s="23"/>
      <c r="F23" s="24"/>
      <c r="I23" s="67"/>
      <c r="J23" s="67"/>
      <c r="K23" s="67"/>
      <c r="L23" s="67"/>
      <c r="M23" s="67"/>
      <c r="N23" s="67"/>
    </row>
    <row r="24" spans="1:14">
      <c r="A24" s="19"/>
      <c r="B24" s="20" t="s">
        <v>1192</v>
      </c>
      <c r="C24" s="21"/>
      <c r="D24" s="22"/>
      <c r="E24" s="23"/>
      <c r="F24" s="24"/>
      <c r="I24" s="67"/>
      <c r="J24" s="67"/>
      <c r="K24" s="67"/>
      <c r="L24" s="67"/>
      <c r="M24" s="67"/>
      <c r="N24" s="67"/>
    </row>
    <row r="25" spans="1:14">
      <c r="A25" s="19"/>
      <c r="B25" s="20" t="s">
        <v>1193</v>
      </c>
      <c r="C25" s="21"/>
      <c r="D25" s="22"/>
      <c r="E25" s="23"/>
      <c r="F25" s="24"/>
      <c r="I25" s="67"/>
      <c r="J25" s="67"/>
      <c r="K25" s="67"/>
      <c r="L25" s="67"/>
      <c r="M25" s="67"/>
      <c r="N25" s="67"/>
    </row>
    <row r="26" spans="1:14">
      <c r="A26" s="19"/>
      <c r="B26" s="20" t="s">
        <v>1194</v>
      </c>
      <c r="C26" s="21"/>
      <c r="D26" s="22"/>
      <c r="E26" s="23"/>
      <c r="F26" s="24"/>
      <c r="I26" s="67"/>
      <c r="J26" s="67"/>
      <c r="K26" s="67"/>
      <c r="L26" s="67"/>
      <c r="M26" s="67"/>
      <c r="N26" s="67"/>
    </row>
    <row r="27" spans="1:14">
      <c r="A27" s="19"/>
      <c r="B27" s="20" t="s">
        <v>1195</v>
      </c>
      <c r="C27" s="21"/>
      <c r="D27" s="24"/>
      <c r="I27" s="67"/>
      <c r="J27" s="67"/>
      <c r="K27" s="67"/>
      <c r="L27" s="67"/>
      <c r="M27" s="67"/>
      <c r="N27" s="67"/>
    </row>
    <row r="28" spans="1:14" ht="24">
      <c r="A28" s="19"/>
      <c r="B28" s="20" t="s">
        <v>1196</v>
      </c>
      <c r="C28" s="21"/>
      <c r="D28" s="24"/>
      <c r="I28" s="67"/>
      <c r="J28" s="67"/>
      <c r="K28" s="67"/>
      <c r="L28" s="67"/>
      <c r="M28" s="67"/>
      <c r="N28" s="67"/>
    </row>
    <row r="29" spans="1:14" ht="48">
      <c r="A29" s="19"/>
      <c r="B29" s="20" t="s">
        <v>1197</v>
      </c>
      <c r="C29" s="21"/>
      <c r="D29" s="22"/>
      <c r="E29" s="23"/>
      <c r="F29" s="24"/>
      <c r="I29" s="67"/>
      <c r="J29" s="67"/>
      <c r="K29" s="67"/>
      <c r="L29" s="67"/>
      <c r="M29" s="67"/>
      <c r="N29" s="67"/>
    </row>
    <row r="30" spans="1:14" ht="48">
      <c r="A30" s="19"/>
      <c r="B30" s="20" t="s">
        <v>1198</v>
      </c>
      <c r="C30" s="21"/>
      <c r="D30" s="22"/>
      <c r="E30" s="23"/>
      <c r="F30" s="24"/>
      <c r="I30" s="67"/>
      <c r="J30" s="67"/>
      <c r="K30" s="67"/>
      <c r="L30" s="67"/>
      <c r="M30" s="67"/>
      <c r="N30" s="67"/>
    </row>
    <row r="31" spans="1:14" ht="36">
      <c r="A31" s="19"/>
      <c r="B31" s="20" t="s">
        <v>1199</v>
      </c>
      <c r="C31" s="21"/>
      <c r="D31" s="22"/>
      <c r="E31" s="23"/>
      <c r="F31" s="24"/>
      <c r="I31" s="67"/>
      <c r="J31" s="67"/>
      <c r="K31" s="67"/>
      <c r="L31" s="67"/>
      <c r="M31" s="67"/>
      <c r="N31" s="67"/>
    </row>
    <row r="32" spans="1:14" ht="36">
      <c r="A32" s="19"/>
      <c r="B32" s="20" t="s">
        <v>1200</v>
      </c>
      <c r="C32" s="21"/>
      <c r="D32" s="22"/>
      <c r="E32" s="23"/>
      <c r="F32" s="24"/>
      <c r="I32" s="67"/>
      <c r="J32" s="67"/>
      <c r="K32" s="67"/>
      <c r="L32" s="67"/>
      <c r="M32" s="67"/>
      <c r="N32" s="67"/>
    </row>
    <row r="33" spans="1:14" ht="24">
      <c r="A33" s="19"/>
      <c r="B33" s="20" t="s">
        <v>1201</v>
      </c>
      <c r="C33" s="21"/>
      <c r="D33" s="24"/>
      <c r="I33" s="67"/>
      <c r="J33" s="67"/>
      <c r="K33" s="67"/>
      <c r="L33" s="67"/>
      <c r="M33" s="67"/>
      <c r="N33" s="67"/>
    </row>
    <row r="34" spans="1:14">
      <c r="A34" s="19"/>
      <c r="B34" s="20" t="s">
        <v>1202</v>
      </c>
      <c r="C34" s="21"/>
      <c r="D34" s="24"/>
      <c r="I34" s="67"/>
      <c r="J34" s="67"/>
      <c r="K34" s="67"/>
      <c r="L34" s="67"/>
      <c r="M34" s="67"/>
      <c r="N34" s="67"/>
    </row>
    <row r="35" spans="1:14">
      <c r="A35" s="19"/>
      <c r="B35" s="20" t="s">
        <v>1203</v>
      </c>
      <c r="C35" s="21"/>
      <c r="D35" s="24"/>
      <c r="I35" s="67"/>
      <c r="J35" s="67"/>
      <c r="K35" s="67"/>
      <c r="L35" s="67"/>
      <c r="M35" s="67"/>
      <c r="N35" s="67"/>
    </row>
    <row r="36" spans="1:14">
      <c r="A36" s="19"/>
      <c r="B36" s="20" t="s">
        <v>1204</v>
      </c>
      <c r="C36" s="21"/>
      <c r="D36" s="24"/>
      <c r="I36" s="67"/>
      <c r="J36" s="67"/>
      <c r="K36" s="67"/>
      <c r="L36" s="67"/>
      <c r="M36" s="67"/>
      <c r="N36" s="67"/>
    </row>
    <row r="37" spans="1:14">
      <c r="A37" s="19"/>
      <c r="B37" s="20" t="s">
        <v>1205</v>
      </c>
      <c r="C37" s="21"/>
      <c r="D37" s="24"/>
      <c r="I37" s="67"/>
      <c r="J37" s="67"/>
      <c r="K37" s="67"/>
      <c r="L37" s="67"/>
      <c r="M37" s="67"/>
      <c r="N37" s="67"/>
    </row>
    <row r="38" spans="1:14" ht="48">
      <c r="A38" s="19"/>
      <c r="B38" s="20" t="s">
        <v>1206</v>
      </c>
      <c r="C38" s="21"/>
      <c r="D38" s="24"/>
      <c r="I38" s="67"/>
      <c r="J38" s="67"/>
      <c r="K38" s="67"/>
      <c r="L38" s="67"/>
      <c r="M38" s="67"/>
      <c r="N38" s="67"/>
    </row>
    <row r="39" spans="1:14">
      <c r="A39" s="19"/>
      <c r="B39" s="20" t="s">
        <v>1207</v>
      </c>
      <c r="C39" s="21"/>
      <c r="D39" s="22"/>
      <c r="E39" s="23"/>
      <c r="F39" s="24"/>
      <c r="I39" s="67"/>
      <c r="J39" s="67"/>
      <c r="K39" s="67"/>
      <c r="L39" s="67"/>
      <c r="M39" s="67"/>
      <c r="N39" s="67"/>
    </row>
    <row r="40" spans="1:14">
      <c r="A40" s="19"/>
      <c r="B40" s="20" t="s">
        <v>1208</v>
      </c>
      <c r="C40" s="21"/>
      <c r="D40" s="22"/>
      <c r="E40" s="23"/>
      <c r="F40" s="24"/>
      <c r="I40" s="67"/>
      <c r="J40" s="67"/>
      <c r="K40" s="67"/>
      <c r="L40" s="67"/>
      <c r="M40" s="67"/>
      <c r="N40" s="67"/>
    </row>
    <row r="41" spans="1:14" ht="48">
      <c r="A41" s="19"/>
      <c r="B41" s="20" t="s">
        <v>1209</v>
      </c>
      <c r="C41" s="21"/>
      <c r="D41" s="22"/>
      <c r="E41" s="23"/>
      <c r="F41" s="24"/>
      <c r="I41" s="67"/>
      <c r="J41" s="67"/>
      <c r="K41" s="67"/>
      <c r="L41" s="67"/>
      <c r="M41" s="67"/>
      <c r="N41" s="67"/>
    </row>
    <row r="42" spans="1:14">
      <c r="A42" s="19"/>
      <c r="B42" s="20" t="s">
        <v>1210</v>
      </c>
      <c r="C42" s="21"/>
      <c r="D42" s="22"/>
      <c r="E42" s="23"/>
      <c r="F42" s="24"/>
      <c r="I42" s="67"/>
      <c r="J42" s="67"/>
      <c r="K42" s="67"/>
      <c r="L42" s="67"/>
      <c r="M42" s="67"/>
      <c r="N42" s="67"/>
    </row>
    <row r="43" spans="1:14">
      <c r="A43" s="19"/>
      <c r="B43" s="20" t="s">
        <v>1211</v>
      </c>
      <c r="C43" s="21"/>
      <c r="D43" s="22"/>
      <c r="E43" s="23"/>
      <c r="F43" s="24"/>
      <c r="I43" s="67"/>
      <c r="J43" s="67"/>
      <c r="K43" s="67"/>
      <c r="L43" s="67"/>
      <c r="M43" s="67"/>
      <c r="N43" s="67"/>
    </row>
    <row r="44" spans="1:14" ht="24">
      <c r="A44" s="19"/>
      <c r="B44" s="20" t="s">
        <v>1212</v>
      </c>
      <c r="C44" s="21"/>
      <c r="D44" s="22"/>
      <c r="E44" s="23"/>
      <c r="F44" s="24"/>
      <c r="I44" s="67"/>
      <c r="J44" s="67"/>
      <c r="K44" s="67"/>
      <c r="L44" s="67"/>
      <c r="M44" s="67"/>
      <c r="N44" s="67"/>
    </row>
    <row r="45" spans="1:14" ht="24">
      <c r="A45" s="19"/>
      <c r="B45" s="20" t="s">
        <v>1213</v>
      </c>
      <c r="C45" s="21"/>
      <c r="D45" s="24"/>
      <c r="I45" s="67"/>
      <c r="J45" s="67"/>
      <c r="K45" s="67"/>
      <c r="L45" s="67"/>
      <c r="M45" s="67"/>
      <c r="N45" s="67"/>
    </row>
    <row r="46" spans="1:14" ht="24">
      <c r="A46" s="19"/>
      <c r="B46" s="20" t="s">
        <v>1214</v>
      </c>
      <c r="C46" s="21"/>
      <c r="D46" s="24"/>
      <c r="I46" s="67"/>
      <c r="J46" s="67"/>
      <c r="K46" s="67"/>
      <c r="L46" s="67"/>
      <c r="M46" s="67"/>
      <c r="N46" s="67"/>
    </row>
    <row r="47" spans="1:14">
      <c r="A47" s="19"/>
      <c r="B47" s="20" t="s">
        <v>1215</v>
      </c>
      <c r="C47" s="21"/>
      <c r="D47" s="24"/>
      <c r="I47" s="67"/>
      <c r="J47" s="67"/>
      <c r="K47" s="67"/>
      <c r="L47" s="67"/>
      <c r="M47" s="67"/>
      <c r="N47" s="67"/>
    </row>
    <row r="48" spans="1:14">
      <c r="A48" s="19"/>
      <c r="B48" s="20" t="s">
        <v>1216</v>
      </c>
      <c r="C48" s="21"/>
      <c r="D48" s="24"/>
      <c r="I48" s="67"/>
      <c r="J48" s="67"/>
      <c r="K48" s="67"/>
      <c r="L48" s="67"/>
      <c r="M48" s="67"/>
      <c r="N48" s="67"/>
    </row>
    <row r="49" spans="1:14">
      <c r="A49" s="19"/>
      <c r="B49" s="20"/>
      <c r="C49" s="21"/>
      <c r="D49" s="24"/>
      <c r="I49" s="67"/>
      <c r="J49" s="67"/>
      <c r="K49" s="67"/>
      <c r="L49" s="67"/>
      <c r="M49" s="67"/>
      <c r="N49" s="67"/>
    </row>
    <row r="50" spans="1:14">
      <c r="A50" s="19"/>
      <c r="B50" s="135" t="s">
        <v>30</v>
      </c>
      <c r="C50" s="21"/>
      <c r="D50" s="24"/>
      <c r="I50" s="67"/>
      <c r="J50" s="67"/>
      <c r="K50" s="67"/>
      <c r="L50" s="67"/>
      <c r="M50" s="67"/>
      <c r="N50" s="67"/>
    </row>
    <row r="51" spans="1:14">
      <c r="A51" s="19"/>
      <c r="B51" s="135" t="s">
        <v>21</v>
      </c>
      <c r="C51" s="21"/>
      <c r="D51" s="24"/>
      <c r="I51" s="67"/>
      <c r="J51" s="67"/>
      <c r="K51" s="67"/>
      <c r="L51" s="67"/>
      <c r="M51" s="67"/>
      <c r="N51" s="67"/>
    </row>
    <row r="52" spans="1:14">
      <c r="A52" s="19"/>
      <c r="B52" s="135" t="s">
        <v>31</v>
      </c>
      <c r="C52" s="21"/>
      <c r="D52" s="24"/>
      <c r="I52" s="67"/>
      <c r="J52" s="67"/>
      <c r="K52" s="67"/>
      <c r="L52" s="67"/>
      <c r="M52" s="67"/>
      <c r="N52" s="67"/>
    </row>
    <row r="53" spans="1:14">
      <c r="A53" s="19"/>
      <c r="B53" s="135" t="s">
        <v>4</v>
      </c>
      <c r="C53" s="21"/>
      <c r="D53" s="24"/>
      <c r="I53" s="67"/>
      <c r="J53" s="67"/>
      <c r="K53" s="67"/>
      <c r="L53" s="67"/>
      <c r="M53" s="67"/>
      <c r="N53" s="67"/>
    </row>
    <row r="54" spans="1:14">
      <c r="A54" s="19"/>
      <c r="B54" s="135" t="s">
        <v>83</v>
      </c>
      <c r="C54" s="21"/>
      <c r="D54" s="24"/>
      <c r="I54" s="67"/>
      <c r="J54" s="67"/>
      <c r="K54" s="67"/>
      <c r="L54" s="67"/>
      <c r="M54" s="67"/>
      <c r="N54" s="67"/>
    </row>
    <row r="55" spans="1:14">
      <c r="A55" s="19"/>
      <c r="B55" s="20"/>
      <c r="C55" s="21"/>
      <c r="D55" s="22"/>
      <c r="E55" s="23"/>
      <c r="F55" s="24"/>
      <c r="I55" s="67"/>
      <c r="J55" s="67"/>
      <c r="K55" s="67"/>
      <c r="L55" s="67"/>
      <c r="M55" s="67"/>
      <c r="N55" s="67"/>
    </row>
    <row r="56" spans="1:14">
      <c r="A56" s="19"/>
      <c r="B56" s="20"/>
      <c r="C56" s="21"/>
      <c r="D56" s="22"/>
      <c r="E56" s="23"/>
      <c r="F56" s="24"/>
      <c r="I56" s="67"/>
      <c r="J56" s="67"/>
      <c r="K56" s="67"/>
      <c r="L56" s="67"/>
      <c r="M56" s="67"/>
      <c r="N56" s="67"/>
    </row>
    <row r="57" spans="1:14" ht="25.5">
      <c r="A57" s="79" t="s">
        <v>1217</v>
      </c>
      <c r="B57" s="27" t="s">
        <v>1218</v>
      </c>
      <c r="C57" s="21">
        <v>1</v>
      </c>
      <c r="D57" s="22" t="s">
        <v>14</v>
      </c>
      <c r="E57" s="23">
        <v>0</v>
      </c>
      <c r="F57" s="24">
        <f>C57*E57</f>
        <v>0</v>
      </c>
      <c r="I57" s="67"/>
      <c r="J57" s="67"/>
      <c r="K57" s="67"/>
      <c r="L57" s="67"/>
      <c r="M57" s="67"/>
      <c r="N57" s="67"/>
    </row>
    <row r="58" spans="1:14" ht="24">
      <c r="A58" s="19"/>
      <c r="B58" s="41" t="s">
        <v>44</v>
      </c>
      <c r="C58" s="21">
        <v>1</v>
      </c>
      <c r="D58" s="24" t="s">
        <v>1</v>
      </c>
      <c r="G58" s="93">
        <f>SUM(H58:N58)</f>
        <v>0</v>
      </c>
      <c r="H58" s="94">
        <v>0</v>
      </c>
      <c r="I58" s="69">
        <v>0</v>
      </c>
      <c r="J58" s="69">
        <v>0</v>
      </c>
      <c r="K58" s="69">
        <v>0</v>
      </c>
      <c r="L58" s="69">
        <v>0</v>
      </c>
      <c r="M58" s="69">
        <v>0</v>
      </c>
      <c r="N58" s="69">
        <v>0</v>
      </c>
    </row>
    <row r="59" spans="1:14">
      <c r="A59" s="79"/>
      <c r="B59" s="27" t="s">
        <v>29</v>
      </c>
      <c r="C59" s="21"/>
      <c r="D59" s="22"/>
      <c r="E59" s="23"/>
      <c r="F59" s="24"/>
      <c r="I59" s="67"/>
      <c r="J59" s="67"/>
      <c r="K59" s="67"/>
      <c r="L59" s="67"/>
      <c r="M59" s="67"/>
      <c r="N59" s="67"/>
    </row>
    <row r="60" spans="1:14" ht="24">
      <c r="A60" s="19"/>
      <c r="B60" s="20" t="s">
        <v>1219</v>
      </c>
      <c r="C60" s="21"/>
      <c r="D60" s="24"/>
      <c r="I60" s="67"/>
      <c r="J60" s="67"/>
      <c r="K60" s="67"/>
      <c r="L60" s="67"/>
      <c r="M60" s="67"/>
      <c r="N60" s="67"/>
    </row>
    <row r="61" spans="1:14" ht="24">
      <c r="A61" s="19"/>
      <c r="B61" s="20" t="s">
        <v>1220</v>
      </c>
      <c r="C61" s="21"/>
      <c r="D61" s="22"/>
      <c r="E61" s="23"/>
      <c r="F61" s="24"/>
      <c r="I61" s="67"/>
      <c r="J61" s="67"/>
      <c r="K61" s="67"/>
      <c r="L61" s="67"/>
      <c r="M61" s="67"/>
      <c r="N61" s="67"/>
    </row>
    <row r="62" spans="1:14" ht="24">
      <c r="A62" s="19"/>
      <c r="B62" s="20" t="s">
        <v>1221</v>
      </c>
      <c r="C62" s="21"/>
      <c r="D62" s="22"/>
      <c r="E62" s="23"/>
      <c r="F62" s="24"/>
      <c r="I62" s="67"/>
      <c r="J62" s="67"/>
      <c r="K62" s="67"/>
      <c r="L62" s="67"/>
      <c r="M62" s="67"/>
      <c r="N62" s="67"/>
    </row>
    <row r="63" spans="1:14" ht="24">
      <c r="A63" s="19"/>
      <c r="B63" s="20" t="s">
        <v>1222</v>
      </c>
      <c r="C63" s="21"/>
      <c r="D63" s="22"/>
      <c r="E63" s="23"/>
      <c r="F63" s="24"/>
      <c r="I63" s="67"/>
      <c r="J63" s="67"/>
      <c r="K63" s="67"/>
      <c r="L63" s="67"/>
      <c r="M63" s="67"/>
      <c r="N63" s="67"/>
    </row>
    <row r="64" spans="1:14" ht="24">
      <c r="A64" s="19"/>
      <c r="B64" s="20" t="s">
        <v>1223</v>
      </c>
      <c r="C64" s="21"/>
      <c r="D64" s="22"/>
      <c r="E64" s="23"/>
      <c r="F64" s="24"/>
      <c r="I64" s="67"/>
      <c r="J64" s="67"/>
      <c r="K64" s="67"/>
      <c r="L64" s="67"/>
      <c r="M64" s="67"/>
      <c r="N64" s="67"/>
    </row>
    <row r="65" spans="1:14">
      <c r="A65" s="19"/>
      <c r="B65" s="20"/>
      <c r="C65" s="21"/>
      <c r="D65" s="22"/>
      <c r="E65" s="23"/>
      <c r="F65" s="24"/>
      <c r="I65" s="67"/>
      <c r="J65" s="67"/>
      <c r="K65" s="67"/>
      <c r="L65" s="67"/>
      <c r="M65" s="67"/>
      <c r="N65" s="67"/>
    </row>
    <row r="66" spans="1:14">
      <c r="A66" s="19"/>
      <c r="B66" s="135" t="s">
        <v>30</v>
      </c>
      <c r="C66" s="21"/>
      <c r="D66" s="24"/>
      <c r="I66" s="67"/>
      <c r="J66" s="67"/>
      <c r="K66" s="67"/>
      <c r="L66" s="67"/>
      <c r="M66" s="67"/>
      <c r="N66" s="67"/>
    </row>
    <row r="67" spans="1:14">
      <c r="A67" s="19"/>
      <c r="B67" s="135" t="s">
        <v>21</v>
      </c>
      <c r="C67" s="21"/>
      <c r="D67" s="24"/>
      <c r="I67" s="67"/>
      <c r="J67" s="67"/>
      <c r="K67" s="67"/>
      <c r="L67" s="67"/>
      <c r="M67" s="67"/>
      <c r="N67" s="67"/>
    </row>
    <row r="68" spans="1:14">
      <c r="A68" s="19"/>
      <c r="B68" s="135" t="s">
        <v>31</v>
      </c>
      <c r="C68" s="21"/>
      <c r="D68" s="24"/>
      <c r="I68" s="67"/>
      <c r="J68" s="67"/>
      <c r="K68" s="67"/>
      <c r="L68" s="67"/>
      <c r="M68" s="67"/>
      <c r="N68" s="67"/>
    </row>
    <row r="69" spans="1:14">
      <c r="A69" s="19"/>
      <c r="B69" s="135" t="s">
        <v>4</v>
      </c>
      <c r="C69" s="21"/>
      <c r="D69" s="24"/>
      <c r="I69" s="67"/>
      <c r="J69" s="67"/>
      <c r="K69" s="67"/>
      <c r="L69" s="67"/>
      <c r="M69" s="67"/>
      <c r="N69" s="67"/>
    </row>
    <row r="70" spans="1:14">
      <c r="A70" s="19"/>
      <c r="B70" s="135" t="s">
        <v>83</v>
      </c>
      <c r="C70" s="21"/>
      <c r="D70" s="24"/>
      <c r="I70" s="67"/>
      <c r="J70" s="67"/>
      <c r="K70" s="67"/>
      <c r="L70" s="67"/>
      <c r="M70" s="67"/>
      <c r="N70" s="67"/>
    </row>
    <row r="71" spans="1:14">
      <c r="A71" s="19"/>
      <c r="B71" s="20"/>
      <c r="C71" s="21"/>
      <c r="D71" s="24"/>
      <c r="I71" s="67"/>
      <c r="J71" s="67"/>
      <c r="K71" s="67"/>
      <c r="L71" s="67"/>
      <c r="M71" s="67"/>
      <c r="N71" s="67"/>
    </row>
    <row r="72" spans="1:14">
      <c r="A72" s="19"/>
      <c r="B72" s="20"/>
      <c r="C72" s="21"/>
      <c r="D72" s="22"/>
      <c r="E72" s="23"/>
      <c r="F72" s="24"/>
      <c r="I72" s="67"/>
      <c r="J72" s="67"/>
      <c r="K72" s="67"/>
      <c r="L72" s="67"/>
      <c r="M72" s="67"/>
      <c r="N72" s="67"/>
    </row>
    <row r="73" spans="1:14">
      <c r="A73" s="79" t="s">
        <v>1224</v>
      </c>
      <c r="B73" s="27" t="s">
        <v>944</v>
      </c>
      <c r="C73" s="21">
        <v>1</v>
      </c>
      <c r="D73" s="22" t="s">
        <v>14</v>
      </c>
      <c r="E73" s="23">
        <v>0</v>
      </c>
      <c r="F73" s="24">
        <f>C73*E73</f>
        <v>0</v>
      </c>
      <c r="I73" s="67"/>
      <c r="J73" s="67"/>
      <c r="K73" s="67"/>
      <c r="L73" s="67"/>
      <c r="M73" s="67"/>
      <c r="N73" s="67"/>
    </row>
    <row r="74" spans="1:14" ht="24">
      <c r="A74" s="19"/>
      <c r="B74" s="41" t="s">
        <v>44</v>
      </c>
      <c r="C74" s="21">
        <v>1</v>
      </c>
      <c r="D74" s="24" t="s">
        <v>1</v>
      </c>
      <c r="G74" s="93">
        <f>SUM(H74:N74)</f>
        <v>0</v>
      </c>
      <c r="H74" s="94">
        <v>0</v>
      </c>
      <c r="I74" s="69">
        <v>0</v>
      </c>
      <c r="J74" s="69">
        <v>0</v>
      </c>
      <c r="K74" s="69">
        <v>0</v>
      </c>
      <c r="L74" s="69">
        <v>0</v>
      </c>
      <c r="M74" s="69">
        <v>0</v>
      </c>
      <c r="N74" s="69">
        <v>0</v>
      </c>
    </row>
    <row r="75" spans="1:14">
      <c r="A75" s="79"/>
      <c r="B75" s="27" t="s">
        <v>29</v>
      </c>
      <c r="C75" s="21"/>
      <c r="D75" s="22"/>
      <c r="E75" s="23"/>
      <c r="F75" s="24"/>
      <c r="I75" s="67"/>
      <c r="J75" s="67"/>
      <c r="K75" s="67"/>
      <c r="L75" s="67"/>
      <c r="M75" s="67"/>
      <c r="N75" s="67"/>
    </row>
    <row r="76" spans="1:14">
      <c r="A76" s="19"/>
      <c r="B76" s="20" t="s">
        <v>1225</v>
      </c>
      <c r="C76" s="21"/>
      <c r="D76" s="22"/>
      <c r="E76" s="23"/>
      <c r="F76" s="24"/>
      <c r="I76" s="67"/>
      <c r="J76" s="67"/>
      <c r="K76" s="67"/>
      <c r="L76" s="67"/>
      <c r="M76" s="67"/>
      <c r="N76" s="67"/>
    </row>
    <row r="77" spans="1:14">
      <c r="A77" s="19"/>
      <c r="B77" s="20" t="s">
        <v>1226</v>
      </c>
      <c r="C77" s="21"/>
      <c r="D77" s="22"/>
      <c r="E77" s="23"/>
      <c r="F77" s="24"/>
      <c r="I77" s="67"/>
      <c r="J77" s="67"/>
      <c r="K77" s="67"/>
      <c r="L77" s="67"/>
      <c r="M77" s="67"/>
      <c r="N77" s="67"/>
    </row>
    <row r="78" spans="1:14">
      <c r="A78" s="19"/>
      <c r="B78" s="20" t="s">
        <v>1227</v>
      </c>
      <c r="C78" s="21"/>
      <c r="D78" s="22"/>
      <c r="E78" s="23"/>
      <c r="F78" s="24"/>
      <c r="I78" s="67"/>
      <c r="J78" s="67"/>
      <c r="K78" s="67"/>
      <c r="L78" s="67"/>
      <c r="M78" s="67"/>
      <c r="N78" s="67"/>
    </row>
    <row r="79" spans="1:14">
      <c r="A79" s="19"/>
      <c r="B79" s="20" t="s">
        <v>1228</v>
      </c>
      <c r="C79" s="21"/>
      <c r="D79" s="24"/>
      <c r="I79" s="67"/>
      <c r="J79" s="67"/>
      <c r="K79" s="67"/>
      <c r="L79" s="67"/>
      <c r="M79" s="67"/>
      <c r="N79" s="67"/>
    </row>
    <row r="80" spans="1:14">
      <c r="A80" s="19"/>
      <c r="B80" s="20" t="s">
        <v>1229</v>
      </c>
      <c r="C80" s="21"/>
      <c r="D80" s="24"/>
      <c r="I80" s="67"/>
      <c r="J80" s="67"/>
      <c r="K80" s="67"/>
      <c r="L80" s="67"/>
      <c r="M80" s="67"/>
      <c r="N80" s="67"/>
    </row>
    <row r="81" spans="1:14" ht="24">
      <c r="A81" s="19"/>
      <c r="B81" s="20" t="s">
        <v>1230</v>
      </c>
      <c r="C81" s="21"/>
      <c r="D81" s="24"/>
      <c r="I81" s="67"/>
      <c r="J81" s="67"/>
      <c r="K81" s="67"/>
      <c r="L81" s="67"/>
      <c r="M81" s="67"/>
      <c r="N81" s="67"/>
    </row>
    <row r="82" spans="1:14" ht="24">
      <c r="A82" s="19"/>
      <c r="B82" s="20" t="s">
        <v>1231</v>
      </c>
      <c r="C82" s="21"/>
      <c r="D82" s="24"/>
      <c r="I82" s="67"/>
      <c r="J82" s="67"/>
      <c r="K82" s="67"/>
      <c r="L82" s="67"/>
      <c r="M82" s="67"/>
      <c r="N82" s="67"/>
    </row>
    <row r="83" spans="1:14" ht="24">
      <c r="A83" s="19"/>
      <c r="B83" s="20" t="s">
        <v>1232</v>
      </c>
      <c r="C83" s="21"/>
      <c r="D83" s="22"/>
      <c r="E83" s="23"/>
      <c r="F83" s="24"/>
      <c r="I83" s="67"/>
      <c r="J83" s="67"/>
      <c r="K83" s="67"/>
      <c r="L83" s="67"/>
      <c r="M83" s="67"/>
      <c r="N83" s="67"/>
    </row>
    <row r="84" spans="1:14" ht="24">
      <c r="A84" s="19"/>
      <c r="B84" s="20" t="s">
        <v>1233</v>
      </c>
      <c r="C84" s="21"/>
      <c r="D84" s="22"/>
      <c r="E84" s="23"/>
      <c r="F84" s="24"/>
      <c r="I84" s="67"/>
      <c r="J84" s="67"/>
      <c r="K84" s="67"/>
      <c r="L84" s="67"/>
      <c r="M84" s="67"/>
      <c r="N84" s="67"/>
    </row>
    <row r="85" spans="1:14" ht="24">
      <c r="A85" s="19"/>
      <c r="B85" s="20" t="s">
        <v>1234</v>
      </c>
      <c r="C85" s="21"/>
      <c r="D85" s="22"/>
      <c r="E85" s="23"/>
      <c r="F85" s="24"/>
      <c r="I85" s="67"/>
      <c r="J85" s="67"/>
      <c r="K85" s="67"/>
      <c r="L85" s="67"/>
      <c r="M85" s="67"/>
      <c r="N85" s="67"/>
    </row>
    <row r="86" spans="1:14">
      <c r="A86" s="19"/>
      <c r="B86" s="20" t="s">
        <v>1235</v>
      </c>
      <c r="C86" s="21"/>
      <c r="D86" s="22"/>
      <c r="E86" s="23"/>
      <c r="F86" s="24"/>
      <c r="I86" s="67"/>
      <c r="J86" s="67"/>
      <c r="K86" s="67"/>
      <c r="L86" s="67"/>
      <c r="M86" s="67"/>
      <c r="N86" s="67"/>
    </row>
    <row r="87" spans="1:14">
      <c r="A87" s="19"/>
      <c r="B87" s="20" t="s">
        <v>1236</v>
      </c>
      <c r="C87" s="21"/>
      <c r="D87" s="22"/>
      <c r="E87" s="23"/>
      <c r="F87" s="24"/>
      <c r="I87" s="67"/>
      <c r="J87" s="67"/>
      <c r="K87" s="67"/>
      <c r="L87" s="67"/>
      <c r="M87" s="67"/>
      <c r="N87" s="67"/>
    </row>
    <row r="88" spans="1:14">
      <c r="A88" s="19"/>
      <c r="B88" s="20" t="s">
        <v>1237</v>
      </c>
      <c r="C88" s="21"/>
      <c r="D88" s="22"/>
      <c r="E88" s="23"/>
      <c r="F88" s="24"/>
      <c r="I88" s="67"/>
      <c r="J88" s="67"/>
      <c r="K88" s="67"/>
      <c r="L88" s="67"/>
      <c r="M88" s="67"/>
      <c r="N88" s="67"/>
    </row>
    <row r="89" spans="1:14">
      <c r="A89" s="19"/>
      <c r="B89" s="20"/>
      <c r="C89" s="21"/>
      <c r="D89" s="24"/>
      <c r="I89" s="67"/>
      <c r="J89" s="67"/>
      <c r="K89" s="67"/>
      <c r="L89" s="67"/>
      <c r="M89" s="67"/>
      <c r="N89" s="67"/>
    </row>
    <row r="90" spans="1:14">
      <c r="A90" s="19"/>
      <c r="B90" s="20" t="s">
        <v>934</v>
      </c>
      <c r="C90" s="21"/>
      <c r="D90" s="24"/>
      <c r="I90" s="67"/>
      <c r="J90" s="67"/>
      <c r="K90" s="67"/>
      <c r="L90" s="67"/>
      <c r="M90" s="67"/>
      <c r="N90" s="67"/>
    </row>
    <row r="91" spans="1:14">
      <c r="A91" s="19"/>
      <c r="B91" s="20" t="s">
        <v>1238</v>
      </c>
      <c r="C91" s="21"/>
      <c r="D91" s="24"/>
      <c r="I91" s="67"/>
      <c r="J91" s="67"/>
      <c r="K91" s="67"/>
      <c r="L91" s="67"/>
      <c r="M91" s="67"/>
      <c r="N91" s="67"/>
    </row>
    <row r="92" spans="1:14" ht="24">
      <c r="A92" s="19"/>
      <c r="B92" s="20" t="s">
        <v>1239</v>
      </c>
      <c r="C92" s="21"/>
      <c r="D92" s="24"/>
      <c r="I92" s="67"/>
      <c r="J92" s="67"/>
      <c r="K92" s="67"/>
      <c r="L92" s="67"/>
      <c r="M92" s="67"/>
      <c r="N92" s="67"/>
    </row>
    <row r="93" spans="1:14" ht="24">
      <c r="A93" s="19"/>
      <c r="B93" s="20" t="s">
        <v>1240</v>
      </c>
      <c r="C93" s="21"/>
      <c r="D93" s="24"/>
      <c r="I93" s="67"/>
      <c r="J93" s="67"/>
      <c r="K93" s="67"/>
      <c r="L93" s="67"/>
      <c r="M93" s="67"/>
      <c r="N93" s="67"/>
    </row>
    <row r="94" spans="1:14">
      <c r="A94" s="19"/>
      <c r="B94" s="20"/>
      <c r="C94" s="21"/>
      <c r="D94" s="24"/>
      <c r="I94" s="67"/>
      <c r="J94" s="67"/>
      <c r="K94" s="67"/>
      <c r="L94" s="67"/>
      <c r="M94" s="67"/>
      <c r="N94" s="67"/>
    </row>
    <row r="95" spans="1:14">
      <c r="A95" s="19"/>
      <c r="B95" s="135" t="s">
        <v>30</v>
      </c>
      <c r="C95" s="21"/>
      <c r="D95" s="24"/>
      <c r="I95" s="67"/>
      <c r="J95" s="67"/>
      <c r="K95" s="67"/>
      <c r="L95" s="67"/>
      <c r="M95" s="67"/>
      <c r="N95" s="67"/>
    </row>
    <row r="96" spans="1:14">
      <c r="A96" s="19"/>
      <c r="B96" s="135" t="s">
        <v>21</v>
      </c>
      <c r="C96" s="21"/>
      <c r="D96" s="24"/>
      <c r="I96" s="67"/>
      <c r="J96" s="67"/>
      <c r="K96" s="67"/>
      <c r="L96" s="67"/>
      <c r="M96" s="67"/>
      <c r="N96" s="67"/>
    </row>
    <row r="97" spans="1:14">
      <c r="A97" s="19"/>
      <c r="B97" s="135" t="s">
        <v>31</v>
      </c>
      <c r="C97" s="21"/>
      <c r="D97" s="24"/>
      <c r="I97" s="67"/>
      <c r="J97" s="67"/>
      <c r="K97" s="67"/>
      <c r="L97" s="67"/>
      <c r="M97" s="67"/>
      <c r="N97" s="67"/>
    </row>
    <row r="98" spans="1:14">
      <c r="A98" s="19"/>
      <c r="B98" s="135" t="s">
        <v>4</v>
      </c>
      <c r="C98" s="21"/>
      <c r="D98" s="24"/>
      <c r="I98" s="67"/>
      <c r="J98" s="67"/>
      <c r="K98" s="67"/>
      <c r="L98" s="67"/>
      <c r="M98" s="67"/>
      <c r="N98" s="67"/>
    </row>
    <row r="99" spans="1:14">
      <c r="A99" s="19"/>
      <c r="B99" s="135" t="s">
        <v>83</v>
      </c>
      <c r="C99" s="21"/>
      <c r="D99" s="24"/>
      <c r="I99" s="67"/>
      <c r="J99" s="67"/>
      <c r="K99" s="67"/>
      <c r="L99" s="67"/>
      <c r="M99" s="67"/>
      <c r="N99" s="67"/>
    </row>
    <row r="100" spans="1:14">
      <c r="A100" s="19"/>
      <c r="B100" s="20"/>
      <c r="C100" s="21"/>
      <c r="D100" s="22"/>
      <c r="E100" s="23"/>
      <c r="F100" s="24"/>
      <c r="I100" s="67"/>
      <c r="J100" s="67"/>
      <c r="K100" s="67"/>
      <c r="L100" s="67"/>
      <c r="M100" s="67"/>
      <c r="N100" s="67"/>
    </row>
    <row r="101" spans="1:14">
      <c r="A101" s="19"/>
      <c r="B101" s="20"/>
      <c r="C101" s="21"/>
      <c r="D101" s="22"/>
      <c r="E101" s="23"/>
      <c r="F101" s="24"/>
      <c r="I101" s="67"/>
      <c r="J101" s="67"/>
      <c r="K101" s="67"/>
      <c r="L101" s="67"/>
      <c r="M101" s="67"/>
      <c r="N101" s="67"/>
    </row>
    <row r="102" spans="1:14">
      <c r="A102" s="79" t="s">
        <v>1241</v>
      </c>
      <c r="B102" s="27" t="s">
        <v>1242</v>
      </c>
      <c r="C102" s="21">
        <v>1</v>
      </c>
      <c r="D102" s="22" t="s">
        <v>14</v>
      </c>
      <c r="E102" s="23">
        <v>0</v>
      </c>
      <c r="F102" s="24">
        <f>C102*E102</f>
        <v>0</v>
      </c>
      <c r="I102" s="67"/>
      <c r="J102" s="67"/>
      <c r="K102" s="67"/>
      <c r="L102" s="67"/>
      <c r="M102" s="67"/>
      <c r="N102" s="67"/>
    </row>
    <row r="103" spans="1:14" ht="24">
      <c r="A103" s="19"/>
      <c r="B103" s="41" t="s">
        <v>44</v>
      </c>
      <c r="C103" s="21">
        <v>1</v>
      </c>
      <c r="D103" s="24" t="s">
        <v>1</v>
      </c>
      <c r="G103" s="93">
        <f>SUM(H103:N103)</f>
        <v>0</v>
      </c>
      <c r="H103" s="94">
        <v>0</v>
      </c>
      <c r="I103" s="69">
        <v>0</v>
      </c>
      <c r="J103" s="69">
        <v>0</v>
      </c>
      <c r="K103" s="69">
        <v>0</v>
      </c>
      <c r="L103" s="69">
        <v>0</v>
      </c>
      <c r="M103" s="69">
        <v>0</v>
      </c>
      <c r="N103" s="69">
        <v>0</v>
      </c>
    </row>
    <row r="104" spans="1:14">
      <c r="A104" s="79"/>
      <c r="B104" s="27" t="s">
        <v>29</v>
      </c>
      <c r="C104" s="21"/>
      <c r="D104" s="22"/>
      <c r="E104" s="23"/>
      <c r="F104" s="24"/>
      <c r="I104" s="67"/>
      <c r="J104" s="67"/>
      <c r="K104" s="67"/>
      <c r="L104" s="67"/>
      <c r="M104" s="67"/>
      <c r="N104" s="67"/>
    </row>
    <row r="105" spans="1:14" ht="48">
      <c r="A105" s="19"/>
      <c r="B105" s="20" t="s">
        <v>1243</v>
      </c>
      <c r="C105" s="21"/>
      <c r="D105" s="22"/>
      <c r="E105" s="23"/>
      <c r="F105" s="24"/>
      <c r="I105" s="67"/>
      <c r="J105" s="67"/>
      <c r="K105" s="67"/>
      <c r="L105" s="67"/>
      <c r="M105" s="67"/>
      <c r="N105" s="67"/>
    </row>
    <row r="106" spans="1:14" ht="24">
      <c r="A106" s="19"/>
      <c r="B106" s="20" t="s">
        <v>1244</v>
      </c>
      <c r="C106" s="21"/>
      <c r="D106" s="22"/>
      <c r="E106" s="23"/>
      <c r="F106" s="24"/>
      <c r="I106" s="67"/>
      <c r="J106" s="67"/>
      <c r="K106" s="67"/>
      <c r="L106" s="67"/>
      <c r="M106" s="67"/>
      <c r="N106" s="67"/>
    </row>
    <row r="107" spans="1:14">
      <c r="A107" s="19"/>
      <c r="B107" s="20" t="s">
        <v>1245</v>
      </c>
      <c r="C107" s="21"/>
      <c r="D107" s="22"/>
      <c r="E107" s="23"/>
      <c r="F107" s="24"/>
      <c r="I107" s="67"/>
      <c r="J107" s="67"/>
      <c r="K107" s="67"/>
      <c r="L107" s="67"/>
      <c r="M107" s="67"/>
      <c r="N107" s="67"/>
    </row>
    <row r="108" spans="1:14" ht="24">
      <c r="A108" s="19"/>
      <c r="B108" s="20" t="s">
        <v>1246</v>
      </c>
      <c r="C108" s="21"/>
      <c r="D108" s="22"/>
      <c r="E108" s="23"/>
      <c r="F108" s="24"/>
      <c r="I108" s="67"/>
      <c r="J108" s="67"/>
      <c r="K108" s="67"/>
      <c r="L108" s="67"/>
      <c r="M108" s="67"/>
      <c r="N108" s="67"/>
    </row>
    <row r="109" spans="1:14" ht="24">
      <c r="A109" s="19"/>
      <c r="B109" s="20" t="s">
        <v>1247</v>
      </c>
      <c r="C109" s="21"/>
      <c r="D109" s="22"/>
      <c r="E109" s="23"/>
      <c r="F109" s="24"/>
      <c r="I109" s="67"/>
      <c r="J109" s="67"/>
      <c r="K109" s="67"/>
      <c r="L109" s="67"/>
      <c r="M109" s="67"/>
      <c r="N109" s="67"/>
    </row>
    <row r="110" spans="1:14" ht="24">
      <c r="A110" s="19"/>
      <c r="B110" s="20" t="s">
        <v>1248</v>
      </c>
      <c r="C110" s="21"/>
      <c r="D110" s="22"/>
      <c r="E110" s="23"/>
      <c r="F110" s="24"/>
      <c r="I110" s="67"/>
      <c r="J110" s="67"/>
      <c r="K110" s="67"/>
      <c r="L110" s="67"/>
      <c r="M110" s="67"/>
      <c r="N110" s="67"/>
    </row>
    <row r="111" spans="1:14" ht="24">
      <c r="A111" s="19"/>
      <c r="B111" s="20" t="s">
        <v>1249</v>
      </c>
      <c r="C111" s="21"/>
      <c r="D111" s="24"/>
      <c r="I111" s="67"/>
      <c r="J111" s="67"/>
      <c r="K111" s="67"/>
      <c r="L111" s="67"/>
      <c r="M111" s="67"/>
      <c r="N111" s="67"/>
    </row>
    <row r="112" spans="1:14">
      <c r="A112" s="19"/>
      <c r="B112" s="20" t="s">
        <v>1250</v>
      </c>
      <c r="C112" s="21"/>
      <c r="D112" s="24"/>
      <c r="I112" s="67"/>
      <c r="J112" s="67"/>
      <c r="K112" s="67"/>
      <c r="L112" s="67"/>
      <c r="M112" s="67"/>
      <c r="N112" s="67"/>
    </row>
    <row r="113" spans="1:14">
      <c r="A113" s="19"/>
      <c r="B113" s="20" t="s">
        <v>1251</v>
      </c>
      <c r="C113" s="21"/>
      <c r="D113" s="24"/>
      <c r="I113" s="67"/>
      <c r="J113" s="67"/>
      <c r="K113" s="67"/>
      <c r="L113" s="67"/>
      <c r="M113" s="67"/>
      <c r="N113" s="67"/>
    </row>
    <row r="114" spans="1:14" ht="24">
      <c r="A114" s="19"/>
      <c r="B114" s="20" t="s">
        <v>1252</v>
      </c>
      <c r="C114" s="21"/>
      <c r="D114" s="24"/>
      <c r="I114" s="67"/>
      <c r="J114" s="67"/>
      <c r="K114" s="67"/>
      <c r="L114" s="67"/>
      <c r="M114" s="67"/>
      <c r="N114" s="67"/>
    </row>
    <row r="115" spans="1:14">
      <c r="A115" s="19"/>
      <c r="B115" s="20" t="s">
        <v>1253</v>
      </c>
      <c r="C115" s="21"/>
      <c r="D115" s="22"/>
      <c r="E115" s="23"/>
      <c r="F115" s="24"/>
      <c r="I115" s="67"/>
      <c r="J115" s="67"/>
      <c r="K115" s="67"/>
      <c r="L115" s="67"/>
      <c r="M115" s="67"/>
      <c r="N115" s="67"/>
    </row>
    <row r="116" spans="1:14" ht="24">
      <c r="A116" s="19"/>
      <c r="B116" s="20" t="s">
        <v>1254</v>
      </c>
      <c r="C116" s="21"/>
      <c r="D116" s="22"/>
      <c r="E116" s="23"/>
      <c r="F116" s="24"/>
      <c r="I116" s="67"/>
      <c r="J116" s="67"/>
      <c r="K116" s="67"/>
      <c r="L116" s="67"/>
      <c r="M116" s="67"/>
      <c r="N116" s="67"/>
    </row>
    <row r="117" spans="1:14">
      <c r="A117" s="19"/>
      <c r="B117" s="20" t="s">
        <v>1255</v>
      </c>
      <c r="C117" s="21"/>
      <c r="D117" s="22"/>
      <c r="E117" s="23"/>
      <c r="F117" s="24"/>
      <c r="I117" s="67"/>
      <c r="J117" s="67"/>
      <c r="K117" s="67"/>
      <c r="L117" s="67"/>
      <c r="M117" s="67"/>
      <c r="N117" s="67"/>
    </row>
    <row r="118" spans="1:14" ht="36">
      <c r="A118" s="19"/>
      <c r="B118" s="20" t="s">
        <v>1256</v>
      </c>
      <c r="C118" s="21"/>
      <c r="D118" s="22"/>
      <c r="E118" s="23"/>
      <c r="F118" s="24"/>
      <c r="I118" s="67"/>
      <c r="J118" s="67"/>
      <c r="K118" s="67"/>
      <c r="L118" s="67"/>
      <c r="M118" s="67"/>
      <c r="N118" s="67"/>
    </row>
    <row r="119" spans="1:14">
      <c r="A119" s="19"/>
      <c r="B119" s="20" t="s">
        <v>1257</v>
      </c>
      <c r="C119" s="21"/>
      <c r="D119" s="22"/>
      <c r="E119" s="23"/>
      <c r="F119" s="24"/>
      <c r="I119" s="67"/>
      <c r="J119" s="67"/>
      <c r="K119" s="67"/>
      <c r="L119" s="67"/>
      <c r="M119" s="67"/>
      <c r="N119" s="67"/>
    </row>
    <row r="120" spans="1:14" ht="24">
      <c r="A120" s="19"/>
      <c r="B120" s="20" t="s">
        <v>1258</v>
      </c>
      <c r="C120" s="21"/>
      <c r="D120" s="22"/>
      <c r="E120" s="23"/>
      <c r="F120" s="24"/>
      <c r="I120" s="67"/>
      <c r="J120" s="67"/>
      <c r="K120" s="67"/>
      <c r="L120" s="67"/>
      <c r="M120" s="67"/>
      <c r="N120" s="67"/>
    </row>
    <row r="121" spans="1:14" ht="36">
      <c r="A121" s="19"/>
      <c r="B121" s="20" t="s">
        <v>1259</v>
      </c>
      <c r="C121" s="21"/>
      <c r="D121" s="22"/>
      <c r="E121" s="23"/>
      <c r="F121" s="24"/>
      <c r="I121" s="67"/>
      <c r="J121" s="67"/>
      <c r="K121" s="67"/>
      <c r="L121" s="67"/>
      <c r="M121" s="67"/>
      <c r="N121" s="67"/>
    </row>
    <row r="122" spans="1:14" ht="24">
      <c r="A122" s="19"/>
      <c r="B122" s="20" t="s">
        <v>1260</v>
      </c>
      <c r="C122" s="21"/>
      <c r="D122" s="24"/>
      <c r="I122" s="67"/>
      <c r="J122" s="67"/>
      <c r="K122" s="67"/>
      <c r="L122" s="67"/>
      <c r="M122" s="67"/>
      <c r="N122" s="67"/>
    </row>
    <row r="123" spans="1:14">
      <c r="A123" s="19"/>
      <c r="B123" s="20" t="s">
        <v>1261</v>
      </c>
      <c r="C123" s="21"/>
      <c r="D123" s="24"/>
      <c r="I123" s="67"/>
      <c r="J123" s="67"/>
      <c r="K123" s="67"/>
      <c r="L123" s="67"/>
      <c r="M123" s="67"/>
      <c r="N123" s="67"/>
    </row>
    <row r="124" spans="1:14">
      <c r="A124" s="19"/>
      <c r="B124" s="20" t="s">
        <v>1262</v>
      </c>
      <c r="C124" s="21"/>
      <c r="D124" s="24"/>
      <c r="I124" s="67"/>
      <c r="J124" s="67"/>
      <c r="K124" s="67"/>
      <c r="L124" s="67"/>
      <c r="M124" s="67"/>
      <c r="N124" s="67"/>
    </row>
    <row r="125" spans="1:14" ht="24">
      <c r="A125" s="19"/>
      <c r="B125" s="20" t="s">
        <v>1263</v>
      </c>
      <c r="C125" s="21"/>
      <c r="D125" s="24"/>
      <c r="I125" s="67"/>
      <c r="J125" s="67"/>
      <c r="K125" s="67"/>
      <c r="L125" s="67"/>
      <c r="M125" s="67"/>
      <c r="N125" s="67"/>
    </row>
    <row r="126" spans="1:14">
      <c r="A126" s="19"/>
      <c r="B126" s="20" t="s">
        <v>1264</v>
      </c>
      <c r="C126" s="21"/>
      <c r="D126" s="24"/>
      <c r="I126" s="67"/>
      <c r="J126" s="67"/>
      <c r="K126" s="67"/>
      <c r="L126" s="67"/>
      <c r="M126" s="67"/>
      <c r="N126" s="67"/>
    </row>
    <row r="127" spans="1:14">
      <c r="A127" s="19"/>
      <c r="B127" s="20" t="s">
        <v>1265</v>
      </c>
      <c r="C127" s="21"/>
      <c r="D127" s="24"/>
      <c r="I127" s="67"/>
      <c r="J127" s="67"/>
      <c r="K127" s="67"/>
      <c r="L127" s="67"/>
      <c r="M127" s="67"/>
      <c r="N127" s="67"/>
    </row>
    <row r="128" spans="1:14">
      <c r="A128" s="19"/>
      <c r="B128" s="20" t="s">
        <v>1266</v>
      </c>
      <c r="C128" s="21"/>
      <c r="D128" s="24"/>
      <c r="I128" s="67"/>
      <c r="J128" s="67"/>
      <c r="K128" s="67"/>
      <c r="L128" s="67"/>
      <c r="M128" s="67"/>
      <c r="N128" s="67"/>
    </row>
    <row r="129" spans="1:14">
      <c r="A129" s="19"/>
      <c r="B129" s="20" t="s">
        <v>1267</v>
      </c>
      <c r="C129" s="21"/>
      <c r="D129" s="22"/>
      <c r="E129" s="23"/>
      <c r="F129" s="24"/>
      <c r="I129" s="67"/>
      <c r="J129" s="67"/>
      <c r="K129" s="67"/>
      <c r="L129" s="67"/>
      <c r="M129" s="67"/>
      <c r="N129" s="67"/>
    </row>
    <row r="130" spans="1:14">
      <c r="A130" s="19"/>
      <c r="B130" s="20" t="s">
        <v>1268</v>
      </c>
      <c r="C130" s="21"/>
      <c r="D130" s="22"/>
      <c r="E130" s="23"/>
      <c r="F130" s="24"/>
      <c r="I130" s="67"/>
      <c r="J130" s="67"/>
      <c r="K130" s="67"/>
      <c r="L130" s="67"/>
      <c r="M130" s="67"/>
      <c r="N130" s="67"/>
    </row>
    <row r="131" spans="1:14" ht="24">
      <c r="A131" s="19"/>
      <c r="B131" s="20" t="s">
        <v>1269</v>
      </c>
      <c r="C131" s="21"/>
      <c r="D131" s="22"/>
      <c r="E131" s="23"/>
      <c r="F131" s="24"/>
      <c r="I131" s="67"/>
      <c r="J131" s="67"/>
      <c r="K131" s="67"/>
      <c r="L131" s="67"/>
      <c r="M131" s="67"/>
      <c r="N131" s="67"/>
    </row>
    <row r="132" spans="1:14">
      <c r="A132" s="19"/>
      <c r="B132" s="20" t="s">
        <v>1270</v>
      </c>
      <c r="C132" s="21"/>
      <c r="D132" s="22"/>
      <c r="E132" s="23"/>
      <c r="F132" s="24"/>
      <c r="I132" s="67"/>
      <c r="J132" s="67"/>
      <c r="K132" s="67"/>
      <c r="L132" s="67"/>
      <c r="M132" s="67"/>
      <c r="N132" s="67"/>
    </row>
    <row r="133" spans="1:14">
      <c r="A133" s="19"/>
      <c r="B133" s="20" t="s">
        <v>1271</v>
      </c>
      <c r="C133" s="24"/>
      <c r="D133" s="24"/>
      <c r="I133" s="67"/>
      <c r="J133" s="67"/>
      <c r="K133" s="67"/>
      <c r="L133" s="67"/>
      <c r="M133" s="67"/>
      <c r="N133" s="67"/>
    </row>
    <row r="134" spans="1:14">
      <c r="A134" s="19"/>
      <c r="B134" s="20" t="s">
        <v>1272</v>
      </c>
      <c r="C134" s="24"/>
      <c r="D134" s="24"/>
      <c r="I134" s="67"/>
      <c r="J134" s="67"/>
      <c r="K134" s="67"/>
      <c r="L134" s="67"/>
      <c r="M134" s="67"/>
      <c r="N134" s="67"/>
    </row>
    <row r="135" spans="1:14">
      <c r="A135" s="19"/>
      <c r="B135" s="20" t="s">
        <v>1273</v>
      </c>
      <c r="C135" s="24"/>
      <c r="D135" s="24"/>
      <c r="I135" s="67"/>
      <c r="J135" s="67"/>
      <c r="K135" s="67"/>
      <c r="L135" s="67"/>
      <c r="M135" s="67"/>
      <c r="N135" s="67"/>
    </row>
    <row r="136" spans="1:14">
      <c r="A136" s="19"/>
      <c r="B136" s="20" t="s">
        <v>1274</v>
      </c>
      <c r="C136" s="24"/>
      <c r="D136" s="24"/>
      <c r="I136" s="67"/>
      <c r="J136" s="67"/>
      <c r="K136" s="67"/>
      <c r="L136" s="67"/>
      <c r="M136" s="67"/>
      <c r="N136" s="67"/>
    </row>
    <row r="137" spans="1:14">
      <c r="A137" s="19"/>
      <c r="B137" s="20" t="s">
        <v>1275</v>
      </c>
      <c r="C137" s="21"/>
      <c r="D137" s="22"/>
      <c r="E137" s="23"/>
      <c r="F137" s="24"/>
      <c r="I137" s="67"/>
      <c r="J137" s="67"/>
      <c r="K137" s="67"/>
      <c r="L137" s="67"/>
      <c r="M137" s="67"/>
      <c r="N137" s="67"/>
    </row>
    <row r="138" spans="1:14">
      <c r="A138" s="19"/>
      <c r="B138" s="20" t="s">
        <v>1276</v>
      </c>
      <c r="C138" s="21"/>
      <c r="D138" s="22"/>
      <c r="E138" s="23"/>
      <c r="F138" s="24"/>
      <c r="I138" s="67"/>
      <c r="J138" s="67"/>
      <c r="K138" s="67"/>
      <c r="L138" s="67"/>
      <c r="M138" s="67"/>
      <c r="N138" s="67"/>
    </row>
    <row r="139" spans="1:14">
      <c r="A139" s="19"/>
      <c r="B139" s="20" t="s">
        <v>1277</v>
      </c>
      <c r="C139" s="21"/>
      <c r="D139" s="22"/>
      <c r="E139" s="23"/>
      <c r="F139" s="24"/>
      <c r="I139" s="67"/>
      <c r="J139" s="67"/>
      <c r="K139" s="67"/>
      <c r="L139" s="67"/>
      <c r="M139" s="67"/>
      <c r="N139" s="67"/>
    </row>
    <row r="140" spans="1:14">
      <c r="A140" s="19"/>
      <c r="B140" s="20"/>
      <c r="C140" s="21"/>
      <c r="D140" s="22"/>
      <c r="E140" s="23"/>
      <c r="F140" s="24"/>
      <c r="I140" s="67"/>
      <c r="J140" s="67"/>
      <c r="K140" s="67"/>
      <c r="L140" s="67"/>
      <c r="M140" s="67"/>
      <c r="N140" s="67"/>
    </row>
    <row r="141" spans="1:14">
      <c r="A141" s="19"/>
      <c r="B141" s="20" t="s">
        <v>1278</v>
      </c>
      <c r="C141" s="21"/>
      <c r="D141" s="22"/>
      <c r="E141" s="23"/>
      <c r="F141" s="24"/>
      <c r="I141" s="67"/>
      <c r="J141" s="67"/>
      <c r="K141" s="67"/>
      <c r="L141" s="67"/>
      <c r="M141" s="67"/>
      <c r="N141" s="67"/>
    </row>
    <row r="142" spans="1:14">
      <c r="A142" s="19"/>
      <c r="B142" s="20" t="s">
        <v>1279</v>
      </c>
      <c r="C142" s="21"/>
      <c r="D142" s="22"/>
      <c r="E142" s="23"/>
      <c r="F142" s="24"/>
      <c r="I142" s="67"/>
      <c r="J142" s="67"/>
      <c r="K142" s="67"/>
      <c r="L142" s="67"/>
      <c r="M142" s="67"/>
      <c r="N142" s="67"/>
    </row>
    <row r="143" spans="1:14" ht="48">
      <c r="A143" s="19"/>
      <c r="B143" s="20" t="s">
        <v>1280</v>
      </c>
      <c r="C143" s="21"/>
      <c r="D143" s="22"/>
      <c r="E143" s="23"/>
      <c r="F143" s="24"/>
      <c r="I143" s="67"/>
      <c r="J143" s="67"/>
      <c r="K143" s="67"/>
      <c r="L143" s="67"/>
      <c r="M143" s="67"/>
      <c r="N143" s="67"/>
    </row>
    <row r="144" spans="1:14">
      <c r="A144" s="19"/>
      <c r="B144" s="20" t="s">
        <v>1281</v>
      </c>
      <c r="C144" s="24"/>
      <c r="D144" s="24"/>
      <c r="I144" s="67"/>
      <c r="J144" s="67"/>
      <c r="K144" s="67"/>
      <c r="L144" s="67"/>
      <c r="M144" s="67"/>
      <c r="N144" s="67"/>
    </row>
    <row r="145" spans="1:14">
      <c r="A145" s="19"/>
      <c r="B145" s="20" t="s">
        <v>1282</v>
      </c>
      <c r="C145" s="24"/>
      <c r="D145" s="24"/>
      <c r="I145" s="67"/>
      <c r="J145" s="67"/>
      <c r="K145" s="67"/>
      <c r="L145" s="67"/>
      <c r="M145" s="67"/>
      <c r="N145" s="67"/>
    </row>
    <row r="146" spans="1:14">
      <c r="A146" s="19"/>
      <c r="B146" s="20" t="s">
        <v>1283</v>
      </c>
      <c r="C146" s="24"/>
      <c r="D146" s="24"/>
      <c r="I146" s="67"/>
      <c r="J146" s="67"/>
      <c r="K146" s="67"/>
      <c r="L146" s="67"/>
      <c r="M146" s="67"/>
      <c r="N146" s="67"/>
    </row>
    <row r="147" spans="1:14">
      <c r="A147" s="19"/>
      <c r="B147" s="20" t="s">
        <v>1284</v>
      </c>
      <c r="C147" s="24"/>
      <c r="D147" s="24"/>
      <c r="I147" s="67"/>
      <c r="J147" s="67"/>
      <c r="K147" s="67"/>
      <c r="L147" s="67"/>
      <c r="M147" s="67"/>
      <c r="N147" s="67"/>
    </row>
    <row r="148" spans="1:14">
      <c r="A148" s="19"/>
      <c r="B148" s="20"/>
      <c r="C148" s="21"/>
      <c r="D148" s="22"/>
      <c r="E148" s="23"/>
      <c r="F148" s="24"/>
      <c r="I148" s="67"/>
      <c r="J148" s="67"/>
      <c r="K148" s="67"/>
      <c r="L148" s="67"/>
      <c r="M148" s="67"/>
      <c r="N148" s="67"/>
    </row>
    <row r="149" spans="1:14">
      <c r="A149" s="19"/>
      <c r="B149" s="135" t="s">
        <v>30</v>
      </c>
      <c r="C149" s="24"/>
      <c r="D149" s="24"/>
      <c r="I149" s="67"/>
      <c r="J149" s="67"/>
      <c r="K149" s="67"/>
      <c r="L149" s="67"/>
      <c r="M149" s="67"/>
      <c r="N149" s="67"/>
    </row>
    <row r="150" spans="1:14">
      <c r="A150" s="19"/>
      <c r="B150" s="135" t="s">
        <v>21</v>
      </c>
      <c r="C150" s="24"/>
      <c r="D150" s="24"/>
      <c r="I150" s="67"/>
      <c r="J150" s="67"/>
      <c r="K150" s="67"/>
      <c r="L150" s="67"/>
      <c r="M150" s="67"/>
      <c r="N150" s="67"/>
    </row>
    <row r="151" spans="1:14">
      <c r="A151" s="19"/>
      <c r="B151" s="135" t="s">
        <v>31</v>
      </c>
      <c r="C151" s="24"/>
      <c r="D151" s="24"/>
      <c r="I151" s="67"/>
      <c r="J151" s="67"/>
      <c r="K151" s="67"/>
      <c r="L151" s="67"/>
      <c r="M151" s="67"/>
      <c r="N151" s="67"/>
    </row>
    <row r="152" spans="1:14">
      <c r="A152" s="19"/>
      <c r="B152" s="135" t="s">
        <v>4</v>
      </c>
      <c r="C152" s="24"/>
      <c r="D152" s="24"/>
      <c r="I152" s="67"/>
      <c r="J152" s="67"/>
      <c r="K152" s="67"/>
      <c r="L152" s="67"/>
      <c r="M152" s="67"/>
      <c r="N152" s="67"/>
    </row>
    <row r="153" spans="1:14">
      <c r="A153" s="19"/>
      <c r="B153" s="135" t="s">
        <v>83</v>
      </c>
      <c r="C153" s="24"/>
      <c r="D153" s="24"/>
      <c r="I153" s="67"/>
      <c r="J153" s="67"/>
      <c r="K153" s="67"/>
      <c r="L153" s="67"/>
      <c r="M153" s="67"/>
      <c r="N153" s="67"/>
    </row>
    <row r="154" spans="1:14">
      <c r="A154" s="19"/>
      <c r="B154" s="20"/>
      <c r="C154" s="21"/>
      <c r="D154" s="22"/>
      <c r="E154" s="23"/>
      <c r="F154" s="24"/>
      <c r="I154" s="67"/>
      <c r="J154" s="67"/>
      <c r="K154" s="67"/>
      <c r="L154" s="67"/>
      <c r="M154" s="67"/>
      <c r="N154" s="67"/>
    </row>
    <row r="155" spans="1:14">
      <c r="A155" s="19"/>
      <c r="B155" s="20"/>
      <c r="C155" s="21"/>
      <c r="D155" s="22"/>
      <c r="E155" s="23"/>
      <c r="F155" s="24"/>
      <c r="I155" s="67"/>
      <c r="J155" s="67"/>
      <c r="K155" s="67"/>
      <c r="L155" s="67"/>
      <c r="M155" s="67"/>
      <c r="N155" s="67"/>
    </row>
    <row r="156" spans="1:14" ht="38.25">
      <c r="A156" s="79" t="s">
        <v>1285</v>
      </c>
      <c r="B156" s="27" t="s">
        <v>1286</v>
      </c>
      <c r="C156" s="21">
        <v>1</v>
      </c>
      <c r="D156" s="22" t="s">
        <v>14</v>
      </c>
      <c r="E156" s="23">
        <v>0</v>
      </c>
      <c r="F156" s="24">
        <f>C156*E156</f>
        <v>0</v>
      </c>
      <c r="I156" s="67"/>
      <c r="J156" s="67"/>
      <c r="K156" s="67"/>
      <c r="L156" s="67"/>
      <c r="M156" s="67"/>
      <c r="N156" s="67"/>
    </row>
    <row r="157" spans="1:14" ht="24">
      <c r="A157" s="19"/>
      <c r="B157" s="41" t="s">
        <v>44</v>
      </c>
      <c r="C157" s="21">
        <v>1</v>
      </c>
      <c r="D157" s="24" t="s">
        <v>1</v>
      </c>
      <c r="G157" s="93">
        <f>SUM(H157:N157)</f>
        <v>0</v>
      </c>
      <c r="H157" s="94">
        <v>0</v>
      </c>
      <c r="I157" s="69">
        <v>0</v>
      </c>
      <c r="J157" s="69">
        <v>0</v>
      </c>
      <c r="K157" s="69">
        <v>0</v>
      </c>
      <c r="L157" s="69">
        <v>0</v>
      </c>
      <c r="M157" s="69">
        <v>0</v>
      </c>
      <c r="N157" s="69">
        <v>0</v>
      </c>
    </row>
    <row r="158" spans="1:14">
      <c r="A158" s="79"/>
      <c r="B158" s="27" t="s">
        <v>29</v>
      </c>
      <c r="C158" s="21"/>
      <c r="D158" s="22"/>
      <c r="E158" s="23"/>
      <c r="F158" s="24"/>
      <c r="I158" s="67"/>
      <c r="J158" s="67"/>
      <c r="K158" s="67"/>
      <c r="L158" s="67"/>
      <c r="M158" s="67"/>
      <c r="N158" s="67"/>
    </row>
    <row r="159" spans="1:14">
      <c r="A159" s="19"/>
      <c r="B159" s="20" t="s">
        <v>1287</v>
      </c>
      <c r="C159" s="24"/>
      <c r="D159" s="24"/>
      <c r="I159" s="67"/>
      <c r="J159" s="67"/>
      <c r="K159" s="67"/>
      <c r="L159" s="67"/>
      <c r="M159" s="67"/>
      <c r="N159" s="67"/>
    </row>
    <row r="160" spans="1:14" ht="48">
      <c r="A160" s="19"/>
      <c r="B160" s="20" t="s">
        <v>1288</v>
      </c>
      <c r="C160" s="24"/>
      <c r="D160" s="24"/>
      <c r="I160" s="67"/>
      <c r="J160" s="67"/>
      <c r="K160" s="67"/>
      <c r="L160" s="67"/>
      <c r="M160" s="67"/>
      <c r="N160" s="67"/>
    </row>
    <row r="161" spans="1:14" ht="36">
      <c r="A161" s="19"/>
      <c r="B161" s="20" t="s">
        <v>1289</v>
      </c>
      <c r="C161" s="21"/>
      <c r="D161" s="22"/>
      <c r="E161" s="23"/>
      <c r="F161" s="24"/>
      <c r="I161" s="67"/>
      <c r="J161" s="67"/>
      <c r="K161" s="67"/>
      <c r="L161" s="67"/>
      <c r="M161" s="67"/>
      <c r="N161" s="67"/>
    </row>
    <row r="162" spans="1:14" ht="36">
      <c r="A162" s="19"/>
      <c r="B162" s="107" t="s">
        <v>1290</v>
      </c>
      <c r="C162" s="21"/>
      <c r="D162" s="22"/>
      <c r="E162" s="23"/>
      <c r="F162" s="24"/>
      <c r="I162" s="67"/>
      <c r="J162" s="67"/>
      <c r="K162" s="67"/>
      <c r="L162" s="67"/>
      <c r="M162" s="67"/>
      <c r="N162" s="67"/>
    </row>
    <row r="163" spans="1:14" ht="36">
      <c r="A163" s="19"/>
      <c r="B163" s="107" t="s">
        <v>1291</v>
      </c>
      <c r="C163" s="21"/>
      <c r="D163" s="22"/>
      <c r="E163" s="23"/>
      <c r="F163" s="24"/>
      <c r="I163" s="67"/>
      <c r="J163" s="67"/>
      <c r="K163" s="67"/>
      <c r="L163" s="67"/>
      <c r="M163" s="67"/>
      <c r="N163" s="67"/>
    </row>
    <row r="164" spans="1:14" ht="24">
      <c r="A164" s="19"/>
      <c r="B164" s="107" t="s">
        <v>1292</v>
      </c>
      <c r="C164" s="24"/>
      <c r="D164" s="24"/>
      <c r="I164" s="67"/>
      <c r="J164" s="67"/>
      <c r="K164" s="67"/>
      <c r="L164" s="67"/>
      <c r="M164" s="67"/>
      <c r="N164" s="67"/>
    </row>
    <row r="165" spans="1:14" ht="24">
      <c r="A165" s="19"/>
      <c r="B165" s="107" t="s">
        <v>1293</v>
      </c>
      <c r="C165" s="24"/>
      <c r="D165" s="24"/>
      <c r="I165" s="67"/>
      <c r="J165" s="67"/>
      <c r="K165" s="67"/>
      <c r="L165" s="67"/>
      <c r="M165" s="67"/>
      <c r="N165" s="67"/>
    </row>
    <row r="166" spans="1:14" ht="36">
      <c r="A166" s="19"/>
      <c r="B166" s="107" t="s">
        <v>1294</v>
      </c>
      <c r="C166" s="24"/>
      <c r="D166" s="24"/>
      <c r="I166" s="67"/>
      <c r="J166" s="67"/>
      <c r="K166" s="67"/>
      <c r="L166" s="67"/>
      <c r="M166" s="67"/>
      <c r="N166" s="67"/>
    </row>
    <row r="167" spans="1:14" ht="36">
      <c r="A167" s="19"/>
      <c r="B167" s="107" t="s">
        <v>1295</v>
      </c>
      <c r="C167" s="24"/>
      <c r="D167" s="24"/>
      <c r="I167" s="67"/>
      <c r="J167" s="67"/>
      <c r="K167" s="67"/>
      <c r="L167" s="67"/>
      <c r="M167" s="67"/>
      <c r="N167" s="67"/>
    </row>
    <row r="168" spans="1:14" ht="24">
      <c r="A168" s="19"/>
      <c r="B168" s="107" t="s">
        <v>1296</v>
      </c>
      <c r="C168" s="24"/>
      <c r="D168" s="24"/>
      <c r="I168" s="67"/>
      <c r="J168" s="67"/>
      <c r="K168" s="67"/>
      <c r="L168" s="67"/>
      <c r="M168" s="67"/>
      <c r="N168" s="67"/>
    </row>
    <row r="169" spans="1:14" ht="24">
      <c r="A169" s="19"/>
      <c r="B169" s="41" t="s">
        <v>1297</v>
      </c>
      <c r="C169" s="24"/>
      <c r="D169" s="24"/>
      <c r="I169" s="67"/>
      <c r="J169" s="67"/>
      <c r="K169" s="67"/>
      <c r="L169" s="67"/>
      <c r="M169" s="67"/>
      <c r="N169" s="67"/>
    </row>
    <row r="170" spans="1:14" ht="36">
      <c r="A170" s="19"/>
      <c r="B170" s="107" t="s">
        <v>1298</v>
      </c>
      <c r="C170" s="24"/>
      <c r="D170" s="24"/>
      <c r="I170" s="67"/>
      <c r="J170" s="67"/>
      <c r="K170" s="67"/>
      <c r="L170" s="67"/>
      <c r="M170" s="67"/>
      <c r="N170" s="67"/>
    </row>
    <row r="171" spans="1:14" ht="36">
      <c r="A171" s="19"/>
      <c r="B171" s="107" t="s">
        <v>1299</v>
      </c>
      <c r="C171" s="24"/>
      <c r="D171" s="24"/>
      <c r="I171" s="67"/>
      <c r="J171" s="67"/>
      <c r="K171" s="67"/>
      <c r="L171" s="67"/>
      <c r="M171" s="67"/>
      <c r="N171" s="67"/>
    </row>
    <row r="172" spans="1:14" ht="36">
      <c r="A172" s="19"/>
      <c r="B172" s="107" t="s">
        <v>1300</v>
      </c>
      <c r="C172" s="24"/>
      <c r="D172" s="24"/>
      <c r="I172" s="67"/>
      <c r="J172" s="67"/>
      <c r="K172" s="67"/>
      <c r="L172" s="67"/>
      <c r="M172" s="67"/>
      <c r="N172" s="67"/>
    </row>
    <row r="173" spans="1:14" ht="36">
      <c r="A173" s="19"/>
      <c r="B173" s="107" t="s">
        <v>1301</v>
      </c>
      <c r="C173" s="21"/>
      <c r="D173" s="22"/>
      <c r="E173" s="23"/>
      <c r="F173" s="24"/>
      <c r="I173" s="67"/>
      <c r="J173" s="67"/>
      <c r="K173" s="67"/>
      <c r="L173" s="67"/>
      <c r="M173" s="67"/>
      <c r="N173" s="67"/>
    </row>
    <row r="174" spans="1:14" ht="36">
      <c r="A174" s="19"/>
      <c r="B174" s="107" t="s">
        <v>1302</v>
      </c>
      <c r="C174" s="21"/>
      <c r="D174" s="22"/>
      <c r="E174" s="23"/>
      <c r="F174" s="24"/>
      <c r="I174" s="67"/>
      <c r="J174" s="67"/>
      <c r="K174" s="67"/>
      <c r="L174" s="67"/>
      <c r="M174" s="67"/>
      <c r="N174" s="67"/>
    </row>
    <row r="175" spans="1:14" ht="36">
      <c r="A175" s="19"/>
      <c r="B175" s="107" t="s">
        <v>1303</v>
      </c>
      <c r="C175" s="21"/>
      <c r="D175" s="22"/>
      <c r="E175" s="23"/>
      <c r="F175" s="24"/>
      <c r="I175" s="67"/>
      <c r="J175" s="67"/>
      <c r="K175" s="67"/>
      <c r="L175" s="67"/>
      <c r="M175" s="67"/>
      <c r="N175" s="67"/>
    </row>
    <row r="176" spans="1:14" ht="36">
      <c r="A176" s="19"/>
      <c r="B176" s="107" t="s">
        <v>1304</v>
      </c>
      <c r="C176" s="21"/>
      <c r="D176" s="22"/>
      <c r="E176" s="23"/>
      <c r="F176" s="24"/>
      <c r="I176" s="67"/>
      <c r="J176" s="67"/>
      <c r="K176" s="67"/>
      <c r="L176" s="67"/>
      <c r="M176" s="67"/>
      <c r="N176" s="67"/>
    </row>
    <row r="177" spans="1:14" ht="36">
      <c r="A177" s="19"/>
      <c r="B177" s="107" t="s">
        <v>1305</v>
      </c>
      <c r="C177" s="21"/>
      <c r="D177" s="22"/>
      <c r="E177" s="23"/>
      <c r="F177" s="24"/>
      <c r="I177" s="67"/>
      <c r="J177" s="67"/>
      <c r="K177" s="67"/>
      <c r="L177" s="67"/>
      <c r="M177" s="67"/>
      <c r="N177" s="67"/>
    </row>
    <row r="178" spans="1:14" ht="36">
      <c r="A178" s="19"/>
      <c r="B178" s="107" t="s">
        <v>1306</v>
      </c>
      <c r="C178" s="21"/>
      <c r="D178" s="22"/>
      <c r="E178" s="23"/>
      <c r="F178" s="24"/>
      <c r="I178" s="67"/>
      <c r="J178" s="67"/>
      <c r="K178" s="67"/>
      <c r="L178" s="67"/>
      <c r="M178" s="67"/>
      <c r="N178" s="67"/>
    </row>
    <row r="179" spans="1:14" ht="36">
      <c r="A179" s="19"/>
      <c r="B179" s="107" t="s">
        <v>1307</v>
      </c>
      <c r="C179" s="21"/>
      <c r="D179" s="22"/>
      <c r="E179" s="23"/>
      <c r="F179" s="24"/>
      <c r="I179" s="67"/>
      <c r="J179" s="67"/>
      <c r="K179" s="67"/>
      <c r="L179" s="67"/>
      <c r="M179" s="67"/>
      <c r="N179" s="67"/>
    </row>
    <row r="180" spans="1:14" ht="36">
      <c r="A180" s="19"/>
      <c r="B180" s="107" t="s">
        <v>1308</v>
      </c>
      <c r="C180" s="21"/>
      <c r="D180" s="22"/>
      <c r="E180" s="23"/>
      <c r="F180" s="24"/>
      <c r="I180" s="67"/>
      <c r="J180" s="67"/>
      <c r="K180" s="67"/>
      <c r="L180" s="67"/>
      <c r="M180" s="67"/>
      <c r="N180" s="67"/>
    </row>
    <row r="181" spans="1:14" ht="36">
      <c r="A181" s="19"/>
      <c r="B181" s="107" t="s">
        <v>1309</v>
      </c>
      <c r="C181" s="24"/>
      <c r="D181" s="24"/>
      <c r="I181" s="67"/>
      <c r="J181" s="67"/>
      <c r="K181" s="67"/>
      <c r="L181" s="67"/>
      <c r="M181" s="67"/>
      <c r="N181" s="67"/>
    </row>
    <row r="182" spans="1:14" ht="36">
      <c r="A182" s="19"/>
      <c r="B182" s="107" t="s">
        <v>1310</v>
      </c>
      <c r="C182" s="24"/>
      <c r="D182" s="24"/>
      <c r="I182" s="67"/>
      <c r="J182" s="67"/>
      <c r="K182" s="67"/>
      <c r="L182" s="67"/>
      <c r="M182" s="67"/>
      <c r="N182" s="67"/>
    </row>
    <row r="183" spans="1:14" ht="36">
      <c r="A183" s="19"/>
      <c r="B183" s="107" t="s">
        <v>1311</v>
      </c>
      <c r="C183" s="24"/>
      <c r="D183" s="24"/>
      <c r="I183" s="67"/>
      <c r="J183" s="67"/>
      <c r="K183" s="67"/>
      <c r="L183" s="67"/>
      <c r="M183" s="67"/>
      <c r="N183" s="67"/>
    </row>
    <row r="184" spans="1:14" ht="36">
      <c r="A184" s="19"/>
      <c r="B184" s="107" t="s">
        <v>1312</v>
      </c>
      <c r="C184" s="24"/>
      <c r="D184" s="24"/>
      <c r="I184" s="67"/>
      <c r="J184" s="67"/>
      <c r="K184" s="67"/>
      <c r="L184" s="67"/>
      <c r="M184" s="67"/>
      <c r="N184" s="67"/>
    </row>
    <row r="185" spans="1:14" ht="36">
      <c r="A185" s="19"/>
      <c r="B185" s="107" t="s">
        <v>1313</v>
      </c>
      <c r="C185" s="21"/>
      <c r="D185" s="22"/>
      <c r="E185" s="23"/>
      <c r="F185" s="24"/>
      <c r="I185" s="67"/>
      <c r="J185" s="67"/>
      <c r="K185" s="67"/>
      <c r="L185" s="67"/>
      <c r="M185" s="67"/>
      <c r="N185" s="67"/>
    </row>
    <row r="186" spans="1:14" ht="36">
      <c r="A186" s="19"/>
      <c r="B186" s="107" t="s">
        <v>1314</v>
      </c>
      <c r="C186" s="21"/>
      <c r="D186" s="22"/>
      <c r="E186" s="23"/>
      <c r="F186" s="24"/>
      <c r="I186" s="67"/>
      <c r="J186" s="67"/>
      <c r="K186" s="67"/>
      <c r="L186" s="67"/>
      <c r="M186" s="67"/>
      <c r="N186" s="67"/>
    </row>
    <row r="187" spans="1:14" ht="36">
      <c r="A187" s="19"/>
      <c r="B187" s="107" t="s">
        <v>1315</v>
      </c>
      <c r="C187" s="21"/>
      <c r="D187" s="22"/>
      <c r="E187" s="23"/>
      <c r="F187" s="24"/>
      <c r="I187" s="67"/>
      <c r="J187" s="67"/>
      <c r="K187" s="67"/>
      <c r="L187" s="67"/>
      <c r="M187" s="67"/>
      <c r="N187" s="67"/>
    </row>
    <row r="188" spans="1:14" ht="36">
      <c r="A188" s="19"/>
      <c r="B188" s="107" t="s">
        <v>1316</v>
      </c>
      <c r="C188" s="24"/>
      <c r="D188" s="24"/>
      <c r="I188" s="67"/>
      <c r="J188" s="67"/>
      <c r="K188" s="67"/>
      <c r="L188" s="67"/>
      <c r="M188" s="67"/>
      <c r="N188" s="67"/>
    </row>
    <row r="189" spans="1:14" ht="24">
      <c r="A189" s="19"/>
      <c r="B189" s="41" t="s">
        <v>1317</v>
      </c>
      <c r="C189" s="24"/>
      <c r="D189" s="24"/>
      <c r="I189" s="67"/>
      <c r="J189" s="67"/>
      <c r="K189" s="67"/>
      <c r="L189" s="67"/>
      <c r="M189" s="67"/>
      <c r="N189" s="67"/>
    </row>
    <row r="190" spans="1:14">
      <c r="A190" s="19"/>
      <c r="B190" s="20" t="s">
        <v>1318</v>
      </c>
      <c r="C190" s="24"/>
      <c r="D190" s="24"/>
      <c r="I190" s="67"/>
      <c r="J190" s="67"/>
      <c r="K190" s="67"/>
      <c r="L190" s="67"/>
      <c r="M190" s="67"/>
      <c r="N190" s="67"/>
    </row>
    <row r="191" spans="1:14">
      <c r="A191" s="19"/>
      <c r="B191" s="20" t="s">
        <v>1319</v>
      </c>
      <c r="C191" s="24"/>
      <c r="D191" s="24"/>
      <c r="I191" s="67"/>
      <c r="J191" s="67"/>
      <c r="K191" s="67"/>
      <c r="L191" s="67"/>
      <c r="M191" s="67"/>
      <c r="N191" s="67"/>
    </row>
    <row r="192" spans="1:14">
      <c r="A192" s="19"/>
      <c r="B192" s="20" t="s">
        <v>1320</v>
      </c>
      <c r="C192" s="24"/>
      <c r="D192" s="24"/>
      <c r="I192" s="67"/>
      <c r="J192" s="67"/>
      <c r="K192" s="67"/>
      <c r="L192" s="67"/>
      <c r="M192" s="67"/>
      <c r="N192" s="67"/>
    </row>
    <row r="193" spans="1:14">
      <c r="A193" s="19"/>
      <c r="B193" s="20" t="s">
        <v>1321</v>
      </c>
      <c r="C193" s="24"/>
      <c r="D193" s="24"/>
      <c r="I193" s="67"/>
      <c r="J193" s="67"/>
      <c r="K193" s="67"/>
      <c r="L193" s="67"/>
      <c r="M193" s="67"/>
      <c r="N193" s="67"/>
    </row>
    <row r="194" spans="1:14">
      <c r="A194" s="19"/>
      <c r="B194" s="20" t="s">
        <v>1322</v>
      </c>
      <c r="C194" s="21"/>
      <c r="D194" s="22"/>
      <c r="E194" s="23"/>
      <c r="F194" s="24"/>
      <c r="I194" s="67"/>
      <c r="J194" s="67"/>
      <c r="K194" s="67"/>
      <c r="L194" s="67"/>
      <c r="M194" s="67"/>
      <c r="N194" s="67"/>
    </row>
    <row r="195" spans="1:14">
      <c r="A195" s="19"/>
      <c r="B195" s="20" t="s">
        <v>1323</v>
      </c>
      <c r="C195" s="21"/>
      <c r="D195" s="22"/>
      <c r="E195" s="23"/>
      <c r="F195" s="24"/>
      <c r="I195" s="67"/>
      <c r="J195" s="67"/>
      <c r="K195" s="67"/>
      <c r="L195" s="67"/>
      <c r="M195" s="67"/>
      <c r="N195" s="67"/>
    </row>
    <row r="196" spans="1:14" ht="24">
      <c r="A196" s="19"/>
      <c r="B196" s="41" t="s">
        <v>1324</v>
      </c>
      <c r="C196" s="21"/>
      <c r="D196" s="22"/>
      <c r="E196" s="23"/>
      <c r="F196" s="24"/>
      <c r="I196" s="67"/>
      <c r="J196" s="67"/>
      <c r="K196" s="67"/>
      <c r="L196" s="67"/>
      <c r="M196" s="67"/>
      <c r="N196" s="67"/>
    </row>
    <row r="197" spans="1:14">
      <c r="A197" s="19"/>
      <c r="B197" s="20" t="s">
        <v>1325</v>
      </c>
      <c r="C197" s="21"/>
      <c r="D197" s="22"/>
      <c r="E197" s="23"/>
      <c r="F197" s="24"/>
      <c r="I197" s="67"/>
      <c r="J197" s="67"/>
      <c r="K197" s="67"/>
      <c r="L197" s="67"/>
      <c r="M197" s="67"/>
      <c r="N197" s="67"/>
    </row>
    <row r="198" spans="1:14">
      <c r="A198" s="19"/>
      <c r="B198" s="20" t="s">
        <v>1326</v>
      </c>
      <c r="C198" s="21"/>
      <c r="D198" s="22"/>
      <c r="E198" s="23"/>
      <c r="F198" s="24"/>
      <c r="I198" s="67"/>
      <c r="J198" s="67"/>
      <c r="K198" s="67"/>
      <c r="L198" s="67"/>
      <c r="M198" s="67"/>
      <c r="N198" s="67"/>
    </row>
    <row r="199" spans="1:14">
      <c r="A199" s="19"/>
      <c r="B199" s="20" t="s">
        <v>1327</v>
      </c>
      <c r="C199" s="21"/>
      <c r="D199" s="22"/>
      <c r="E199" s="23"/>
      <c r="F199" s="24"/>
      <c r="I199" s="67"/>
      <c r="J199" s="67"/>
      <c r="K199" s="67"/>
      <c r="L199" s="67"/>
      <c r="M199" s="67"/>
      <c r="N199" s="67"/>
    </row>
    <row r="200" spans="1:14">
      <c r="A200" s="19"/>
      <c r="B200" s="20" t="s">
        <v>1328</v>
      </c>
      <c r="C200" s="21"/>
      <c r="D200" s="22"/>
      <c r="E200" s="23"/>
      <c r="F200" s="24"/>
      <c r="I200" s="67"/>
      <c r="J200" s="67"/>
      <c r="K200" s="67"/>
      <c r="L200" s="67"/>
      <c r="M200" s="67"/>
      <c r="N200" s="67"/>
    </row>
    <row r="201" spans="1:14">
      <c r="A201" s="19"/>
      <c r="B201" s="20" t="s">
        <v>1329</v>
      </c>
      <c r="C201" s="24"/>
      <c r="D201" s="24"/>
      <c r="I201" s="67"/>
      <c r="J201" s="67"/>
      <c r="K201" s="67"/>
      <c r="L201" s="67"/>
      <c r="M201" s="67"/>
      <c r="N201" s="67"/>
    </row>
    <row r="202" spans="1:14">
      <c r="A202" s="19"/>
      <c r="B202" s="20"/>
      <c r="C202" s="24"/>
      <c r="D202" s="24"/>
      <c r="I202" s="67"/>
      <c r="J202" s="67"/>
      <c r="K202" s="67"/>
      <c r="L202" s="67"/>
      <c r="M202" s="67"/>
      <c r="N202" s="67"/>
    </row>
    <row r="203" spans="1:14" ht="24">
      <c r="A203" s="19"/>
      <c r="B203" s="41" t="s">
        <v>1330</v>
      </c>
      <c r="C203" s="24"/>
      <c r="D203" s="24"/>
      <c r="I203" s="67"/>
      <c r="J203" s="67"/>
      <c r="K203" s="67"/>
      <c r="L203" s="67"/>
      <c r="M203" s="67"/>
      <c r="N203" s="67"/>
    </row>
    <row r="204" spans="1:14" ht="24">
      <c r="A204" s="19"/>
      <c r="B204" s="107" t="s">
        <v>1331</v>
      </c>
      <c r="C204" s="24"/>
      <c r="D204" s="24"/>
      <c r="I204" s="67"/>
      <c r="J204" s="67"/>
      <c r="K204" s="67"/>
      <c r="L204" s="67"/>
      <c r="M204" s="67"/>
      <c r="N204" s="67"/>
    </row>
    <row r="205" spans="1:14" ht="24">
      <c r="A205" s="19"/>
      <c r="B205" s="107" t="s">
        <v>1332</v>
      </c>
      <c r="C205" s="21"/>
      <c r="D205" s="22"/>
      <c r="E205" s="23"/>
      <c r="F205" s="24"/>
      <c r="I205" s="67"/>
      <c r="J205" s="67"/>
      <c r="K205" s="67"/>
      <c r="L205" s="67"/>
      <c r="M205" s="67"/>
      <c r="N205" s="67"/>
    </row>
    <row r="206" spans="1:14">
      <c r="A206" s="19"/>
      <c r="B206" s="107" t="s">
        <v>1333</v>
      </c>
      <c r="C206" s="21"/>
      <c r="D206" s="22"/>
      <c r="E206" s="23"/>
      <c r="F206" s="24"/>
      <c r="I206" s="67"/>
      <c r="J206" s="67"/>
      <c r="K206" s="67"/>
      <c r="L206" s="67"/>
      <c r="M206" s="67"/>
      <c r="N206" s="67"/>
    </row>
    <row r="207" spans="1:14">
      <c r="A207" s="19"/>
      <c r="B207" s="41" t="s">
        <v>1334</v>
      </c>
      <c r="C207" s="21"/>
      <c r="D207" s="22"/>
      <c r="E207" s="23"/>
      <c r="F207" s="24"/>
      <c r="I207" s="67"/>
      <c r="J207" s="67"/>
      <c r="K207" s="67"/>
      <c r="L207" s="67"/>
      <c r="M207" s="67"/>
      <c r="N207" s="67"/>
    </row>
    <row r="208" spans="1:14" ht="60">
      <c r="A208" s="19"/>
      <c r="B208" s="20" t="s">
        <v>1335</v>
      </c>
      <c r="C208" s="21"/>
      <c r="D208" s="22"/>
      <c r="E208" s="23"/>
      <c r="F208" s="24"/>
      <c r="I208" s="67"/>
      <c r="J208" s="67"/>
      <c r="K208" s="67"/>
      <c r="L208" s="67"/>
      <c r="M208" s="67"/>
      <c r="N208" s="67"/>
    </row>
    <row r="209" spans="1:14" ht="24">
      <c r="A209" s="19"/>
      <c r="B209" s="41" t="s">
        <v>1336</v>
      </c>
      <c r="C209" s="21"/>
      <c r="D209" s="22"/>
      <c r="E209" s="23"/>
      <c r="F209" s="24"/>
      <c r="I209" s="67"/>
      <c r="J209" s="67"/>
      <c r="K209" s="67"/>
      <c r="L209" s="67"/>
      <c r="M209" s="67"/>
      <c r="N209" s="67"/>
    </row>
    <row r="210" spans="1:14" ht="24">
      <c r="A210" s="19"/>
      <c r="B210" s="107" t="s">
        <v>1337</v>
      </c>
      <c r="C210" s="21"/>
      <c r="D210" s="22"/>
      <c r="E210" s="23"/>
      <c r="F210" s="24"/>
      <c r="I210" s="67"/>
      <c r="J210" s="67"/>
      <c r="K210" s="67"/>
      <c r="L210" s="67"/>
      <c r="M210" s="67"/>
      <c r="N210" s="67"/>
    </row>
    <row r="211" spans="1:14" ht="24">
      <c r="A211" s="19"/>
      <c r="B211" s="107" t="s">
        <v>1338</v>
      </c>
      <c r="C211" s="24"/>
      <c r="D211" s="24"/>
      <c r="I211" s="67"/>
      <c r="J211" s="67"/>
      <c r="K211" s="67"/>
      <c r="L211" s="67"/>
      <c r="M211" s="67"/>
      <c r="N211" s="67"/>
    </row>
    <row r="212" spans="1:14" ht="36">
      <c r="A212" s="19"/>
      <c r="B212" s="107" t="s">
        <v>1339</v>
      </c>
      <c r="C212" s="24"/>
      <c r="D212" s="24"/>
      <c r="I212" s="67"/>
      <c r="J212" s="67"/>
      <c r="K212" s="67"/>
      <c r="L212" s="67"/>
      <c r="M212" s="67"/>
      <c r="N212" s="67"/>
    </row>
    <row r="213" spans="1:14" ht="36">
      <c r="A213" s="19"/>
      <c r="B213" s="107" t="s">
        <v>1340</v>
      </c>
      <c r="C213" s="24"/>
      <c r="D213" s="24"/>
      <c r="I213" s="67"/>
      <c r="J213" s="67"/>
      <c r="K213" s="67"/>
      <c r="L213" s="67"/>
      <c r="M213" s="67"/>
      <c r="N213" s="67"/>
    </row>
    <row r="214" spans="1:14" ht="36">
      <c r="A214" s="19"/>
      <c r="B214" s="107" t="s">
        <v>1341</v>
      </c>
      <c r="C214" s="24"/>
      <c r="D214" s="24"/>
      <c r="I214" s="67"/>
      <c r="J214" s="67"/>
      <c r="K214" s="67"/>
      <c r="L214" s="67"/>
      <c r="M214" s="67"/>
      <c r="N214" s="67"/>
    </row>
    <row r="215" spans="1:14" ht="36">
      <c r="A215" s="19"/>
      <c r="B215" s="107" t="s">
        <v>1342</v>
      </c>
      <c r="C215" s="24"/>
      <c r="D215" s="24"/>
      <c r="I215" s="67"/>
      <c r="J215" s="67"/>
      <c r="K215" s="67"/>
      <c r="L215" s="67"/>
      <c r="M215" s="67"/>
      <c r="N215" s="67"/>
    </row>
    <row r="216" spans="1:14">
      <c r="A216" s="19"/>
      <c r="B216" s="41" t="s">
        <v>1343</v>
      </c>
      <c r="C216" s="24"/>
      <c r="D216" s="24"/>
      <c r="I216" s="67"/>
      <c r="J216" s="67"/>
      <c r="K216" s="67"/>
      <c r="L216" s="67"/>
      <c r="M216" s="67"/>
      <c r="N216" s="67"/>
    </row>
    <row r="217" spans="1:14" ht="60">
      <c r="A217" s="19"/>
      <c r="B217" s="20" t="s">
        <v>1344</v>
      </c>
      <c r="C217" s="24"/>
      <c r="D217" s="24"/>
      <c r="I217" s="67"/>
      <c r="J217" s="67"/>
      <c r="K217" s="67"/>
      <c r="L217" s="67"/>
      <c r="M217" s="67"/>
      <c r="N217" s="67"/>
    </row>
    <row r="218" spans="1:14" ht="60">
      <c r="A218" s="19"/>
      <c r="B218" s="20" t="s">
        <v>1345</v>
      </c>
      <c r="C218" s="21"/>
      <c r="D218" s="22"/>
      <c r="E218" s="23"/>
      <c r="F218" s="24"/>
      <c r="I218" s="67"/>
      <c r="J218" s="67"/>
      <c r="K218" s="67"/>
      <c r="L218" s="67"/>
      <c r="M218" s="67"/>
      <c r="N218" s="67"/>
    </row>
    <row r="219" spans="1:14" ht="36">
      <c r="A219" s="19"/>
      <c r="B219" s="41" t="s">
        <v>1346</v>
      </c>
      <c r="C219" s="21"/>
      <c r="D219" s="22"/>
      <c r="E219" s="23"/>
      <c r="F219" s="24"/>
      <c r="I219" s="67"/>
      <c r="J219" s="67"/>
      <c r="K219" s="67"/>
      <c r="L219" s="67"/>
      <c r="M219" s="67"/>
      <c r="N219" s="67"/>
    </row>
    <row r="220" spans="1:14" ht="36">
      <c r="A220" s="19"/>
      <c r="B220" s="20" t="s">
        <v>1347</v>
      </c>
      <c r="C220" s="21"/>
      <c r="D220" s="22"/>
      <c r="E220" s="23"/>
      <c r="F220" s="24"/>
      <c r="I220" s="67"/>
      <c r="J220" s="67"/>
      <c r="K220" s="67"/>
      <c r="L220" s="67"/>
      <c r="M220" s="67"/>
      <c r="N220" s="67"/>
    </row>
    <row r="221" spans="1:14" ht="24">
      <c r="A221" s="19"/>
      <c r="B221" s="20" t="s">
        <v>1348</v>
      </c>
      <c r="C221" s="21"/>
      <c r="D221" s="22"/>
      <c r="E221" s="23"/>
      <c r="F221" s="24"/>
      <c r="I221" s="67"/>
      <c r="J221" s="67"/>
      <c r="K221" s="67"/>
      <c r="L221" s="67"/>
      <c r="M221" s="67"/>
      <c r="N221" s="67"/>
    </row>
    <row r="222" spans="1:14" ht="24">
      <c r="A222" s="19"/>
      <c r="B222" s="20" t="s">
        <v>1349</v>
      </c>
      <c r="C222" s="24"/>
      <c r="D222" s="24"/>
      <c r="I222" s="67"/>
      <c r="J222" s="67"/>
      <c r="K222" s="67"/>
      <c r="L222" s="67"/>
      <c r="M222" s="67"/>
      <c r="N222" s="67"/>
    </row>
    <row r="223" spans="1:14" ht="24">
      <c r="A223" s="19"/>
      <c r="B223" s="20" t="s">
        <v>1350</v>
      </c>
      <c r="C223" s="24"/>
      <c r="D223" s="24"/>
      <c r="I223" s="67"/>
      <c r="J223" s="67"/>
      <c r="K223" s="67"/>
      <c r="L223" s="67"/>
      <c r="M223" s="67"/>
      <c r="N223" s="67"/>
    </row>
    <row r="224" spans="1:14" ht="36">
      <c r="A224" s="19"/>
      <c r="B224" s="20" t="s">
        <v>1351</v>
      </c>
      <c r="C224" s="24"/>
      <c r="D224" s="24"/>
      <c r="I224" s="67"/>
      <c r="J224" s="67"/>
      <c r="K224" s="67"/>
      <c r="L224" s="67"/>
      <c r="M224" s="67"/>
      <c r="N224" s="67"/>
    </row>
    <row r="225" spans="1:14">
      <c r="A225" s="19"/>
      <c r="B225" s="20"/>
      <c r="C225" s="21"/>
      <c r="D225" s="22"/>
      <c r="E225" s="23"/>
      <c r="F225" s="24"/>
      <c r="I225" s="67"/>
      <c r="J225" s="67"/>
      <c r="K225" s="67"/>
      <c r="L225" s="67"/>
      <c r="M225" s="67"/>
      <c r="N225" s="67"/>
    </row>
    <row r="226" spans="1:14">
      <c r="A226" s="19"/>
      <c r="B226" s="41" t="s">
        <v>1352</v>
      </c>
      <c r="C226" s="21"/>
      <c r="D226" s="22"/>
      <c r="E226" s="23"/>
      <c r="F226" s="24"/>
      <c r="I226" s="67"/>
      <c r="J226" s="67"/>
      <c r="K226" s="67"/>
      <c r="L226" s="67"/>
      <c r="M226" s="67"/>
      <c r="N226" s="67"/>
    </row>
    <row r="227" spans="1:14" ht="60">
      <c r="A227" s="19"/>
      <c r="B227" s="20" t="s">
        <v>1353</v>
      </c>
      <c r="C227" s="21"/>
      <c r="D227" s="22"/>
      <c r="E227" s="23"/>
      <c r="F227" s="24"/>
      <c r="I227" s="67"/>
      <c r="J227" s="67"/>
      <c r="K227" s="67"/>
      <c r="L227" s="67"/>
      <c r="M227" s="67"/>
      <c r="N227" s="67"/>
    </row>
    <row r="228" spans="1:14">
      <c r="A228" s="19"/>
      <c r="B228" s="20" t="s">
        <v>1354</v>
      </c>
      <c r="C228" s="21"/>
      <c r="D228" s="22"/>
      <c r="E228" s="23"/>
      <c r="F228" s="24"/>
      <c r="I228" s="67"/>
      <c r="J228" s="67"/>
      <c r="K228" s="67"/>
      <c r="L228" s="67"/>
      <c r="M228" s="67"/>
      <c r="N228" s="67"/>
    </row>
    <row r="229" spans="1:14">
      <c r="A229" s="19"/>
      <c r="B229" s="20" t="s">
        <v>1355</v>
      </c>
      <c r="C229" s="24"/>
      <c r="D229" s="24"/>
      <c r="I229" s="67"/>
      <c r="J229" s="67"/>
      <c r="K229" s="67"/>
      <c r="L229" s="67"/>
      <c r="M229" s="67"/>
      <c r="N229" s="67"/>
    </row>
    <row r="230" spans="1:14" ht="24">
      <c r="A230" s="19"/>
      <c r="B230" s="20" t="s">
        <v>1356</v>
      </c>
      <c r="C230" s="24"/>
      <c r="D230" s="24"/>
      <c r="I230" s="67"/>
      <c r="J230" s="67"/>
      <c r="K230" s="67"/>
      <c r="L230" s="67"/>
      <c r="M230" s="67"/>
      <c r="N230" s="67"/>
    </row>
    <row r="231" spans="1:14" ht="24">
      <c r="A231" s="19"/>
      <c r="B231" s="41" t="s">
        <v>1357</v>
      </c>
      <c r="C231" s="24"/>
      <c r="D231" s="24"/>
      <c r="I231" s="67"/>
      <c r="J231" s="67"/>
      <c r="K231" s="67"/>
      <c r="L231" s="67"/>
      <c r="M231" s="67"/>
      <c r="N231" s="67"/>
    </row>
    <row r="232" spans="1:14" ht="36">
      <c r="A232" s="19"/>
      <c r="B232" s="107" t="s">
        <v>1358</v>
      </c>
      <c r="C232" s="24"/>
      <c r="D232" s="24"/>
      <c r="I232" s="67"/>
      <c r="J232" s="67"/>
      <c r="K232" s="67"/>
      <c r="L232" s="67"/>
      <c r="M232" s="67"/>
      <c r="N232" s="67"/>
    </row>
    <row r="233" spans="1:14" ht="36">
      <c r="A233" s="19"/>
      <c r="B233" s="107" t="s">
        <v>1359</v>
      </c>
      <c r="C233" s="24"/>
      <c r="D233" s="24"/>
      <c r="I233" s="67"/>
      <c r="J233" s="67"/>
      <c r="K233" s="67"/>
      <c r="L233" s="67"/>
      <c r="M233" s="67"/>
      <c r="N233" s="67"/>
    </row>
    <row r="234" spans="1:14" ht="36">
      <c r="A234" s="19"/>
      <c r="B234" s="107" t="s">
        <v>1360</v>
      </c>
      <c r="C234" s="24"/>
      <c r="D234" s="24"/>
      <c r="I234" s="67"/>
      <c r="J234" s="67"/>
      <c r="K234" s="67"/>
      <c r="L234" s="67"/>
      <c r="M234" s="67"/>
      <c r="N234" s="67"/>
    </row>
    <row r="235" spans="1:14" ht="36">
      <c r="A235" s="19"/>
      <c r="B235" s="107" t="s">
        <v>1361</v>
      </c>
      <c r="C235" s="21"/>
      <c r="D235" s="22"/>
      <c r="E235" s="23"/>
      <c r="F235" s="24"/>
      <c r="I235" s="67"/>
      <c r="J235" s="67"/>
      <c r="K235" s="67"/>
      <c r="L235" s="67"/>
      <c r="M235" s="67"/>
      <c r="N235" s="67"/>
    </row>
    <row r="236" spans="1:14" ht="36">
      <c r="A236" s="19"/>
      <c r="B236" s="107" t="s">
        <v>1362</v>
      </c>
      <c r="C236" s="21"/>
      <c r="D236" s="22"/>
      <c r="E236" s="23"/>
      <c r="F236" s="24"/>
      <c r="I236" s="67"/>
      <c r="J236" s="67"/>
      <c r="K236" s="67"/>
      <c r="L236" s="67"/>
      <c r="M236" s="67"/>
      <c r="N236" s="67"/>
    </row>
    <row r="237" spans="1:14" ht="36">
      <c r="A237" s="19"/>
      <c r="B237" s="107" t="s">
        <v>1363</v>
      </c>
      <c r="C237" s="21"/>
      <c r="D237" s="22"/>
      <c r="E237" s="23"/>
      <c r="F237" s="24"/>
      <c r="I237" s="67"/>
      <c r="J237" s="67"/>
      <c r="K237" s="67"/>
      <c r="L237" s="67"/>
      <c r="M237" s="67"/>
      <c r="N237" s="67"/>
    </row>
    <row r="238" spans="1:14" ht="36">
      <c r="A238" s="19"/>
      <c r="B238" s="107" t="s">
        <v>1364</v>
      </c>
      <c r="C238" s="21"/>
      <c r="D238" s="22"/>
      <c r="E238" s="23"/>
      <c r="F238" s="24"/>
      <c r="I238" s="67"/>
      <c r="J238" s="67"/>
      <c r="K238" s="67"/>
      <c r="L238" s="67"/>
      <c r="M238" s="67"/>
      <c r="N238" s="67"/>
    </row>
    <row r="239" spans="1:14" ht="36">
      <c r="A239" s="19"/>
      <c r="B239" s="107" t="s">
        <v>1365</v>
      </c>
      <c r="C239" s="21"/>
      <c r="D239" s="22"/>
      <c r="E239" s="23"/>
      <c r="F239" s="24"/>
      <c r="I239" s="67"/>
      <c r="J239" s="67"/>
      <c r="K239" s="67"/>
      <c r="L239" s="67"/>
      <c r="M239" s="67"/>
      <c r="N239" s="67"/>
    </row>
    <row r="240" spans="1:14" ht="36">
      <c r="A240" s="19"/>
      <c r="B240" s="107" t="s">
        <v>1366</v>
      </c>
      <c r="C240" s="21"/>
      <c r="D240" s="22"/>
      <c r="E240" s="23"/>
      <c r="F240" s="24"/>
      <c r="I240" s="67"/>
      <c r="J240" s="67"/>
      <c r="K240" s="67"/>
      <c r="L240" s="67"/>
      <c r="M240" s="67"/>
      <c r="N240" s="67"/>
    </row>
    <row r="241" spans="1:14" ht="36">
      <c r="A241" s="19"/>
      <c r="B241" s="107" t="s">
        <v>1367</v>
      </c>
      <c r="C241" s="24"/>
      <c r="D241" s="24"/>
      <c r="I241" s="67"/>
      <c r="J241" s="67"/>
      <c r="K241" s="67"/>
      <c r="L241" s="67"/>
      <c r="M241" s="67"/>
      <c r="N241" s="67"/>
    </row>
    <row r="242" spans="1:14" ht="36">
      <c r="A242" s="19"/>
      <c r="B242" s="107" t="s">
        <v>1368</v>
      </c>
      <c r="C242" s="24"/>
      <c r="D242" s="24"/>
      <c r="I242" s="67"/>
      <c r="J242" s="67"/>
      <c r="K242" s="67"/>
      <c r="L242" s="67"/>
      <c r="M242" s="67"/>
      <c r="N242" s="67"/>
    </row>
    <row r="243" spans="1:14" ht="36">
      <c r="A243" s="19"/>
      <c r="B243" s="107" t="s">
        <v>1369</v>
      </c>
      <c r="C243" s="24"/>
      <c r="D243" s="24"/>
      <c r="I243" s="67"/>
      <c r="J243" s="67"/>
      <c r="K243" s="67"/>
      <c r="L243" s="67"/>
      <c r="M243" s="67"/>
      <c r="N243" s="67"/>
    </row>
    <row r="244" spans="1:14" ht="36">
      <c r="A244" s="19"/>
      <c r="B244" s="107" t="s">
        <v>1370</v>
      </c>
      <c r="C244" s="24"/>
      <c r="D244" s="24"/>
      <c r="I244" s="67"/>
      <c r="J244" s="67"/>
      <c r="K244" s="67"/>
      <c r="L244" s="67"/>
      <c r="M244" s="67"/>
      <c r="N244" s="67"/>
    </row>
    <row r="245" spans="1:14" ht="36">
      <c r="A245" s="19"/>
      <c r="B245" s="107" t="s">
        <v>1371</v>
      </c>
      <c r="C245" s="21"/>
      <c r="D245" s="22"/>
      <c r="E245" s="23"/>
      <c r="F245" s="24"/>
      <c r="I245" s="67"/>
      <c r="J245" s="67"/>
      <c r="K245" s="67"/>
      <c r="L245" s="67"/>
      <c r="M245" s="67"/>
      <c r="N245" s="67"/>
    </row>
    <row r="246" spans="1:14" ht="36">
      <c r="A246" s="19"/>
      <c r="B246" s="107" t="s">
        <v>1372</v>
      </c>
      <c r="C246" s="21"/>
      <c r="D246" s="22"/>
      <c r="E246" s="23"/>
      <c r="F246" s="24"/>
      <c r="I246" s="67"/>
      <c r="J246" s="67"/>
      <c r="K246" s="67"/>
      <c r="L246" s="67"/>
      <c r="M246" s="67"/>
      <c r="N246" s="67"/>
    </row>
    <row r="247" spans="1:14" ht="36">
      <c r="A247" s="19"/>
      <c r="B247" s="107" t="s">
        <v>1373</v>
      </c>
      <c r="C247" s="24"/>
      <c r="D247" s="24"/>
      <c r="I247" s="67"/>
      <c r="J247" s="67"/>
      <c r="K247" s="67"/>
      <c r="L247" s="67"/>
      <c r="M247" s="67"/>
      <c r="N247" s="67"/>
    </row>
    <row r="248" spans="1:14" ht="36">
      <c r="A248" s="19"/>
      <c r="B248" s="107" t="s">
        <v>1374</v>
      </c>
      <c r="C248" s="24"/>
      <c r="D248" s="24"/>
      <c r="I248" s="67"/>
      <c r="J248" s="67"/>
      <c r="K248" s="67"/>
      <c r="L248" s="67"/>
      <c r="M248" s="67"/>
      <c r="N248" s="67"/>
    </row>
    <row r="249" spans="1:14">
      <c r="A249" s="19"/>
      <c r="B249" s="20"/>
      <c r="C249" s="24"/>
      <c r="D249" s="24"/>
      <c r="I249" s="67"/>
      <c r="J249" s="67"/>
      <c r="K249" s="67"/>
      <c r="L249" s="67"/>
      <c r="M249" s="67"/>
      <c r="N249" s="67"/>
    </row>
    <row r="250" spans="1:14">
      <c r="A250" s="19"/>
      <c r="B250" s="41" t="s">
        <v>1375</v>
      </c>
      <c r="C250" s="24"/>
      <c r="D250" s="24"/>
      <c r="I250" s="67"/>
      <c r="J250" s="67"/>
      <c r="K250" s="67"/>
      <c r="L250" s="67"/>
      <c r="M250" s="67"/>
      <c r="N250" s="67"/>
    </row>
    <row r="251" spans="1:14" ht="24">
      <c r="A251" s="19"/>
      <c r="B251" s="20" t="s">
        <v>1376</v>
      </c>
      <c r="C251" s="24"/>
      <c r="D251" s="24"/>
      <c r="I251" s="67"/>
      <c r="J251" s="67"/>
      <c r="K251" s="67"/>
      <c r="L251" s="67"/>
      <c r="M251" s="67"/>
      <c r="N251" s="67"/>
    </row>
    <row r="252" spans="1:14">
      <c r="A252" s="19"/>
      <c r="B252" s="20" t="s">
        <v>1377</v>
      </c>
      <c r="C252" s="24"/>
      <c r="D252" s="24"/>
      <c r="I252" s="67"/>
      <c r="J252" s="67"/>
      <c r="K252" s="67"/>
      <c r="L252" s="67"/>
      <c r="M252" s="67"/>
      <c r="N252" s="67"/>
    </row>
    <row r="253" spans="1:14" ht="24">
      <c r="A253" s="19"/>
      <c r="B253" s="20" t="s">
        <v>1378</v>
      </c>
      <c r="C253" s="21"/>
      <c r="D253" s="22"/>
      <c r="E253" s="23"/>
      <c r="F253" s="24"/>
      <c r="I253" s="67"/>
      <c r="J253" s="67"/>
      <c r="K253" s="67"/>
      <c r="L253" s="67"/>
      <c r="M253" s="67"/>
      <c r="N253" s="67"/>
    </row>
    <row r="254" spans="1:14">
      <c r="A254" s="19"/>
      <c r="B254" s="20" t="s">
        <v>1379</v>
      </c>
      <c r="C254" s="21"/>
      <c r="D254" s="22"/>
      <c r="E254" s="23"/>
      <c r="F254" s="24"/>
      <c r="I254" s="67"/>
      <c r="J254" s="67"/>
      <c r="K254" s="67"/>
      <c r="L254" s="67"/>
      <c r="M254" s="67"/>
      <c r="N254" s="67"/>
    </row>
    <row r="255" spans="1:14" ht="24">
      <c r="A255" s="19"/>
      <c r="B255" s="20" t="s">
        <v>1380</v>
      </c>
      <c r="C255" s="21"/>
      <c r="D255" s="22"/>
      <c r="E255" s="23"/>
      <c r="F255" s="24"/>
      <c r="I255" s="67"/>
      <c r="J255" s="67"/>
      <c r="K255" s="67"/>
      <c r="L255" s="67"/>
      <c r="M255" s="67"/>
      <c r="N255" s="67"/>
    </row>
    <row r="256" spans="1:14" ht="24">
      <c r="A256" s="19"/>
      <c r="B256" s="20" t="s">
        <v>1381</v>
      </c>
      <c r="C256" s="21"/>
      <c r="D256" s="22"/>
      <c r="E256" s="23"/>
      <c r="F256" s="24"/>
      <c r="I256" s="67"/>
      <c r="J256" s="67"/>
      <c r="K256" s="67"/>
      <c r="L256" s="67"/>
      <c r="M256" s="67"/>
      <c r="N256" s="67"/>
    </row>
    <row r="257" spans="1:14">
      <c r="A257" s="19"/>
      <c r="B257" s="20"/>
      <c r="C257" s="21"/>
      <c r="D257" s="22"/>
      <c r="E257" s="23"/>
      <c r="F257" s="24"/>
      <c r="I257" s="67"/>
      <c r="J257" s="67"/>
      <c r="K257" s="67"/>
      <c r="L257" s="67"/>
      <c r="M257" s="67"/>
      <c r="N257" s="67"/>
    </row>
    <row r="258" spans="1:14">
      <c r="A258" s="19"/>
      <c r="B258" s="20" t="s">
        <v>1382</v>
      </c>
      <c r="C258" s="21"/>
      <c r="D258" s="22"/>
      <c r="E258" s="23"/>
      <c r="F258" s="24"/>
      <c r="I258" s="67"/>
      <c r="J258" s="67"/>
      <c r="K258" s="67"/>
      <c r="L258" s="67"/>
      <c r="M258" s="67"/>
      <c r="N258" s="67"/>
    </row>
    <row r="259" spans="1:14">
      <c r="A259" s="19"/>
      <c r="B259" s="20" t="s">
        <v>1383</v>
      </c>
      <c r="C259" s="21"/>
      <c r="D259" s="22"/>
      <c r="E259" s="23"/>
      <c r="F259" s="24"/>
      <c r="I259" s="67"/>
      <c r="J259" s="67"/>
      <c r="K259" s="67"/>
      <c r="L259" s="67"/>
      <c r="M259" s="67"/>
      <c r="N259" s="67"/>
    </row>
    <row r="260" spans="1:14">
      <c r="A260" s="19"/>
      <c r="B260" s="20" t="s">
        <v>1384</v>
      </c>
      <c r="C260" s="21"/>
      <c r="D260" s="22"/>
      <c r="E260" s="23"/>
      <c r="F260" s="24"/>
      <c r="I260" s="67"/>
      <c r="J260" s="67"/>
      <c r="K260" s="67"/>
      <c r="L260" s="67"/>
      <c r="M260" s="67"/>
      <c r="N260" s="67"/>
    </row>
    <row r="261" spans="1:14">
      <c r="A261" s="19"/>
      <c r="B261" s="20" t="s">
        <v>1385</v>
      </c>
      <c r="C261" s="24"/>
      <c r="D261" s="24"/>
      <c r="I261" s="67"/>
      <c r="J261" s="67"/>
      <c r="K261" s="67"/>
      <c r="L261" s="67"/>
      <c r="M261" s="67"/>
      <c r="N261" s="67"/>
    </row>
    <row r="262" spans="1:14">
      <c r="A262" s="19"/>
      <c r="B262" s="20" t="s">
        <v>1386</v>
      </c>
      <c r="C262" s="24"/>
      <c r="D262" s="24"/>
      <c r="I262" s="67"/>
      <c r="J262" s="67"/>
      <c r="K262" s="67"/>
      <c r="L262" s="67"/>
      <c r="M262" s="67"/>
      <c r="N262" s="67"/>
    </row>
    <row r="263" spans="1:14">
      <c r="A263" s="19"/>
      <c r="B263" s="20" t="s">
        <v>1387</v>
      </c>
      <c r="C263" s="24"/>
      <c r="D263" s="24"/>
      <c r="I263" s="67"/>
      <c r="J263" s="67"/>
      <c r="K263" s="67"/>
      <c r="L263" s="67"/>
      <c r="M263" s="67"/>
      <c r="N263" s="67"/>
    </row>
    <row r="264" spans="1:14">
      <c r="A264" s="19"/>
      <c r="B264" s="20"/>
      <c r="C264" s="24"/>
      <c r="D264" s="24"/>
      <c r="I264" s="67"/>
      <c r="J264" s="67"/>
      <c r="K264" s="67"/>
      <c r="L264" s="67"/>
      <c r="M264" s="67"/>
      <c r="N264" s="67"/>
    </row>
    <row r="265" spans="1:14" ht="24">
      <c r="A265" s="19"/>
      <c r="B265" s="20" t="s">
        <v>1388</v>
      </c>
      <c r="C265" s="24"/>
      <c r="D265" s="24"/>
      <c r="I265" s="67"/>
      <c r="J265" s="67"/>
      <c r="K265" s="67"/>
      <c r="L265" s="67"/>
      <c r="M265" s="67"/>
      <c r="N265" s="67"/>
    </row>
    <row r="266" spans="1:14">
      <c r="A266" s="19"/>
      <c r="B266" s="20"/>
      <c r="C266" s="24"/>
      <c r="D266" s="24"/>
      <c r="I266" s="67"/>
      <c r="J266" s="67"/>
      <c r="K266" s="67"/>
      <c r="L266" s="67"/>
      <c r="M266" s="67"/>
      <c r="N266" s="67"/>
    </row>
    <row r="267" spans="1:14">
      <c r="A267" s="19"/>
      <c r="B267" s="135" t="s">
        <v>30</v>
      </c>
      <c r="C267" s="24"/>
      <c r="D267" s="24"/>
      <c r="I267" s="67"/>
      <c r="J267" s="67"/>
      <c r="K267" s="67"/>
      <c r="L267" s="67"/>
      <c r="M267" s="67"/>
      <c r="N267" s="67"/>
    </row>
    <row r="268" spans="1:14">
      <c r="A268" s="19"/>
      <c r="B268" s="135" t="s">
        <v>21</v>
      </c>
      <c r="C268" s="24"/>
      <c r="D268" s="24"/>
      <c r="I268" s="67"/>
      <c r="J268" s="67"/>
      <c r="K268" s="67"/>
      <c r="L268" s="67"/>
      <c r="M268" s="67"/>
      <c r="N268" s="67"/>
    </row>
    <row r="269" spans="1:14">
      <c r="A269" s="19"/>
      <c r="B269" s="135" t="s">
        <v>31</v>
      </c>
      <c r="C269" s="24"/>
      <c r="D269" s="24"/>
      <c r="I269" s="67"/>
      <c r="J269" s="67"/>
      <c r="K269" s="67"/>
      <c r="L269" s="67"/>
      <c r="M269" s="67"/>
      <c r="N269" s="67"/>
    </row>
    <row r="270" spans="1:14">
      <c r="A270" s="19"/>
      <c r="B270" s="135" t="s">
        <v>4</v>
      </c>
      <c r="C270" s="24"/>
      <c r="D270" s="24"/>
      <c r="I270" s="67"/>
      <c r="J270" s="67"/>
      <c r="K270" s="67"/>
      <c r="L270" s="67"/>
      <c r="M270" s="67"/>
      <c r="N270" s="67"/>
    </row>
    <row r="271" spans="1:14">
      <c r="A271" s="19"/>
      <c r="B271" s="135" t="s">
        <v>83</v>
      </c>
      <c r="C271" s="24"/>
      <c r="D271" s="24"/>
      <c r="I271" s="67"/>
      <c r="J271" s="67"/>
      <c r="K271" s="67"/>
      <c r="L271" s="67"/>
      <c r="M271" s="67"/>
      <c r="N271" s="67"/>
    </row>
    <row r="272" spans="1:14">
      <c r="A272" s="19"/>
      <c r="B272" s="20"/>
      <c r="C272" s="21"/>
      <c r="D272" s="22"/>
      <c r="E272" s="23"/>
      <c r="F272" s="24"/>
      <c r="I272" s="67"/>
      <c r="J272" s="67"/>
      <c r="K272" s="67"/>
      <c r="L272" s="67"/>
      <c r="M272" s="67"/>
      <c r="N272" s="67"/>
    </row>
    <row r="273" spans="1:14">
      <c r="A273" s="19"/>
      <c r="B273" s="20"/>
      <c r="C273" s="24"/>
      <c r="D273" s="24"/>
      <c r="I273" s="67"/>
      <c r="J273" s="67"/>
      <c r="K273" s="67"/>
      <c r="L273" s="67"/>
      <c r="M273" s="67"/>
      <c r="N273" s="67"/>
    </row>
    <row r="274" spans="1:14">
      <c r="A274" s="79" t="s">
        <v>1389</v>
      </c>
      <c r="B274" s="27" t="s">
        <v>1057</v>
      </c>
      <c r="C274" s="21">
        <v>1</v>
      </c>
      <c r="D274" s="22" t="s">
        <v>14</v>
      </c>
      <c r="E274" s="23">
        <v>0</v>
      </c>
      <c r="F274" s="24">
        <f>C274*E274</f>
        <v>0</v>
      </c>
      <c r="I274" s="67"/>
      <c r="J274" s="67"/>
      <c r="K274" s="67"/>
      <c r="L274" s="67"/>
      <c r="M274" s="67"/>
      <c r="N274" s="67"/>
    </row>
    <row r="275" spans="1:14" ht="24">
      <c r="A275" s="19"/>
      <c r="B275" s="41" t="s">
        <v>44</v>
      </c>
      <c r="C275" s="21">
        <v>1</v>
      </c>
      <c r="D275" s="24" t="s">
        <v>1</v>
      </c>
      <c r="G275" s="101">
        <f>SUM(H275:N275)</f>
        <v>0</v>
      </c>
      <c r="H275" s="102">
        <v>0</v>
      </c>
      <c r="I275" s="68">
        <v>0</v>
      </c>
      <c r="J275" s="68">
        <v>0</v>
      </c>
      <c r="K275" s="68">
        <v>0</v>
      </c>
      <c r="L275" s="68">
        <v>0</v>
      </c>
      <c r="M275" s="68">
        <v>0</v>
      </c>
      <c r="N275" s="68">
        <v>0</v>
      </c>
    </row>
    <row r="276" spans="1:14">
      <c r="A276" s="79"/>
      <c r="B276" s="27" t="s">
        <v>29</v>
      </c>
      <c r="C276" s="21"/>
      <c r="D276" s="22"/>
      <c r="E276" s="23"/>
      <c r="F276" s="24"/>
      <c r="I276" s="67"/>
      <c r="J276" s="67"/>
      <c r="K276" s="67"/>
      <c r="L276" s="67"/>
      <c r="M276" s="67"/>
      <c r="N276" s="67"/>
    </row>
    <row r="277" spans="1:14" ht="36">
      <c r="A277" s="19"/>
      <c r="B277" s="20" t="s">
        <v>1058</v>
      </c>
      <c r="C277" s="21"/>
      <c r="D277" s="22"/>
      <c r="E277" s="23"/>
      <c r="F277" s="24"/>
      <c r="I277" s="67"/>
      <c r="J277" s="67"/>
      <c r="K277" s="67"/>
      <c r="L277" s="67"/>
      <c r="M277" s="67"/>
      <c r="N277" s="67"/>
    </row>
    <row r="278" spans="1:14">
      <c r="A278" s="19"/>
      <c r="B278" s="20" t="s">
        <v>20</v>
      </c>
      <c r="C278" s="21"/>
      <c r="D278" s="22"/>
      <c r="E278" s="23"/>
      <c r="F278" s="24"/>
      <c r="I278" s="67"/>
      <c r="J278" s="67"/>
      <c r="K278" s="67"/>
      <c r="L278" s="67"/>
      <c r="M278" s="67"/>
      <c r="N278" s="67"/>
    </row>
    <row r="279" spans="1:14">
      <c r="A279" s="19"/>
      <c r="B279" s="41" t="s">
        <v>1059</v>
      </c>
      <c r="C279" s="24"/>
      <c r="D279" s="24"/>
      <c r="I279" s="67"/>
      <c r="J279" s="67"/>
      <c r="K279" s="67"/>
      <c r="L279" s="67"/>
      <c r="M279" s="67"/>
      <c r="N279" s="67"/>
    </row>
    <row r="280" spans="1:14" ht="24">
      <c r="A280" s="19"/>
      <c r="B280" s="20" t="s">
        <v>1390</v>
      </c>
      <c r="C280" s="24"/>
      <c r="D280" s="24"/>
      <c r="I280" s="67"/>
      <c r="J280" s="67"/>
      <c r="K280" s="67"/>
      <c r="L280" s="67"/>
      <c r="M280" s="67"/>
      <c r="N280" s="67"/>
    </row>
    <row r="281" spans="1:14">
      <c r="A281" s="19"/>
      <c r="B281" s="20" t="s">
        <v>1391</v>
      </c>
      <c r="C281" s="24"/>
      <c r="D281" s="24"/>
      <c r="I281" s="67"/>
      <c r="J281" s="67"/>
      <c r="K281" s="67"/>
      <c r="L281" s="67"/>
      <c r="M281" s="67"/>
      <c r="N281" s="67"/>
    </row>
    <row r="282" spans="1:14">
      <c r="A282" s="19"/>
      <c r="B282" s="20" t="s">
        <v>1392</v>
      </c>
      <c r="C282" s="24"/>
      <c r="D282" s="24"/>
      <c r="I282" s="67"/>
      <c r="J282" s="67"/>
      <c r="K282" s="67"/>
      <c r="L282" s="67"/>
      <c r="M282" s="67"/>
      <c r="N282" s="67"/>
    </row>
    <row r="283" spans="1:14">
      <c r="A283" s="19"/>
      <c r="B283" s="20" t="s">
        <v>1393</v>
      </c>
      <c r="C283" s="24"/>
      <c r="D283" s="24"/>
      <c r="I283" s="67"/>
      <c r="J283" s="67"/>
      <c r="K283" s="67"/>
      <c r="L283" s="67"/>
      <c r="M283" s="67"/>
      <c r="N283" s="67"/>
    </row>
    <row r="284" spans="1:14">
      <c r="A284" s="19"/>
      <c r="B284" s="20" t="s">
        <v>1394</v>
      </c>
      <c r="C284" s="24"/>
      <c r="D284" s="24"/>
      <c r="I284" s="67"/>
      <c r="J284" s="67"/>
      <c r="K284" s="67"/>
      <c r="L284" s="67"/>
      <c r="M284" s="67"/>
      <c r="N284" s="67"/>
    </row>
    <row r="285" spans="1:14">
      <c r="A285" s="19"/>
      <c r="B285" s="20" t="s">
        <v>1395</v>
      </c>
      <c r="C285" s="24"/>
      <c r="D285" s="24"/>
      <c r="I285" s="67"/>
      <c r="J285" s="67"/>
      <c r="K285" s="67"/>
      <c r="L285" s="67"/>
      <c r="M285" s="67"/>
      <c r="N285" s="67"/>
    </row>
    <row r="286" spans="1:14">
      <c r="A286" s="19"/>
      <c r="B286" s="20" t="s">
        <v>1396</v>
      </c>
      <c r="C286" s="24"/>
      <c r="D286" s="24"/>
      <c r="I286" s="67"/>
      <c r="J286" s="67"/>
      <c r="K286" s="67"/>
      <c r="L286" s="67"/>
      <c r="M286" s="67"/>
      <c r="N286" s="67"/>
    </row>
    <row r="287" spans="1:14">
      <c r="A287" s="19"/>
      <c r="B287" s="20" t="s">
        <v>1397</v>
      </c>
      <c r="C287" s="21"/>
      <c r="D287" s="22"/>
      <c r="E287" s="23"/>
      <c r="F287" s="24"/>
      <c r="I287" s="67"/>
      <c r="J287" s="67"/>
      <c r="K287" s="67"/>
      <c r="L287" s="67"/>
      <c r="M287" s="67"/>
      <c r="N287" s="67"/>
    </row>
    <row r="288" spans="1:14" ht="24">
      <c r="A288" s="19"/>
      <c r="B288" s="20" t="s">
        <v>1398</v>
      </c>
      <c r="C288" s="21"/>
      <c r="D288" s="22"/>
      <c r="E288" s="23"/>
      <c r="F288" s="24"/>
      <c r="I288" s="67"/>
      <c r="J288" s="67"/>
      <c r="K288" s="67"/>
      <c r="L288" s="67"/>
      <c r="M288" s="67"/>
      <c r="N288" s="67"/>
    </row>
    <row r="289" spans="1:14">
      <c r="A289" s="19"/>
      <c r="B289" s="20" t="s">
        <v>1399</v>
      </c>
      <c r="C289" s="21"/>
      <c r="D289" s="22"/>
      <c r="E289" s="23"/>
      <c r="F289" s="24"/>
      <c r="I289" s="67"/>
      <c r="J289" s="67"/>
      <c r="K289" s="67"/>
      <c r="L289" s="67"/>
      <c r="M289" s="67"/>
      <c r="N289" s="67"/>
    </row>
    <row r="290" spans="1:14">
      <c r="A290" s="19"/>
      <c r="B290" s="20" t="s">
        <v>1400</v>
      </c>
      <c r="C290" s="21"/>
      <c r="D290" s="22"/>
      <c r="E290" s="23"/>
      <c r="F290" s="24"/>
      <c r="I290" s="67"/>
      <c r="J290" s="67"/>
      <c r="K290" s="67"/>
      <c r="L290" s="67"/>
      <c r="M290" s="67"/>
      <c r="N290" s="67"/>
    </row>
    <row r="291" spans="1:14">
      <c r="A291" s="19"/>
      <c r="B291" s="20" t="s">
        <v>1401</v>
      </c>
      <c r="C291" s="21"/>
      <c r="D291" s="22"/>
      <c r="E291" s="23"/>
      <c r="F291" s="24"/>
      <c r="I291" s="67"/>
      <c r="J291" s="67"/>
      <c r="K291" s="67"/>
      <c r="L291" s="67"/>
      <c r="M291" s="67"/>
      <c r="N291" s="67"/>
    </row>
    <row r="292" spans="1:14">
      <c r="A292" s="19"/>
      <c r="B292" s="20" t="s">
        <v>1402</v>
      </c>
      <c r="C292" s="21"/>
      <c r="D292" s="22"/>
      <c r="E292" s="23"/>
      <c r="F292" s="24"/>
      <c r="I292" s="67"/>
      <c r="J292" s="67"/>
      <c r="K292" s="67"/>
      <c r="L292" s="67"/>
      <c r="M292" s="67"/>
      <c r="N292" s="67"/>
    </row>
    <row r="293" spans="1:14">
      <c r="A293" s="19"/>
      <c r="B293" s="20" t="s">
        <v>1403</v>
      </c>
      <c r="C293" s="24"/>
      <c r="D293" s="24"/>
      <c r="I293" s="67"/>
      <c r="J293" s="67"/>
      <c r="K293" s="67"/>
      <c r="L293" s="67"/>
      <c r="M293" s="67"/>
      <c r="N293" s="67"/>
    </row>
    <row r="294" spans="1:14" ht="48">
      <c r="A294" s="19"/>
      <c r="B294" s="20" t="s">
        <v>1404</v>
      </c>
      <c r="C294" s="24"/>
      <c r="D294" s="24"/>
      <c r="I294" s="67"/>
      <c r="J294" s="67"/>
      <c r="K294" s="67"/>
      <c r="L294" s="67"/>
      <c r="M294" s="67"/>
      <c r="N294" s="67"/>
    </row>
    <row r="295" spans="1:14">
      <c r="A295" s="19"/>
      <c r="B295" s="20"/>
      <c r="C295" s="24"/>
      <c r="D295" s="24"/>
      <c r="I295" s="67"/>
      <c r="J295" s="67"/>
      <c r="K295" s="67"/>
      <c r="L295" s="67"/>
      <c r="M295" s="67"/>
      <c r="N295" s="67"/>
    </row>
    <row r="296" spans="1:14">
      <c r="A296" s="19"/>
      <c r="B296" s="41" t="s">
        <v>1075</v>
      </c>
      <c r="C296" s="24"/>
      <c r="D296" s="24"/>
      <c r="I296" s="67"/>
      <c r="J296" s="67"/>
      <c r="K296" s="67"/>
      <c r="L296" s="67"/>
      <c r="M296" s="67"/>
      <c r="N296" s="67"/>
    </row>
    <row r="297" spans="1:14" ht="24">
      <c r="A297" s="19"/>
      <c r="B297" s="20" t="s">
        <v>1405</v>
      </c>
      <c r="C297" s="24"/>
      <c r="D297" s="24"/>
      <c r="I297" s="67"/>
      <c r="J297" s="67"/>
      <c r="K297" s="67"/>
      <c r="L297" s="67"/>
      <c r="M297" s="67"/>
      <c r="N297" s="67"/>
    </row>
    <row r="298" spans="1:14" ht="36">
      <c r="A298" s="19"/>
      <c r="B298" s="20" t="s">
        <v>1406</v>
      </c>
      <c r="C298" s="21"/>
      <c r="D298" s="22"/>
      <c r="E298" s="23"/>
      <c r="F298" s="24"/>
      <c r="I298" s="67"/>
      <c r="J298" s="67"/>
      <c r="K298" s="67"/>
      <c r="L298" s="67"/>
      <c r="M298" s="67"/>
      <c r="N298" s="67"/>
    </row>
    <row r="299" spans="1:14">
      <c r="A299" s="19"/>
      <c r="B299" s="20" t="s">
        <v>1407</v>
      </c>
      <c r="C299" s="21"/>
      <c r="D299" s="22"/>
      <c r="E299" s="23"/>
      <c r="F299" s="24"/>
      <c r="I299" s="67"/>
      <c r="J299" s="67"/>
      <c r="K299" s="67"/>
      <c r="L299" s="67"/>
      <c r="M299" s="67"/>
      <c r="N299" s="67"/>
    </row>
    <row r="300" spans="1:14">
      <c r="A300" s="19"/>
      <c r="B300" s="20" t="s">
        <v>1078</v>
      </c>
      <c r="C300" s="21"/>
      <c r="D300" s="22"/>
      <c r="E300" s="23"/>
      <c r="F300" s="24"/>
      <c r="I300" s="67"/>
      <c r="J300" s="67"/>
      <c r="K300" s="67"/>
      <c r="L300" s="67"/>
      <c r="M300" s="67"/>
      <c r="N300" s="67"/>
    </row>
    <row r="301" spans="1:14">
      <c r="A301" s="19"/>
      <c r="B301" s="20" t="s">
        <v>1408</v>
      </c>
      <c r="C301" s="21"/>
      <c r="D301" s="22"/>
      <c r="E301" s="23"/>
      <c r="F301" s="24"/>
      <c r="I301" s="67"/>
      <c r="J301" s="67"/>
      <c r="K301" s="67"/>
      <c r="L301" s="67"/>
      <c r="M301" s="67"/>
      <c r="N301" s="67"/>
    </row>
    <row r="302" spans="1:14">
      <c r="A302" s="19"/>
      <c r="B302" s="20" t="s">
        <v>1409</v>
      </c>
      <c r="C302" s="21"/>
      <c r="D302" s="22"/>
      <c r="E302" s="23"/>
      <c r="F302" s="24"/>
      <c r="I302" s="67"/>
      <c r="J302" s="67"/>
      <c r="K302" s="67"/>
      <c r="L302" s="67"/>
      <c r="M302" s="67"/>
      <c r="N302" s="67"/>
    </row>
    <row r="303" spans="1:14">
      <c r="A303" s="19"/>
      <c r="B303" s="20" t="s">
        <v>1410</v>
      </c>
      <c r="C303" s="24"/>
      <c r="D303" s="24"/>
      <c r="I303" s="67"/>
      <c r="J303" s="67"/>
      <c r="K303" s="67"/>
      <c r="L303" s="67"/>
      <c r="M303" s="67"/>
      <c r="N303" s="67"/>
    </row>
    <row r="304" spans="1:14" ht="36">
      <c r="A304" s="19"/>
      <c r="B304" s="20" t="s">
        <v>1411</v>
      </c>
      <c r="C304" s="24"/>
      <c r="D304" s="24"/>
      <c r="I304" s="67"/>
      <c r="J304" s="67"/>
      <c r="K304" s="67"/>
      <c r="L304" s="67"/>
      <c r="M304" s="67"/>
      <c r="N304" s="67"/>
    </row>
    <row r="305" spans="1:14" ht="24">
      <c r="A305" s="19"/>
      <c r="B305" s="20" t="s">
        <v>1412</v>
      </c>
      <c r="C305" s="24"/>
      <c r="D305" s="24"/>
      <c r="I305" s="67"/>
      <c r="J305" s="67"/>
      <c r="K305" s="67"/>
      <c r="L305" s="67"/>
      <c r="M305" s="67"/>
      <c r="N305" s="67"/>
    </row>
    <row r="306" spans="1:14" ht="24">
      <c r="A306" s="19"/>
      <c r="B306" s="20" t="s">
        <v>1413</v>
      </c>
      <c r="C306" s="24"/>
      <c r="D306" s="24"/>
      <c r="I306" s="67"/>
      <c r="J306" s="67"/>
      <c r="K306" s="67"/>
      <c r="L306" s="67"/>
      <c r="M306" s="67"/>
      <c r="N306" s="67"/>
    </row>
    <row r="307" spans="1:14" ht="36">
      <c r="A307" s="19"/>
      <c r="B307" s="20" t="s">
        <v>1414</v>
      </c>
      <c r="C307" s="21"/>
      <c r="D307" s="22"/>
      <c r="E307" s="23"/>
      <c r="F307" s="24"/>
      <c r="I307" s="67"/>
      <c r="J307" s="67"/>
      <c r="K307" s="67"/>
      <c r="L307" s="67"/>
      <c r="M307" s="67"/>
      <c r="N307" s="67"/>
    </row>
    <row r="308" spans="1:14" ht="36">
      <c r="A308" s="19"/>
      <c r="B308" s="20" t="s">
        <v>1415</v>
      </c>
      <c r="C308" s="21"/>
      <c r="D308" s="22"/>
      <c r="E308" s="23"/>
      <c r="F308" s="24"/>
      <c r="I308" s="67"/>
      <c r="J308" s="67"/>
      <c r="K308" s="67"/>
      <c r="L308" s="67"/>
      <c r="M308" s="67"/>
      <c r="N308" s="67"/>
    </row>
    <row r="309" spans="1:14">
      <c r="A309" s="19"/>
      <c r="B309" s="20"/>
      <c r="C309" s="21"/>
      <c r="D309" s="22"/>
      <c r="E309" s="23"/>
      <c r="F309" s="24"/>
      <c r="I309" s="67"/>
      <c r="J309" s="67"/>
      <c r="K309" s="67"/>
      <c r="L309" s="67"/>
      <c r="M309" s="67"/>
      <c r="N309" s="67"/>
    </row>
    <row r="310" spans="1:14">
      <c r="A310" s="19"/>
      <c r="B310" s="20" t="s">
        <v>1086</v>
      </c>
      <c r="C310" s="21"/>
      <c r="D310" s="22"/>
      <c r="E310" s="23"/>
      <c r="F310" s="24"/>
      <c r="I310" s="67"/>
      <c r="J310" s="67"/>
      <c r="K310" s="67"/>
      <c r="L310" s="67"/>
      <c r="M310" s="67"/>
      <c r="N310" s="67"/>
    </row>
    <row r="311" spans="1:14" ht="24">
      <c r="A311" s="19"/>
      <c r="B311" s="20" t="s">
        <v>1416</v>
      </c>
      <c r="C311" s="21"/>
      <c r="D311" s="22"/>
      <c r="E311" s="23"/>
      <c r="F311" s="24"/>
      <c r="I311" s="67"/>
      <c r="J311" s="67"/>
      <c r="K311" s="67"/>
      <c r="L311" s="67"/>
      <c r="M311" s="67"/>
      <c r="N311" s="67"/>
    </row>
    <row r="312" spans="1:14" ht="24">
      <c r="A312" s="19"/>
      <c r="B312" s="20" t="s">
        <v>1417</v>
      </c>
      <c r="C312" s="21"/>
      <c r="D312" s="22"/>
      <c r="E312" s="23"/>
      <c r="F312" s="24"/>
      <c r="I312" s="67"/>
      <c r="J312" s="67"/>
      <c r="K312" s="67"/>
      <c r="L312" s="67"/>
      <c r="M312" s="67"/>
      <c r="N312" s="67"/>
    </row>
    <row r="313" spans="1:14">
      <c r="A313" s="19"/>
      <c r="B313" s="20"/>
      <c r="C313" s="24"/>
      <c r="D313" s="24"/>
      <c r="I313" s="67"/>
      <c r="J313" s="67"/>
      <c r="K313" s="67"/>
      <c r="L313" s="67"/>
      <c r="M313" s="67"/>
      <c r="N313" s="67"/>
    </row>
    <row r="314" spans="1:14">
      <c r="A314" s="19"/>
      <c r="B314" s="135" t="s">
        <v>30</v>
      </c>
      <c r="C314" s="24"/>
      <c r="D314" s="24"/>
      <c r="I314" s="67"/>
      <c r="J314" s="67"/>
      <c r="K314" s="67"/>
      <c r="L314" s="67"/>
      <c r="M314" s="67"/>
      <c r="N314" s="67"/>
    </row>
    <row r="315" spans="1:14">
      <c r="A315" s="19"/>
      <c r="B315" s="135" t="s">
        <v>21</v>
      </c>
      <c r="C315" s="24"/>
      <c r="D315" s="24"/>
      <c r="I315" s="67"/>
      <c r="J315" s="67"/>
      <c r="K315" s="67"/>
      <c r="L315" s="67"/>
      <c r="M315" s="67"/>
      <c r="N315" s="67"/>
    </row>
    <row r="316" spans="1:14">
      <c r="A316" s="19"/>
      <c r="B316" s="135" t="s">
        <v>31</v>
      </c>
      <c r="C316" s="24"/>
      <c r="D316" s="24"/>
      <c r="I316" s="67"/>
      <c r="J316" s="67"/>
      <c r="K316" s="67"/>
      <c r="L316" s="67"/>
      <c r="M316" s="67"/>
      <c r="N316" s="67"/>
    </row>
    <row r="317" spans="1:14">
      <c r="A317" s="19"/>
      <c r="B317" s="135" t="s">
        <v>4</v>
      </c>
      <c r="C317" s="24"/>
      <c r="D317" s="24"/>
      <c r="I317" s="67"/>
      <c r="J317" s="67"/>
      <c r="K317" s="67"/>
      <c r="L317" s="67"/>
      <c r="M317" s="67"/>
      <c r="N317" s="67"/>
    </row>
    <row r="318" spans="1:14">
      <c r="A318" s="19"/>
      <c r="B318" s="135" t="s">
        <v>83</v>
      </c>
      <c r="C318" s="24"/>
      <c r="D318" s="24"/>
      <c r="I318" s="67"/>
      <c r="J318" s="67"/>
      <c r="K318" s="67"/>
      <c r="L318" s="67"/>
      <c r="M318" s="67"/>
      <c r="N318" s="67"/>
    </row>
    <row r="319" spans="1:14">
      <c r="A319" s="19"/>
      <c r="B319" s="20"/>
      <c r="C319" s="24"/>
      <c r="D319" s="24"/>
      <c r="I319" s="67"/>
      <c r="J319" s="67"/>
      <c r="K319" s="67"/>
      <c r="L319" s="67"/>
      <c r="M319" s="67"/>
      <c r="N319" s="67"/>
    </row>
    <row r="320" spans="1:14">
      <c r="A320" s="19"/>
      <c r="B320" s="20"/>
      <c r="C320" s="24"/>
      <c r="D320" s="24"/>
      <c r="I320" s="67"/>
      <c r="J320" s="67"/>
      <c r="K320" s="67"/>
      <c r="L320" s="67"/>
      <c r="M320" s="67"/>
      <c r="N320" s="67"/>
    </row>
    <row r="321" spans="1:14" ht="25.5">
      <c r="A321" s="79" t="s">
        <v>1418</v>
      </c>
      <c r="B321" s="27" t="s">
        <v>1419</v>
      </c>
      <c r="C321" s="21">
        <v>1</v>
      </c>
      <c r="D321" s="22" t="s">
        <v>14</v>
      </c>
      <c r="E321" s="23">
        <v>0</v>
      </c>
      <c r="F321" s="24">
        <f>C321*E321</f>
        <v>0</v>
      </c>
      <c r="I321" s="67"/>
      <c r="J321" s="67"/>
      <c r="K321" s="67"/>
      <c r="L321" s="67"/>
      <c r="M321" s="67"/>
      <c r="N321" s="67"/>
    </row>
    <row r="322" spans="1:14" ht="24">
      <c r="A322" s="19"/>
      <c r="B322" s="41" t="s">
        <v>44</v>
      </c>
      <c r="C322" s="21">
        <v>1</v>
      </c>
      <c r="D322" s="24" t="s">
        <v>1</v>
      </c>
      <c r="G322" s="93">
        <f>SUM(H322:N322)</f>
        <v>0</v>
      </c>
      <c r="H322" s="94">
        <v>0</v>
      </c>
      <c r="I322" s="69">
        <v>0</v>
      </c>
      <c r="J322" s="69">
        <v>0</v>
      </c>
      <c r="K322" s="69">
        <v>0</v>
      </c>
      <c r="L322" s="69">
        <v>0</v>
      </c>
      <c r="M322" s="69">
        <v>0</v>
      </c>
      <c r="N322" s="69">
        <v>0</v>
      </c>
    </row>
    <row r="323" spans="1:14">
      <c r="A323" s="79"/>
      <c r="B323" s="27" t="s">
        <v>29</v>
      </c>
      <c r="C323" s="21"/>
      <c r="D323" s="22"/>
      <c r="E323" s="23"/>
      <c r="F323" s="24"/>
      <c r="I323" s="67"/>
      <c r="J323" s="67"/>
      <c r="K323" s="67"/>
      <c r="L323" s="67"/>
      <c r="M323" s="67"/>
      <c r="N323" s="67"/>
    </row>
    <row r="324" spans="1:14" ht="24">
      <c r="A324" s="19"/>
      <c r="B324" s="20" t="s">
        <v>1420</v>
      </c>
      <c r="C324" s="21"/>
      <c r="D324" s="22"/>
      <c r="E324" s="23"/>
      <c r="F324" s="24"/>
      <c r="I324" s="67"/>
      <c r="J324" s="67"/>
      <c r="K324" s="67"/>
      <c r="L324" s="67"/>
      <c r="M324" s="67"/>
      <c r="N324" s="67"/>
    </row>
    <row r="325" spans="1:14">
      <c r="A325" s="19"/>
      <c r="B325" s="20" t="s">
        <v>1178</v>
      </c>
      <c r="C325" s="24"/>
      <c r="D325" s="24"/>
      <c r="I325" s="67"/>
      <c r="J325" s="67"/>
      <c r="K325" s="67"/>
      <c r="L325" s="67"/>
      <c r="M325" s="67"/>
      <c r="N325" s="67"/>
    </row>
    <row r="326" spans="1:14" ht="24">
      <c r="A326" s="19"/>
      <c r="B326" s="20" t="s">
        <v>1421</v>
      </c>
      <c r="C326" s="21"/>
      <c r="D326" s="22"/>
      <c r="E326" s="23"/>
      <c r="F326" s="24"/>
      <c r="I326" s="67"/>
      <c r="J326" s="67"/>
      <c r="K326" s="67"/>
      <c r="L326" s="67"/>
      <c r="M326" s="67"/>
      <c r="N326" s="67"/>
    </row>
    <row r="327" spans="1:14">
      <c r="A327" s="19"/>
      <c r="B327" s="20" t="s">
        <v>1422</v>
      </c>
      <c r="C327" s="21"/>
      <c r="D327" s="22"/>
      <c r="E327" s="23"/>
      <c r="F327" s="24"/>
      <c r="I327" s="67"/>
      <c r="J327" s="67"/>
      <c r="K327" s="67"/>
      <c r="L327" s="67"/>
      <c r="M327" s="67"/>
      <c r="N327" s="67"/>
    </row>
    <row r="328" spans="1:14">
      <c r="A328" s="19"/>
      <c r="B328" s="20" t="s">
        <v>1423</v>
      </c>
      <c r="C328" s="24"/>
      <c r="D328" s="24"/>
      <c r="I328" s="67"/>
      <c r="J328" s="67"/>
      <c r="K328" s="67"/>
      <c r="L328" s="67"/>
      <c r="M328" s="67"/>
      <c r="N328" s="67"/>
    </row>
    <row r="329" spans="1:14" ht="24">
      <c r="A329" s="19"/>
      <c r="B329" s="20" t="s">
        <v>1424</v>
      </c>
      <c r="C329" s="21"/>
      <c r="D329" s="22"/>
      <c r="E329" s="23"/>
      <c r="F329" s="24"/>
      <c r="I329" s="67"/>
      <c r="J329" s="67"/>
      <c r="K329" s="67"/>
      <c r="L329" s="67"/>
      <c r="M329" s="67"/>
      <c r="N329" s="67"/>
    </row>
    <row r="330" spans="1:14">
      <c r="A330" s="19"/>
      <c r="B330" s="20" t="s">
        <v>1425</v>
      </c>
      <c r="C330" s="24"/>
      <c r="D330" s="24"/>
      <c r="I330" s="67"/>
      <c r="J330" s="67"/>
      <c r="K330" s="67"/>
      <c r="L330" s="67"/>
      <c r="M330" s="67"/>
      <c r="N330" s="67"/>
    </row>
    <row r="331" spans="1:14">
      <c r="A331" s="19"/>
      <c r="B331" s="20" t="s">
        <v>1426</v>
      </c>
      <c r="C331" s="24"/>
      <c r="D331" s="24"/>
      <c r="I331" s="67"/>
      <c r="J331" s="67"/>
      <c r="K331" s="67"/>
      <c r="L331" s="67"/>
      <c r="M331" s="67"/>
      <c r="N331" s="67"/>
    </row>
    <row r="332" spans="1:14">
      <c r="A332" s="19"/>
      <c r="B332" s="20" t="s">
        <v>1427</v>
      </c>
      <c r="C332" s="24"/>
      <c r="D332" s="24"/>
      <c r="I332" s="67"/>
      <c r="J332" s="67"/>
      <c r="K332" s="67"/>
      <c r="L332" s="67"/>
      <c r="M332" s="67"/>
      <c r="N332" s="67"/>
    </row>
    <row r="333" spans="1:14">
      <c r="A333" s="19"/>
      <c r="B333" s="20" t="s">
        <v>1428</v>
      </c>
      <c r="C333" s="24"/>
      <c r="D333" s="24"/>
      <c r="I333" s="67"/>
      <c r="J333" s="67"/>
      <c r="K333" s="67"/>
      <c r="L333" s="67"/>
      <c r="M333" s="67"/>
      <c r="N333" s="67"/>
    </row>
    <row r="334" spans="1:14" ht="24">
      <c r="A334" s="19"/>
      <c r="B334" s="20" t="s">
        <v>1011</v>
      </c>
      <c r="C334" s="21"/>
      <c r="D334" s="22"/>
      <c r="E334" s="23"/>
      <c r="F334" s="24"/>
      <c r="I334" s="67"/>
      <c r="J334" s="67"/>
      <c r="K334" s="67"/>
      <c r="L334" s="67"/>
      <c r="M334" s="67"/>
      <c r="N334" s="67"/>
    </row>
    <row r="335" spans="1:14" ht="24">
      <c r="A335" s="19"/>
      <c r="B335" s="20" t="s">
        <v>1012</v>
      </c>
      <c r="C335" s="24"/>
      <c r="D335" s="24"/>
      <c r="I335" s="67"/>
      <c r="J335" s="67"/>
      <c r="K335" s="67"/>
      <c r="L335" s="67"/>
      <c r="M335" s="67"/>
      <c r="N335" s="67"/>
    </row>
    <row r="336" spans="1:14" ht="36">
      <c r="A336" s="19"/>
      <c r="B336" s="20" t="s">
        <v>1429</v>
      </c>
      <c r="C336" s="21"/>
      <c r="D336" s="22"/>
      <c r="E336" s="23"/>
      <c r="F336" s="24"/>
      <c r="I336" s="67"/>
      <c r="J336" s="67"/>
      <c r="K336" s="67"/>
      <c r="L336" s="67"/>
      <c r="M336" s="67"/>
      <c r="N336" s="67"/>
    </row>
    <row r="337" spans="1:14">
      <c r="A337" s="19"/>
      <c r="B337" s="20" t="s">
        <v>1430</v>
      </c>
      <c r="C337" s="21"/>
      <c r="D337" s="22"/>
      <c r="E337" s="23"/>
      <c r="F337" s="24"/>
      <c r="I337" s="67"/>
      <c r="J337" s="67"/>
      <c r="K337" s="67"/>
      <c r="L337" s="67"/>
      <c r="M337" s="67"/>
      <c r="N337" s="67"/>
    </row>
    <row r="338" spans="1:14" ht="24">
      <c r="A338" s="19"/>
      <c r="B338" s="20" t="s">
        <v>1431</v>
      </c>
      <c r="C338" s="24"/>
      <c r="D338" s="24"/>
      <c r="I338" s="67"/>
      <c r="J338" s="67"/>
      <c r="K338" s="67"/>
      <c r="L338" s="67"/>
      <c r="M338" s="67"/>
      <c r="N338" s="67"/>
    </row>
    <row r="339" spans="1:14">
      <c r="A339" s="19"/>
      <c r="B339" s="20"/>
      <c r="C339" s="21"/>
      <c r="D339" s="22"/>
      <c r="E339" s="23"/>
      <c r="F339" s="24"/>
      <c r="I339" s="67"/>
      <c r="J339" s="67"/>
      <c r="K339" s="67"/>
      <c r="L339" s="67"/>
      <c r="M339" s="67"/>
      <c r="N339" s="67"/>
    </row>
    <row r="340" spans="1:14" ht="24">
      <c r="A340" s="19"/>
      <c r="B340" s="20" t="s">
        <v>1016</v>
      </c>
      <c r="C340" s="24"/>
      <c r="D340" s="24"/>
      <c r="I340" s="67"/>
      <c r="J340" s="67"/>
      <c r="K340" s="67"/>
      <c r="L340" s="67"/>
      <c r="M340" s="67"/>
      <c r="N340" s="67"/>
    </row>
    <row r="341" spans="1:14" ht="24">
      <c r="A341" s="19"/>
      <c r="B341" s="20" t="s">
        <v>1017</v>
      </c>
      <c r="C341" s="24"/>
      <c r="D341" s="24"/>
      <c r="I341" s="67"/>
      <c r="J341" s="67"/>
      <c r="K341" s="67"/>
      <c r="L341" s="67"/>
      <c r="M341" s="67"/>
      <c r="N341" s="67"/>
    </row>
    <row r="342" spans="1:14">
      <c r="A342" s="19"/>
      <c r="B342" s="20"/>
      <c r="C342" s="24"/>
      <c r="D342" s="24"/>
      <c r="I342" s="67"/>
      <c r="J342" s="67"/>
      <c r="K342" s="67"/>
      <c r="L342" s="67"/>
      <c r="M342" s="67"/>
      <c r="N342" s="67"/>
    </row>
    <row r="343" spans="1:14">
      <c r="A343" s="19"/>
      <c r="B343" s="135" t="s">
        <v>30</v>
      </c>
      <c r="C343" s="24"/>
      <c r="D343" s="24"/>
      <c r="I343" s="67"/>
      <c r="J343" s="67"/>
      <c r="K343" s="67"/>
      <c r="L343" s="67"/>
      <c r="M343" s="67"/>
      <c r="N343" s="67"/>
    </row>
    <row r="344" spans="1:14">
      <c r="A344" s="19"/>
      <c r="B344" s="135" t="s">
        <v>21</v>
      </c>
      <c r="C344" s="24"/>
      <c r="D344" s="24"/>
      <c r="I344" s="67"/>
      <c r="J344" s="67"/>
      <c r="K344" s="67"/>
      <c r="L344" s="67"/>
      <c r="M344" s="67"/>
      <c r="N344" s="67"/>
    </row>
    <row r="345" spans="1:14">
      <c r="A345" s="19"/>
      <c r="B345" s="135" t="s">
        <v>31</v>
      </c>
      <c r="C345" s="24"/>
      <c r="D345" s="24"/>
      <c r="I345" s="67"/>
      <c r="J345" s="67"/>
      <c r="K345" s="67"/>
      <c r="L345" s="67"/>
      <c r="M345" s="67"/>
      <c r="N345" s="67"/>
    </row>
    <row r="346" spans="1:14">
      <c r="A346" s="19"/>
      <c r="B346" s="135" t="s">
        <v>4</v>
      </c>
      <c r="C346" s="24"/>
      <c r="D346" s="24"/>
      <c r="I346" s="67"/>
      <c r="J346" s="67"/>
      <c r="K346" s="67"/>
      <c r="L346" s="67"/>
      <c r="M346" s="67"/>
      <c r="N346" s="67"/>
    </row>
    <row r="347" spans="1:14">
      <c r="A347" s="19"/>
      <c r="B347" s="135" t="s">
        <v>83</v>
      </c>
      <c r="C347" s="24"/>
      <c r="D347" s="24"/>
      <c r="I347" s="67"/>
      <c r="J347" s="67"/>
      <c r="K347" s="67"/>
      <c r="L347" s="67"/>
      <c r="M347" s="67"/>
      <c r="N347" s="67"/>
    </row>
    <row r="348" spans="1:14">
      <c r="A348" s="19"/>
      <c r="B348" s="20"/>
      <c r="C348" s="21"/>
      <c r="D348" s="22"/>
      <c r="E348" s="23"/>
      <c r="F348" s="24"/>
      <c r="I348" s="67"/>
      <c r="J348" s="67"/>
      <c r="K348" s="67"/>
      <c r="L348" s="67"/>
      <c r="M348" s="67"/>
      <c r="N348" s="67"/>
    </row>
    <row r="349" spans="1:14">
      <c r="A349" s="19"/>
      <c r="B349" s="20"/>
      <c r="C349" s="24"/>
      <c r="D349" s="24"/>
      <c r="I349" s="67"/>
      <c r="J349" s="67"/>
      <c r="K349" s="67"/>
      <c r="L349" s="67"/>
      <c r="M349" s="67"/>
      <c r="N349" s="67"/>
    </row>
    <row r="350" spans="1:14">
      <c r="A350" s="79" t="s">
        <v>1432</v>
      </c>
      <c r="B350" s="27" t="s">
        <v>898</v>
      </c>
      <c r="C350" s="21">
        <v>1</v>
      </c>
      <c r="D350" s="22" t="s">
        <v>14</v>
      </c>
      <c r="E350" s="23">
        <v>0</v>
      </c>
      <c r="F350" s="24">
        <f>C350*E350</f>
        <v>0</v>
      </c>
      <c r="I350" s="67"/>
      <c r="J350" s="67"/>
      <c r="K350" s="67"/>
      <c r="L350" s="67"/>
      <c r="M350" s="67"/>
      <c r="N350" s="67"/>
    </row>
    <row r="351" spans="1:14" ht="24">
      <c r="A351" s="19"/>
      <c r="B351" s="41" t="s">
        <v>44</v>
      </c>
      <c r="C351" s="21">
        <v>1</v>
      </c>
      <c r="D351" s="24" t="s">
        <v>1</v>
      </c>
      <c r="G351" s="101">
        <f>SUM(H351:N351)</f>
        <v>0</v>
      </c>
      <c r="H351" s="102">
        <v>0</v>
      </c>
      <c r="I351" s="69">
        <v>0</v>
      </c>
      <c r="J351" s="69">
        <v>0</v>
      </c>
      <c r="K351" s="69">
        <v>0</v>
      </c>
      <c r="L351" s="69">
        <v>0</v>
      </c>
      <c r="M351" s="69">
        <v>0</v>
      </c>
      <c r="N351" s="69">
        <v>0</v>
      </c>
    </row>
    <row r="352" spans="1:14">
      <c r="A352" s="79"/>
      <c r="B352" s="27" t="s">
        <v>29</v>
      </c>
      <c r="C352" s="21"/>
      <c r="D352" s="22"/>
      <c r="E352" s="23"/>
      <c r="F352" s="24"/>
      <c r="I352" s="67"/>
      <c r="J352" s="67"/>
      <c r="K352" s="67"/>
      <c r="L352" s="67"/>
      <c r="M352" s="67"/>
      <c r="N352" s="67"/>
    </row>
    <row r="353" spans="1:14">
      <c r="A353" s="19"/>
      <c r="B353" s="41" t="s">
        <v>899</v>
      </c>
      <c r="C353" s="21"/>
      <c r="D353" s="22"/>
      <c r="E353" s="23"/>
      <c r="F353" s="24"/>
      <c r="I353" s="67"/>
      <c r="J353" s="67"/>
      <c r="K353" s="67"/>
      <c r="L353" s="67"/>
      <c r="M353" s="67"/>
      <c r="N353" s="67"/>
    </row>
    <row r="354" spans="1:14" ht="24">
      <c r="A354" s="19"/>
      <c r="B354" s="20" t="s">
        <v>900</v>
      </c>
      <c r="C354" s="21"/>
      <c r="D354" s="22"/>
      <c r="E354" s="23"/>
      <c r="F354" s="24"/>
      <c r="I354" s="67"/>
      <c r="J354" s="67"/>
      <c r="K354" s="67"/>
      <c r="L354" s="67"/>
      <c r="M354" s="67"/>
      <c r="N354" s="67"/>
    </row>
    <row r="355" spans="1:14">
      <c r="A355" s="19"/>
      <c r="B355" s="20" t="s">
        <v>46</v>
      </c>
      <c r="C355" s="21"/>
      <c r="D355" s="22"/>
      <c r="E355" s="23"/>
      <c r="F355" s="24"/>
      <c r="I355" s="67"/>
      <c r="J355" s="67"/>
      <c r="K355" s="67"/>
      <c r="L355" s="67"/>
      <c r="M355" s="67"/>
      <c r="N355" s="67"/>
    </row>
    <row r="356" spans="1:14" ht="36">
      <c r="A356" s="19"/>
      <c r="B356" s="20" t="s">
        <v>901</v>
      </c>
      <c r="C356" s="21"/>
      <c r="D356" s="22"/>
      <c r="E356" s="23"/>
      <c r="F356" s="24"/>
      <c r="I356" s="67"/>
      <c r="J356" s="67"/>
      <c r="K356" s="67"/>
      <c r="L356" s="67"/>
      <c r="M356" s="67"/>
      <c r="N356" s="67"/>
    </row>
    <row r="357" spans="1:14" ht="24">
      <c r="A357" s="19"/>
      <c r="B357" s="20" t="s">
        <v>902</v>
      </c>
      <c r="C357" s="24"/>
      <c r="D357" s="24"/>
      <c r="I357" s="67"/>
      <c r="J357" s="67"/>
      <c r="K357" s="67"/>
      <c r="L357" s="67"/>
      <c r="M357" s="67"/>
      <c r="N357" s="67"/>
    </row>
    <row r="358" spans="1:14" ht="24">
      <c r="A358" s="19"/>
      <c r="B358" s="20" t="s">
        <v>903</v>
      </c>
      <c r="C358" s="24"/>
      <c r="D358" s="24"/>
      <c r="I358" s="67"/>
      <c r="J358" s="67"/>
      <c r="K358" s="67"/>
      <c r="L358" s="67"/>
      <c r="M358" s="67"/>
      <c r="N358" s="67"/>
    </row>
    <row r="359" spans="1:14" ht="48">
      <c r="A359" s="19"/>
      <c r="B359" s="20" t="s">
        <v>904</v>
      </c>
      <c r="C359" s="24"/>
      <c r="D359" s="24"/>
      <c r="I359" s="67"/>
      <c r="J359" s="67"/>
      <c r="K359" s="67"/>
      <c r="L359" s="67"/>
      <c r="M359" s="67"/>
      <c r="N359" s="67"/>
    </row>
    <row r="360" spans="1:14" ht="24">
      <c r="A360" s="19"/>
      <c r="B360" s="20" t="s">
        <v>905</v>
      </c>
      <c r="C360" s="24"/>
      <c r="D360" s="24"/>
      <c r="I360" s="67"/>
      <c r="J360" s="67"/>
      <c r="K360" s="67"/>
      <c r="L360" s="67"/>
      <c r="M360" s="67"/>
      <c r="N360" s="67"/>
    </row>
    <row r="361" spans="1:14">
      <c r="A361" s="19"/>
      <c r="B361" s="20" t="s">
        <v>906</v>
      </c>
      <c r="C361" s="21"/>
      <c r="D361" s="22"/>
      <c r="E361" s="23"/>
      <c r="F361" s="24"/>
      <c r="I361" s="67"/>
      <c r="J361" s="67"/>
      <c r="K361" s="67"/>
      <c r="L361" s="67"/>
      <c r="M361" s="67"/>
      <c r="N361" s="67"/>
    </row>
    <row r="362" spans="1:14" ht="36">
      <c r="A362" s="19"/>
      <c r="B362" s="20" t="s">
        <v>907</v>
      </c>
      <c r="C362" s="24"/>
      <c r="D362" s="24"/>
      <c r="I362" s="67"/>
      <c r="J362" s="67"/>
      <c r="K362" s="67"/>
      <c r="L362" s="67"/>
      <c r="M362" s="67"/>
      <c r="N362" s="67"/>
    </row>
    <row r="363" spans="1:14" ht="24">
      <c r="A363" s="19"/>
      <c r="B363" s="20" t="s">
        <v>908</v>
      </c>
      <c r="C363" s="21"/>
      <c r="D363" s="22"/>
      <c r="E363" s="23"/>
      <c r="F363" s="24"/>
      <c r="I363" s="67"/>
      <c r="J363" s="67"/>
      <c r="K363" s="67"/>
      <c r="L363" s="67"/>
      <c r="M363" s="67"/>
      <c r="N363" s="67"/>
    </row>
    <row r="364" spans="1:14" ht="24">
      <c r="A364" s="19"/>
      <c r="B364" s="20" t="s">
        <v>909</v>
      </c>
      <c r="C364" s="21"/>
      <c r="D364" s="22"/>
      <c r="E364" s="23"/>
      <c r="F364" s="24"/>
      <c r="I364" s="67"/>
      <c r="J364" s="67"/>
      <c r="K364" s="67"/>
      <c r="L364" s="67"/>
      <c r="M364" s="67"/>
      <c r="N364" s="67"/>
    </row>
    <row r="365" spans="1:14" ht="24">
      <c r="A365" s="19"/>
      <c r="B365" s="20" t="s">
        <v>910</v>
      </c>
      <c r="C365" s="24"/>
      <c r="D365" s="24"/>
      <c r="I365" s="67"/>
      <c r="J365" s="67"/>
      <c r="K365" s="67"/>
      <c r="L365" s="67"/>
      <c r="M365" s="67"/>
      <c r="N365" s="67"/>
    </row>
    <row r="366" spans="1:14" ht="24">
      <c r="A366" s="19"/>
      <c r="B366" s="20" t="s">
        <v>911</v>
      </c>
      <c r="C366" s="21"/>
      <c r="D366" s="22"/>
      <c r="E366" s="23"/>
      <c r="F366" s="24"/>
      <c r="I366" s="67"/>
      <c r="J366" s="67"/>
      <c r="K366" s="67"/>
      <c r="L366" s="67"/>
      <c r="M366" s="67"/>
      <c r="N366" s="67"/>
    </row>
    <row r="367" spans="1:14" ht="24">
      <c r="A367" s="19"/>
      <c r="B367" s="20" t="s">
        <v>912</v>
      </c>
      <c r="C367" s="24"/>
      <c r="D367" s="24"/>
      <c r="I367" s="67"/>
      <c r="J367" s="67"/>
      <c r="K367" s="67"/>
      <c r="L367" s="67"/>
      <c r="M367" s="67"/>
      <c r="N367" s="67"/>
    </row>
    <row r="368" spans="1:14" ht="36">
      <c r="A368" s="19"/>
      <c r="B368" s="20" t="s">
        <v>913</v>
      </c>
      <c r="C368" s="24"/>
      <c r="D368" s="24"/>
      <c r="I368" s="67"/>
      <c r="J368" s="67"/>
      <c r="K368" s="67"/>
      <c r="L368" s="67"/>
      <c r="M368" s="67"/>
      <c r="N368" s="67"/>
    </row>
    <row r="369" spans="1:14">
      <c r="A369" s="19"/>
      <c r="B369" s="20"/>
      <c r="C369" s="24"/>
      <c r="D369" s="24"/>
      <c r="I369" s="67"/>
      <c r="J369" s="67"/>
      <c r="K369" s="67"/>
      <c r="L369" s="67"/>
      <c r="M369" s="67"/>
      <c r="N369" s="67"/>
    </row>
    <row r="370" spans="1:14">
      <c r="A370" s="19"/>
      <c r="B370" s="41" t="s">
        <v>19</v>
      </c>
      <c r="C370" s="24"/>
      <c r="D370" s="24"/>
      <c r="I370" s="67"/>
      <c r="J370" s="67"/>
      <c r="K370" s="67"/>
      <c r="L370" s="67"/>
      <c r="M370" s="67"/>
      <c r="N370" s="67"/>
    </row>
    <row r="371" spans="1:14">
      <c r="A371" s="19"/>
      <c r="B371" s="20" t="s">
        <v>914</v>
      </c>
      <c r="C371" s="21"/>
      <c r="D371" s="22"/>
      <c r="E371" s="23"/>
      <c r="F371" s="24"/>
      <c r="I371" s="67"/>
      <c r="J371" s="67"/>
      <c r="K371" s="67"/>
      <c r="L371" s="67"/>
      <c r="M371" s="67"/>
      <c r="N371" s="67"/>
    </row>
    <row r="372" spans="1:14">
      <c r="A372" s="19"/>
      <c r="B372" s="20" t="s">
        <v>915</v>
      </c>
      <c r="C372" s="24"/>
      <c r="D372" s="24"/>
      <c r="I372" s="67"/>
      <c r="J372" s="67"/>
      <c r="K372" s="67"/>
      <c r="L372" s="67"/>
      <c r="M372" s="67"/>
      <c r="N372" s="67"/>
    </row>
    <row r="373" spans="1:14">
      <c r="A373" s="19"/>
      <c r="B373" s="20" t="s">
        <v>916</v>
      </c>
      <c r="C373" s="21"/>
      <c r="D373" s="22"/>
      <c r="E373" s="23"/>
      <c r="F373" s="24"/>
      <c r="I373" s="67"/>
      <c r="J373" s="67"/>
      <c r="K373" s="67"/>
      <c r="L373" s="67"/>
      <c r="M373" s="67"/>
      <c r="N373" s="67"/>
    </row>
    <row r="374" spans="1:14">
      <c r="A374" s="19"/>
      <c r="B374" s="20" t="s">
        <v>917</v>
      </c>
      <c r="C374" s="21"/>
      <c r="D374" s="22"/>
      <c r="E374" s="23"/>
      <c r="F374" s="24"/>
      <c r="I374" s="67"/>
      <c r="J374" s="67"/>
      <c r="K374" s="67"/>
      <c r="L374" s="67"/>
      <c r="M374" s="67"/>
      <c r="N374" s="67"/>
    </row>
    <row r="375" spans="1:14">
      <c r="A375" s="19"/>
      <c r="B375" s="20" t="s">
        <v>918</v>
      </c>
      <c r="C375" s="24"/>
      <c r="D375" s="24"/>
      <c r="I375" s="67"/>
      <c r="J375" s="67"/>
      <c r="K375" s="67"/>
      <c r="L375" s="67"/>
      <c r="M375" s="67"/>
      <c r="N375" s="67"/>
    </row>
    <row r="376" spans="1:14">
      <c r="A376" s="19"/>
      <c r="B376" s="20" t="s">
        <v>919</v>
      </c>
      <c r="C376" s="21"/>
      <c r="D376" s="22"/>
      <c r="E376" s="23"/>
      <c r="F376" s="24"/>
      <c r="I376" s="67"/>
      <c r="J376" s="67"/>
      <c r="K376" s="67"/>
      <c r="L376" s="67"/>
      <c r="M376" s="67"/>
      <c r="N376" s="67"/>
    </row>
    <row r="377" spans="1:14">
      <c r="A377" s="19"/>
      <c r="B377" s="20"/>
      <c r="C377" s="24"/>
      <c r="D377" s="24"/>
      <c r="I377" s="67"/>
      <c r="J377" s="67"/>
      <c r="K377" s="67"/>
      <c r="L377" s="67"/>
      <c r="M377" s="67"/>
      <c r="N377" s="67"/>
    </row>
    <row r="378" spans="1:14">
      <c r="A378" s="19"/>
      <c r="B378" s="41" t="s">
        <v>920</v>
      </c>
      <c r="C378" s="24"/>
      <c r="D378" s="24"/>
      <c r="I378" s="67"/>
      <c r="J378" s="67"/>
      <c r="K378" s="67"/>
      <c r="L378" s="67"/>
      <c r="M378" s="67"/>
      <c r="N378" s="67"/>
    </row>
    <row r="379" spans="1:14">
      <c r="A379" s="19"/>
      <c r="B379" s="20" t="s">
        <v>921</v>
      </c>
      <c r="C379" s="24"/>
      <c r="D379" s="24"/>
      <c r="I379" s="67"/>
      <c r="J379" s="67"/>
      <c r="K379" s="67"/>
      <c r="L379" s="67"/>
      <c r="M379" s="67"/>
      <c r="N379" s="67"/>
    </row>
    <row r="380" spans="1:14">
      <c r="A380" s="19"/>
      <c r="B380" s="20" t="s">
        <v>922</v>
      </c>
      <c r="C380" s="24"/>
      <c r="D380" s="24"/>
      <c r="I380" s="67"/>
      <c r="J380" s="67"/>
      <c r="K380" s="67"/>
      <c r="L380" s="67"/>
      <c r="M380" s="67"/>
      <c r="N380" s="67"/>
    </row>
    <row r="381" spans="1:14" ht="24">
      <c r="A381" s="19"/>
      <c r="B381" s="20" t="s">
        <v>923</v>
      </c>
      <c r="C381" s="24"/>
      <c r="D381" s="24"/>
      <c r="I381" s="67"/>
      <c r="J381" s="67"/>
      <c r="K381" s="67"/>
      <c r="L381" s="67"/>
      <c r="M381" s="67"/>
      <c r="N381" s="67"/>
    </row>
    <row r="382" spans="1:14" ht="72">
      <c r="A382" s="19"/>
      <c r="B382" s="20" t="s">
        <v>924</v>
      </c>
      <c r="C382" s="24"/>
      <c r="D382" s="24"/>
      <c r="I382" s="67"/>
      <c r="J382" s="67"/>
      <c r="K382" s="67"/>
      <c r="L382" s="67"/>
      <c r="M382" s="67"/>
      <c r="N382" s="67"/>
    </row>
    <row r="383" spans="1:14" ht="72">
      <c r="A383" s="19"/>
      <c r="B383" s="20" t="s">
        <v>925</v>
      </c>
      <c r="C383" s="21"/>
      <c r="D383" s="22"/>
      <c r="E383" s="23"/>
      <c r="F383" s="24"/>
      <c r="I383" s="67"/>
      <c r="J383" s="67"/>
      <c r="K383" s="67"/>
      <c r="L383" s="67"/>
      <c r="M383" s="67"/>
      <c r="N383" s="67"/>
    </row>
    <row r="384" spans="1:14" ht="24">
      <c r="A384" s="19"/>
      <c r="B384" s="20" t="s">
        <v>926</v>
      </c>
      <c r="C384" s="21"/>
      <c r="D384" s="22"/>
      <c r="E384" s="23"/>
      <c r="F384" s="24"/>
      <c r="I384" s="67"/>
      <c r="J384" s="67"/>
      <c r="K384" s="67"/>
      <c r="L384" s="67"/>
      <c r="M384" s="67"/>
      <c r="N384" s="67"/>
    </row>
    <row r="385" spans="1:14" ht="60">
      <c r="A385" s="19"/>
      <c r="B385" s="20" t="s">
        <v>927</v>
      </c>
      <c r="C385" s="21"/>
      <c r="D385" s="22"/>
      <c r="E385" s="23"/>
      <c r="F385" s="24"/>
      <c r="I385" s="67"/>
      <c r="J385" s="67"/>
      <c r="K385" s="67"/>
      <c r="L385" s="67"/>
      <c r="M385" s="67"/>
      <c r="N385" s="67"/>
    </row>
    <row r="386" spans="1:14" ht="96">
      <c r="A386" s="19"/>
      <c r="B386" s="20" t="s">
        <v>928</v>
      </c>
      <c r="C386" s="21"/>
      <c r="D386" s="22"/>
      <c r="E386" s="23"/>
      <c r="F386" s="24"/>
      <c r="I386" s="67"/>
      <c r="J386" s="67"/>
      <c r="K386" s="67"/>
      <c r="L386" s="67"/>
      <c r="M386" s="67"/>
      <c r="N386" s="67"/>
    </row>
    <row r="387" spans="1:14" ht="24">
      <c r="A387" s="19"/>
      <c r="B387" s="20" t="s">
        <v>929</v>
      </c>
      <c r="C387" s="24"/>
      <c r="D387" s="24"/>
      <c r="I387" s="67"/>
      <c r="J387" s="67"/>
      <c r="K387" s="67"/>
      <c r="L387" s="67"/>
      <c r="M387" s="67"/>
      <c r="N387" s="67"/>
    </row>
    <row r="388" spans="1:14" ht="24">
      <c r="A388" s="19"/>
      <c r="B388" s="20" t="s">
        <v>930</v>
      </c>
      <c r="C388" s="24"/>
      <c r="D388" s="24"/>
      <c r="I388" s="67"/>
      <c r="J388" s="67"/>
      <c r="K388" s="67"/>
      <c r="L388" s="67"/>
      <c r="M388" s="67"/>
      <c r="N388" s="67"/>
    </row>
    <row r="389" spans="1:14" ht="24">
      <c r="A389" s="19"/>
      <c r="B389" s="20" t="s">
        <v>931</v>
      </c>
      <c r="C389" s="24"/>
      <c r="D389" s="24"/>
      <c r="I389" s="67"/>
      <c r="J389" s="67"/>
      <c r="K389" s="67"/>
      <c r="L389" s="67"/>
      <c r="M389" s="67"/>
      <c r="N389" s="67"/>
    </row>
    <row r="390" spans="1:14" ht="24">
      <c r="A390" s="19"/>
      <c r="B390" s="20" t="s">
        <v>932</v>
      </c>
      <c r="C390" s="24"/>
      <c r="D390" s="24"/>
      <c r="I390" s="67"/>
      <c r="J390" s="67"/>
      <c r="K390" s="67"/>
      <c r="L390" s="67"/>
      <c r="M390" s="67"/>
      <c r="N390" s="67"/>
    </row>
    <row r="391" spans="1:14">
      <c r="A391" s="19"/>
      <c r="B391" s="20" t="s">
        <v>933</v>
      </c>
      <c r="C391" s="24"/>
      <c r="D391" s="24"/>
      <c r="I391" s="67"/>
      <c r="J391" s="67"/>
      <c r="K391" s="67"/>
      <c r="L391" s="67"/>
      <c r="M391" s="67"/>
      <c r="N391" s="67"/>
    </row>
    <row r="392" spans="1:14">
      <c r="A392" s="19"/>
      <c r="B392" s="20"/>
      <c r="C392" s="24"/>
      <c r="D392" s="24"/>
      <c r="I392" s="67"/>
      <c r="J392" s="67"/>
      <c r="K392" s="67"/>
      <c r="L392" s="67"/>
      <c r="M392" s="67"/>
      <c r="N392" s="67"/>
    </row>
    <row r="393" spans="1:14">
      <c r="A393" s="19"/>
      <c r="B393" s="41" t="s">
        <v>934</v>
      </c>
      <c r="C393" s="21"/>
      <c r="D393" s="22"/>
      <c r="E393" s="23"/>
      <c r="F393" s="24"/>
      <c r="I393" s="67"/>
      <c r="J393" s="67"/>
      <c r="K393" s="67"/>
      <c r="L393" s="67"/>
      <c r="M393" s="67"/>
      <c r="N393" s="67"/>
    </row>
    <row r="394" spans="1:14">
      <c r="A394" s="19"/>
      <c r="B394" s="20" t="s">
        <v>935</v>
      </c>
      <c r="C394" s="21"/>
      <c r="D394" s="22"/>
      <c r="E394" s="23"/>
      <c r="F394" s="24"/>
      <c r="I394" s="67"/>
      <c r="J394" s="67"/>
      <c r="K394" s="67"/>
      <c r="L394" s="67"/>
      <c r="M394" s="67"/>
      <c r="N394" s="67"/>
    </row>
    <row r="395" spans="1:14">
      <c r="A395" s="19"/>
      <c r="B395" s="20" t="s">
        <v>936</v>
      </c>
      <c r="C395" s="21"/>
      <c r="D395" s="22"/>
      <c r="E395" s="23"/>
      <c r="F395" s="24"/>
      <c r="I395" s="67"/>
      <c r="J395" s="67"/>
      <c r="K395" s="67"/>
      <c r="L395" s="67"/>
      <c r="M395" s="67"/>
      <c r="N395" s="67"/>
    </row>
    <row r="396" spans="1:14">
      <c r="A396" s="19"/>
      <c r="B396" s="20" t="s">
        <v>937</v>
      </c>
      <c r="C396" s="24"/>
      <c r="D396" s="24"/>
      <c r="I396" s="67"/>
      <c r="J396" s="67"/>
      <c r="K396" s="67"/>
      <c r="L396" s="67"/>
      <c r="M396" s="67"/>
      <c r="N396" s="67"/>
    </row>
    <row r="397" spans="1:14">
      <c r="A397" s="19"/>
      <c r="B397" s="20" t="s">
        <v>938</v>
      </c>
      <c r="C397" s="24"/>
      <c r="D397" s="24"/>
      <c r="I397" s="67"/>
      <c r="J397" s="67"/>
      <c r="K397" s="67"/>
      <c r="L397" s="67"/>
      <c r="M397" s="67"/>
      <c r="N397" s="67"/>
    </row>
    <row r="398" spans="1:14">
      <c r="A398" s="19"/>
      <c r="B398" s="20" t="s">
        <v>939</v>
      </c>
      <c r="C398" s="24"/>
      <c r="D398" s="24"/>
      <c r="I398" s="67"/>
      <c r="J398" s="67"/>
      <c r="K398" s="67"/>
      <c r="L398" s="67"/>
      <c r="M398" s="67"/>
      <c r="N398" s="67"/>
    </row>
    <row r="399" spans="1:14">
      <c r="A399" s="19"/>
      <c r="B399" s="20" t="s">
        <v>940</v>
      </c>
      <c r="C399" s="24"/>
      <c r="D399" s="24"/>
      <c r="I399" s="67"/>
      <c r="J399" s="67"/>
      <c r="K399" s="67"/>
      <c r="L399" s="67"/>
      <c r="M399" s="67"/>
      <c r="N399" s="67"/>
    </row>
    <row r="400" spans="1:14">
      <c r="A400" s="19"/>
      <c r="B400" s="20" t="s">
        <v>941</v>
      </c>
      <c r="C400" s="24"/>
      <c r="D400" s="24"/>
      <c r="I400" s="67"/>
      <c r="J400" s="67"/>
      <c r="K400" s="67"/>
      <c r="L400" s="67"/>
      <c r="M400" s="67"/>
      <c r="N400" s="67"/>
    </row>
    <row r="401" spans="1:14">
      <c r="A401" s="19"/>
      <c r="B401" s="20" t="s">
        <v>942</v>
      </c>
      <c r="C401" s="21"/>
      <c r="D401" s="22"/>
      <c r="E401" s="23"/>
      <c r="F401" s="24"/>
      <c r="I401" s="67"/>
      <c r="J401" s="67"/>
      <c r="K401" s="67"/>
      <c r="L401" s="67"/>
      <c r="M401" s="67"/>
      <c r="N401" s="67"/>
    </row>
    <row r="402" spans="1:14">
      <c r="A402" s="19"/>
      <c r="B402" s="20"/>
      <c r="C402" s="21"/>
      <c r="D402" s="22"/>
      <c r="E402" s="23"/>
      <c r="F402" s="24"/>
      <c r="I402" s="67"/>
      <c r="J402" s="67"/>
      <c r="K402" s="67"/>
      <c r="L402" s="67"/>
      <c r="M402" s="67"/>
      <c r="N402" s="67"/>
    </row>
    <row r="403" spans="1:14">
      <c r="A403" s="19"/>
      <c r="B403" s="135" t="s">
        <v>30</v>
      </c>
      <c r="C403" s="24"/>
      <c r="D403" s="24"/>
      <c r="I403" s="67"/>
      <c r="J403" s="67"/>
      <c r="K403" s="67"/>
      <c r="L403" s="67"/>
      <c r="M403" s="67"/>
      <c r="N403" s="67"/>
    </row>
    <row r="404" spans="1:14">
      <c r="A404" s="19"/>
      <c r="B404" s="135" t="s">
        <v>21</v>
      </c>
      <c r="C404" s="24"/>
      <c r="D404" s="24"/>
      <c r="I404" s="67"/>
      <c r="J404" s="67"/>
      <c r="K404" s="67"/>
      <c r="L404" s="67"/>
      <c r="M404" s="67"/>
      <c r="N404" s="67"/>
    </row>
    <row r="405" spans="1:14">
      <c r="A405" s="19"/>
      <c r="B405" s="135" t="s">
        <v>31</v>
      </c>
      <c r="C405" s="24"/>
      <c r="D405" s="24"/>
      <c r="I405" s="67"/>
      <c r="J405" s="67"/>
      <c r="K405" s="67"/>
      <c r="L405" s="67"/>
      <c r="M405" s="67"/>
      <c r="N405" s="67"/>
    </row>
    <row r="406" spans="1:14">
      <c r="A406" s="19"/>
      <c r="B406" s="135" t="s">
        <v>4</v>
      </c>
      <c r="C406" s="24"/>
      <c r="D406" s="24"/>
      <c r="I406" s="67"/>
      <c r="J406" s="67"/>
      <c r="K406" s="67"/>
      <c r="L406" s="67"/>
      <c r="M406" s="67"/>
      <c r="N406" s="67"/>
    </row>
    <row r="407" spans="1:14">
      <c r="A407" s="19"/>
      <c r="B407" s="135" t="s">
        <v>83</v>
      </c>
      <c r="C407" s="24"/>
      <c r="D407" s="24"/>
      <c r="I407" s="67"/>
      <c r="J407" s="67"/>
      <c r="K407" s="67"/>
      <c r="L407" s="67"/>
      <c r="M407" s="67"/>
      <c r="N407" s="67"/>
    </row>
    <row r="408" spans="1:14">
      <c r="A408" s="19"/>
      <c r="B408" s="20"/>
      <c r="C408" s="24"/>
      <c r="D408" s="24"/>
      <c r="I408" s="67"/>
      <c r="J408" s="67"/>
      <c r="K408" s="67"/>
      <c r="L408" s="67"/>
      <c r="M408" s="67"/>
      <c r="N408" s="67"/>
    </row>
    <row r="409" spans="1:14">
      <c r="A409" s="19"/>
      <c r="B409" s="20"/>
      <c r="C409" s="24"/>
      <c r="D409" s="24"/>
      <c r="I409" s="67"/>
      <c r="J409" s="67"/>
      <c r="K409" s="67"/>
      <c r="L409" s="67"/>
      <c r="M409" s="67"/>
      <c r="N409" s="67"/>
    </row>
    <row r="410" spans="1:14">
      <c r="A410" s="79" t="s">
        <v>1433</v>
      </c>
      <c r="B410" s="27" t="s">
        <v>969</v>
      </c>
      <c r="C410" s="21">
        <v>1</v>
      </c>
      <c r="D410" s="22" t="s">
        <v>14</v>
      </c>
      <c r="E410" s="23">
        <v>0</v>
      </c>
      <c r="F410" s="24">
        <f>C410*E410</f>
        <v>0</v>
      </c>
      <c r="I410" s="67"/>
      <c r="J410" s="67"/>
      <c r="K410" s="67"/>
      <c r="L410" s="67"/>
      <c r="M410" s="67"/>
      <c r="N410" s="67"/>
    </row>
    <row r="411" spans="1:14">
      <c r="A411" s="19"/>
      <c r="B411" s="41"/>
      <c r="C411" s="21"/>
      <c r="D411" s="24"/>
      <c r="G411" s="101"/>
      <c r="H411" s="102"/>
      <c r="I411" s="69"/>
      <c r="J411" s="69"/>
      <c r="K411" s="69"/>
      <c r="L411" s="69"/>
      <c r="M411" s="69"/>
      <c r="N411" s="69"/>
    </row>
    <row r="412" spans="1:14">
      <c r="A412" s="79"/>
      <c r="B412" s="27" t="s">
        <v>29</v>
      </c>
      <c r="C412" s="21"/>
      <c r="D412" s="22"/>
      <c r="E412" s="23"/>
      <c r="F412" s="24"/>
      <c r="I412" s="67"/>
      <c r="J412" s="67"/>
      <c r="K412" s="67"/>
      <c r="L412" s="67"/>
      <c r="M412" s="67"/>
      <c r="N412" s="67"/>
    </row>
    <row r="413" spans="1:14" ht="24">
      <c r="A413" s="19"/>
      <c r="B413" s="20" t="s">
        <v>1434</v>
      </c>
      <c r="C413" s="21"/>
      <c r="D413" s="22"/>
      <c r="E413" s="23"/>
      <c r="F413" s="24"/>
      <c r="I413" s="67"/>
      <c r="J413" s="67"/>
      <c r="K413" s="67"/>
      <c r="L413" s="67"/>
      <c r="M413" s="67"/>
      <c r="N413" s="67"/>
    </row>
    <row r="414" spans="1:14">
      <c r="A414" s="19"/>
      <c r="B414" s="20" t="s">
        <v>1435</v>
      </c>
      <c r="C414" s="21"/>
      <c r="D414" s="22"/>
      <c r="E414" s="23"/>
      <c r="F414" s="24"/>
      <c r="I414" s="67"/>
      <c r="J414" s="67"/>
      <c r="K414" s="67"/>
      <c r="L414" s="67"/>
      <c r="M414" s="67"/>
      <c r="N414" s="67"/>
    </row>
    <row r="415" spans="1:14">
      <c r="A415" s="19"/>
      <c r="B415" s="20" t="s">
        <v>1436</v>
      </c>
      <c r="C415" s="21"/>
      <c r="D415" s="22"/>
      <c r="E415" s="23"/>
      <c r="F415" s="24"/>
      <c r="I415" s="67"/>
      <c r="J415" s="67"/>
      <c r="K415" s="67"/>
      <c r="L415" s="67"/>
      <c r="M415" s="67"/>
      <c r="N415" s="67"/>
    </row>
    <row r="416" spans="1:14" ht="24">
      <c r="A416" s="19"/>
      <c r="B416" s="20" t="s">
        <v>1437</v>
      </c>
      <c r="C416" s="21"/>
      <c r="D416" s="22"/>
      <c r="E416" s="23"/>
      <c r="F416" s="24"/>
      <c r="I416" s="67"/>
      <c r="J416" s="67"/>
      <c r="K416" s="67"/>
      <c r="L416" s="67"/>
      <c r="M416" s="67"/>
      <c r="N416" s="67"/>
    </row>
    <row r="417" spans="1:14" ht="24">
      <c r="A417" s="19"/>
      <c r="B417" s="20" t="s">
        <v>1438</v>
      </c>
      <c r="C417" s="24"/>
      <c r="D417" s="24"/>
      <c r="I417" s="67"/>
      <c r="J417" s="67"/>
      <c r="K417" s="67"/>
      <c r="L417" s="67"/>
      <c r="M417" s="67"/>
      <c r="N417" s="67"/>
    </row>
    <row r="418" spans="1:14" ht="36">
      <c r="A418" s="19"/>
      <c r="B418" s="20" t="s">
        <v>1439</v>
      </c>
      <c r="C418" s="24"/>
      <c r="D418" s="24"/>
      <c r="I418" s="67"/>
      <c r="J418" s="67"/>
      <c r="K418" s="67"/>
      <c r="L418" s="67"/>
      <c r="M418" s="67"/>
      <c r="N418" s="67"/>
    </row>
    <row r="419" spans="1:14">
      <c r="A419" s="19"/>
      <c r="B419" s="20" t="s">
        <v>1440</v>
      </c>
      <c r="C419" s="24"/>
      <c r="D419" s="24"/>
      <c r="I419" s="67"/>
      <c r="J419" s="67"/>
      <c r="K419" s="67"/>
      <c r="L419" s="67"/>
      <c r="M419" s="67"/>
      <c r="N419" s="67"/>
    </row>
    <row r="420" spans="1:14" ht="24">
      <c r="A420" s="19"/>
      <c r="B420" s="20" t="s">
        <v>1441</v>
      </c>
      <c r="C420" s="24"/>
      <c r="D420" s="24"/>
      <c r="I420" s="67"/>
      <c r="J420" s="67"/>
      <c r="K420" s="67"/>
      <c r="L420" s="67"/>
      <c r="M420" s="67"/>
      <c r="N420" s="67"/>
    </row>
    <row r="421" spans="1:14">
      <c r="A421" s="19"/>
      <c r="B421" s="20"/>
      <c r="C421" s="24"/>
      <c r="D421" s="24"/>
      <c r="I421" s="67"/>
      <c r="J421" s="67"/>
      <c r="K421" s="67"/>
      <c r="L421" s="67"/>
      <c r="M421" s="67"/>
      <c r="N421" s="67"/>
    </row>
    <row r="422" spans="1:14" hidden="1">
      <c r="A422" s="19"/>
      <c r="B422" s="99" t="s">
        <v>30</v>
      </c>
      <c r="C422" s="24"/>
      <c r="D422" s="24"/>
      <c r="I422" s="67"/>
      <c r="J422" s="67"/>
      <c r="K422" s="67"/>
      <c r="L422" s="67"/>
      <c r="M422" s="67"/>
      <c r="N422" s="67"/>
    </row>
    <row r="423" spans="1:14" hidden="1">
      <c r="A423" s="19"/>
      <c r="B423" s="99" t="s">
        <v>21</v>
      </c>
      <c r="C423" s="24"/>
      <c r="D423" s="24"/>
      <c r="I423" s="67"/>
      <c r="J423" s="67"/>
      <c r="K423" s="67"/>
      <c r="L423" s="67"/>
      <c r="M423" s="67"/>
      <c r="N423" s="67"/>
    </row>
    <row r="424" spans="1:14" hidden="1">
      <c r="A424" s="19"/>
      <c r="B424" s="99" t="s">
        <v>31</v>
      </c>
      <c r="C424" s="24"/>
      <c r="D424" s="24"/>
      <c r="I424" s="67"/>
      <c r="J424" s="67"/>
      <c r="K424" s="67"/>
      <c r="L424" s="67"/>
      <c r="M424" s="67"/>
      <c r="N424" s="67"/>
    </row>
    <row r="425" spans="1:14" hidden="1">
      <c r="A425" s="19"/>
      <c r="B425" s="99" t="s">
        <v>4</v>
      </c>
      <c r="C425" s="24"/>
      <c r="D425" s="24"/>
      <c r="I425" s="67"/>
      <c r="J425" s="67"/>
      <c r="K425" s="67"/>
      <c r="L425" s="67"/>
      <c r="M425" s="67"/>
      <c r="N425" s="67"/>
    </row>
    <row r="426" spans="1:14" hidden="1">
      <c r="A426" s="19"/>
      <c r="B426" s="99" t="s">
        <v>83</v>
      </c>
      <c r="C426" s="24"/>
      <c r="D426" s="24"/>
      <c r="I426" s="67"/>
      <c r="J426" s="67"/>
      <c r="K426" s="67"/>
      <c r="L426" s="67"/>
      <c r="M426" s="67"/>
      <c r="N426" s="67"/>
    </row>
    <row r="427" spans="1:14">
      <c r="A427" s="19"/>
      <c r="B427" s="20"/>
      <c r="C427" s="24"/>
      <c r="D427" s="24"/>
      <c r="I427" s="67"/>
      <c r="J427" s="67"/>
      <c r="K427" s="67"/>
      <c r="L427" s="67"/>
      <c r="M427" s="67"/>
      <c r="N427" s="67"/>
    </row>
    <row r="428" spans="1:14">
      <c r="A428" s="19"/>
      <c r="B428" s="20"/>
      <c r="C428" s="24"/>
      <c r="D428" s="24"/>
      <c r="I428" s="67"/>
      <c r="J428" s="67"/>
      <c r="K428" s="67"/>
      <c r="L428" s="67"/>
      <c r="M428" s="67"/>
      <c r="N428" s="67"/>
    </row>
    <row r="429" spans="1:14">
      <c r="A429" s="79" t="s">
        <v>1443</v>
      </c>
      <c r="B429" s="27" t="s">
        <v>1444</v>
      </c>
      <c r="C429" s="21">
        <v>6</v>
      </c>
      <c r="D429" s="22" t="s">
        <v>14</v>
      </c>
      <c r="E429" s="23">
        <v>0</v>
      </c>
      <c r="F429" s="24">
        <f>C429*E429</f>
        <v>0</v>
      </c>
      <c r="I429" s="67"/>
      <c r="J429" s="67"/>
      <c r="K429" s="67"/>
      <c r="L429" s="67"/>
      <c r="M429" s="67"/>
      <c r="N429" s="67"/>
    </row>
    <row r="430" spans="1:14">
      <c r="A430" s="19"/>
      <c r="B430" s="41"/>
      <c r="C430" s="21"/>
      <c r="D430" s="24"/>
      <c r="G430" s="93"/>
      <c r="H430" s="94"/>
      <c r="I430" s="69"/>
      <c r="J430" s="69"/>
      <c r="K430" s="69"/>
      <c r="L430" s="69"/>
      <c r="M430" s="69"/>
      <c r="N430" s="69"/>
    </row>
    <row r="431" spans="1:14">
      <c r="A431" s="79"/>
      <c r="B431" s="27" t="s">
        <v>29</v>
      </c>
      <c r="C431" s="21"/>
      <c r="D431" s="22"/>
      <c r="E431" s="23"/>
      <c r="F431" s="24"/>
      <c r="I431" s="67"/>
      <c r="J431" s="67"/>
      <c r="K431" s="67"/>
      <c r="L431" s="67"/>
      <c r="M431" s="67"/>
      <c r="N431" s="67"/>
    </row>
    <row r="432" spans="1:14" ht="36">
      <c r="A432" s="19"/>
      <c r="B432" s="20" t="s">
        <v>1445</v>
      </c>
      <c r="C432" s="21"/>
      <c r="D432" s="22"/>
      <c r="E432" s="23"/>
      <c r="F432" s="24"/>
      <c r="I432" s="67"/>
      <c r="J432" s="67"/>
      <c r="K432" s="67"/>
      <c r="L432" s="67"/>
      <c r="M432" s="67"/>
      <c r="N432" s="67"/>
    </row>
    <row r="433" spans="1:14">
      <c r="A433" s="19"/>
      <c r="B433" s="20"/>
      <c r="C433" s="21"/>
      <c r="D433" s="22"/>
      <c r="E433" s="23"/>
      <c r="F433" s="24"/>
      <c r="I433" s="67"/>
      <c r="J433" s="67"/>
      <c r="K433" s="67"/>
      <c r="L433" s="67"/>
      <c r="M433" s="67"/>
      <c r="N433" s="67"/>
    </row>
    <row r="434" spans="1:14" hidden="1">
      <c r="A434" s="19"/>
      <c r="B434" s="99" t="s">
        <v>30</v>
      </c>
      <c r="C434" s="24"/>
      <c r="D434" s="24"/>
      <c r="I434" s="67"/>
      <c r="J434" s="67"/>
      <c r="K434" s="67"/>
      <c r="L434" s="67"/>
      <c r="M434" s="67"/>
      <c r="N434" s="67"/>
    </row>
    <row r="435" spans="1:14" hidden="1">
      <c r="A435" s="19"/>
      <c r="B435" s="99" t="s">
        <v>21</v>
      </c>
      <c r="C435" s="24"/>
      <c r="D435" s="24"/>
      <c r="I435" s="67"/>
      <c r="J435" s="67"/>
      <c r="K435" s="67"/>
      <c r="L435" s="67"/>
      <c r="M435" s="67"/>
      <c r="N435" s="67"/>
    </row>
    <row r="436" spans="1:14" hidden="1">
      <c r="A436" s="19"/>
      <c r="B436" s="99" t="s">
        <v>31</v>
      </c>
      <c r="C436" s="24"/>
      <c r="D436" s="24"/>
      <c r="I436" s="67"/>
      <c r="J436" s="67"/>
      <c r="K436" s="67"/>
      <c r="L436" s="67"/>
      <c r="M436" s="67"/>
      <c r="N436" s="67"/>
    </row>
    <row r="437" spans="1:14" hidden="1">
      <c r="A437" s="19"/>
      <c r="B437" s="99" t="s">
        <v>4</v>
      </c>
      <c r="C437" s="24"/>
      <c r="D437" s="24"/>
      <c r="I437" s="67"/>
      <c r="J437" s="67"/>
      <c r="K437" s="67"/>
      <c r="L437" s="67"/>
      <c r="M437" s="67"/>
      <c r="N437" s="67"/>
    </row>
    <row r="438" spans="1:14" hidden="1">
      <c r="A438" s="19"/>
      <c r="B438" s="99" t="s">
        <v>83</v>
      </c>
      <c r="C438" s="24"/>
      <c r="D438" s="24"/>
      <c r="I438" s="67"/>
      <c r="J438" s="67"/>
      <c r="K438" s="67"/>
      <c r="L438" s="67"/>
      <c r="M438" s="67"/>
      <c r="N438" s="67"/>
    </row>
    <row r="439" spans="1:14">
      <c r="A439" s="19"/>
      <c r="B439" s="20"/>
      <c r="C439" s="21"/>
      <c r="D439" s="22"/>
      <c r="E439" s="23"/>
      <c r="F439" s="24"/>
      <c r="I439" s="67"/>
      <c r="J439" s="67"/>
      <c r="K439" s="67"/>
      <c r="L439" s="67"/>
      <c r="M439" s="67"/>
      <c r="N439" s="67"/>
    </row>
    <row r="440" spans="1:14">
      <c r="A440" s="19"/>
      <c r="B440" s="20"/>
      <c r="C440" s="21"/>
      <c r="D440" s="22"/>
      <c r="E440" s="23"/>
      <c r="F440" s="24"/>
      <c r="I440" s="67"/>
      <c r="J440" s="67"/>
      <c r="K440" s="67"/>
      <c r="L440" s="67"/>
      <c r="M440" s="67"/>
      <c r="N440" s="67"/>
    </row>
    <row r="441" spans="1:14">
      <c r="A441" s="79" t="s">
        <v>1446</v>
      </c>
      <c r="B441" s="27" t="s">
        <v>1447</v>
      </c>
      <c r="C441" s="21">
        <v>6</v>
      </c>
      <c r="D441" s="22" t="s">
        <v>14</v>
      </c>
      <c r="E441" s="23">
        <v>0</v>
      </c>
      <c r="F441" s="24">
        <f>C441*E441</f>
        <v>0</v>
      </c>
      <c r="I441" s="67"/>
      <c r="J441" s="67"/>
      <c r="K441" s="67"/>
      <c r="L441" s="67"/>
      <c r="M441" s="67"/>
      <c r="N441" s="67"/>
    </row>
    <row r="442" spans="1:14">
      <c r="A442" s="19"/>
      <c r="B442" s="41"/>
      <c r="C442" s="21"/>
      <c r="D442" s="24"/>
      <c r="G442" s="93"/>
      <c r="H442" s="94"/>
      <c r="I442" s="69"/>
      <c r="J442" s="69"/>
      <c r="K442" s="69"/>
      <c r="L442" s="69"/>
      <c r="M442" s="69"/>
      <c r="N442" s="69"/>
    </row>
    <row r="443" spans="1:14">
      <c r="A443" s="79"/>
      <c r="B443" s="27" t="s">
        <v>29</v>
      </c>
      <c r="C443" s="21"/>
      <c r="D443" s="22"/>
      <c r="E443" s="23"/>
      <c r="F443" s="24"/>
      <c r="I443" s="67"/>
      <c r="J443" s="67"/>
      <c r="K443" s="67"/>
      <c r="L443" s="67"/>
      <c r="M443" s="67"/>
      <c r="N443" s="67"/>
    </row>
    <row r="444" spans="1:14" ht="36">
      <c r="A444" s="19"/>
      <c r="B444" s="20" t="s">
        <v>1448</v>
      </c>
      <c r="C444" s="21"/>
      <c r="D444" s="22"/>
      <c r="E444" s="23"/>
      <c r="F444" s="24"/>
      <c r="I444" s="67"/>
      <c r="J444" s="67"/>
      <c r="K444" s="67"/>
      <c r="L444" s="67"/>
      <c r="M444" s="67"/>
      <c r="N444" s="67"/>
    </row>
    <row r="445" spans="1:14">
      <c r="A445" s="19"/>
      <c r="B445" s="20"/>
      <c r="C445" s="21"/>
      <c r="D445" s="22"/>
      <c r="E445" s="23"/>
      <c r="F445" s="24"/>
      <c r="I445" s="67"/>
      <c r="J445" s="67"/>
      <c r="K445" s="67"/>
      <c r="L445" s="67"/>
      <c r="M445" s="67"/>
      <c r="N445" s="67"/>
    </row>
    <row r="446" spans="1:14" hidden="1">
      <c r="A446" s="19"/>
      <c r="B446" s="99" t="s">
        <v>30</v>
      </c>
      <c r="C446" s="24"/>
      <c r="D446" s="24"/>
      <c r="I446" s="67"/>
      <c r="J446" s="67"/>
      <c r="K446" s="67"/>
      <c r="L446" s="67"/>
      <c r="M446" s="67"/>
      <c r="N446" s="67"/>
    </row>
    <row r="447" spans="1:14" hidden="1">
      <c r="A447" s="19"/>
      <c r="B447" s="99" t="s">
        <v>21</v>
      </c>
      <c r="C447" s="24"/>
      <c r="D447" s="24"/>
      <c r="I447" s="67"/>
      <c r="J447" s="67"/>
      <c r="K447" s="67"/>
      <c r="L447" s="67"/>
      <c r="M447" s="67"/>
      <c r="N447" s="67"/>
    </row>
    <row r="448" spans="1:14" hidden="1">
      <c r="A448" s="19"/>
      <c r="B448" s="99" t="s">
        <v>31</v>
      </c>
      <c r="C448" s="24"/>
      <c r="D448" s="24"/>
      <c r="I448" s="67"/>
      <c r="J448" s="67"/>
      <c r="K448" s="67"/>
      <c r="L448" s="67"/>
      <c r="M448" s="67"/>
      <c r="N448" s="67"/>
    </row>
    <row r="449" spans="1:14" hidden="1">
      <c r="A449" s="19"/>
      <c r="B449" s="99" t="s">
        <v>4</v>
      </c>
      <c r="C449" s="24"/>
      <c r="D449" s="24"/>
      <c r="I449" s="67"/>
      <c r="J449" s="67"/>
      <c r="K449" s="67"/>
      <c r="L449" s="67"/>
      <c r="M449" s="67"/>
      <c r="N449" s="67"/>
    </row>
    <row r="450" spans="1:14" hidden="1">
      <c r="A450" s="19"/>
      <c r="B450" s="99" t="s">
        <v>83</v>
      </c>
      <c r="C450" s="24"/>
      <c r="D450" s="24"/>
      <c r="I450" s="67"/>
      <c r="J450" s="67"/>
      <c r="K450" s="67"/>
      <c r="L450" s="67"/>
      <c r="M450" s="67"/>
      <c r="N450" s="67"/>
    </row>
    <row r="451" spans="1:14">
      <c r="A451" s="19"/>
      <c r="B451" s="20"/>
      <c r="C451" s="21"/>
      <c r="D451" s="22"/>
      <c r="E451" s="23"/>
      <c r="F451" s="24"/>
      <c r="I451" s="67"/>
      <c r="J451" s="67"/>
      <c r="K451" s="67"/>
      <c r="L451" s="67"/>
      <c r="M451" s="67"/>
      <c r="N451" s="67"/>
    </row>
    <row r="452" spans="1:14">
      <c r="A452" s="19"/>
      <c r="B452" s="20"/>
      <c r="C452" s="21"/>
      <c r="D452" s="22"/>
      <c r="E452" s="23"/>
      <c r="F452" s="24"/>
      <c r="I452" s="67"/>
      <c r="J452" s="67"/>
      <c r="K452" s="67"/>
      <c r="L452" s="67"/>
      <c r="M452" s="67"/>
      <c r="N452" s="67"/>
    </row>
    <row r="453" spans="1:14">
      <c r="A453" s="79" t="s">
        <v>1449</v>
      </c>
      <c r="B453" s="27" t="s">
        <v>1450</v>
      </c>
      <c r="C453" s="21">
        <v>5</v>
      </c>
      <c r="D453" s="22" t="s">
        <v>14</v>
      </c>
      <c r="E453" s="23">
        <v>0</v>
      </c>
      <c r="F453" s="24">
        <f>C453*E453</f>
        <v>0</v>
      </c>
      <c r="I453" s="67"/>
      <c r="J453" s="67"/>
      <c r="K453" s="67"/>
      <c r="L453" s="67"/>
      <c r="M453" s="67"/>
      <c r="N453" s="67"/>
    </row>
    <row r="454" spans="1:14">
      <c r="A454" s="19"/>
      <c r="B454" s="41"/>
      <c r="C454" s="21"/>
      <c r="D454" s="24"/>
      <c r="G454" s="93"/>
      <c r="H454" s="94"/>
      <c r="I454" s="69"/>
      <c r="J454" s="69"/>
      <c r="K454" s="69"/>
      <c r="L454" s="69"/>
      <c r="M454" s="69"/>
      <c r="N454" s="69"/>
    </row>
    <row r="455" spans="1:14">
      <c r="A455" s="79"/>
      <c r="B455" s="27" t="s">
        <v>29</v>
      </c>
      <c r="C455" s="21"/>
      <c r="D455" s="22"/>
      <c r="E455" s="23"/>
      <c r="F455" s="24"/>
      <c r="I455" s="67"/>
      <c r="J455" s="67"/>
      <c r="K455" s="67"/>
      <c r="L455" s="67"/>
      <c r="M455" s="67"/>
      <c r="N455" s="67"/>
    </row>
    <row r="456" spans="1:14" ht="36">
      <c r="A456" s="19"/>
      <c r="B456" s="20" t="s">
        <v>1451</v>
      </c>
      <c r="C456" s="21"/>
      <c r="D456" s="22"/>
      <c r="E456" s="23"/>
      <c r="F456" s="24"/>
      <c r="I456" s="67"/>
      <c r="J456" s="67"/>
      <c r="K456" s="67"/>
      <c r="L456" s="67"/>
      <c r="M456" s="67"/>
      <c r="N456" s="67"/>
    </row>
    <row r="457" spans="1:14">
      <c r="A457" s="19"/>
      <c r="B457" s="20"/>
      <c r="C457" s="21"/>
      <c r="D457" s="22"/>
      <c r="E457" s="23"/>
      <c r="F457" s="24"/>
      <c r="I457" s="67"/>
      <c r="J457" s="67"/>
      <c r="K457" s="67"/>
      <c r="L457" s="67"/>
      <c r="M457" s="67"/>
      <c r="N457" s="67"/>
    </row>
    <row r="458" spans="1:14" hidden="1">
      <c r="A458" s="19"/>
      <c r="B458" s="99" t="s">
        <v>30</v>
      </c>
      <c r="C458" s="24"/>
      <c r="D458" s="24"/>
      <c r="I458" s="67"/>
      <c r="J458" s="67"/>
      <c r="K458" s="67"/>
      <c r="L458" s="67"/>
      <c r="M458" s="67"/>
      <c r="N458" s="67"/>
    </row>
    <row r="459" spans="1:14" hidden="1">
      <c r="A459" s="19"/>
      <c r="B459" s="99" t="s">
        <v>21</v>
      </c>
      <c r="C459" s="24"/>
      <c r="D459" s="24"/>
      <c r="I459" s="67"/>
      <c r="J459" s="67"/>
      <c r="K459" s="67"/>
      <c r="L459" s="67"/>
      <c r="M459" s="67"/>
      <c r="N459" s="67"/>
    </row>
    <row r="460" spans="1:14" hidden="1">
      <c r="A460" s="19"/>
      <c r="B460" s="99" t="s">
        <v>31</v>
      </c>
      <c r="C460" s="24"/>
      <c r="D460" s="24"/>
      <c r="I460" s="67"/>
      <c r="J460" s="67"/>
      <c r="K460" s="67"/>
      <c r="L460" s="67"/>
      <c r="M460" s="67"/>
      <c r="N460" s="67"/>
    </row>
    <row r="461" spans="1:14" hidden="1">
      <c r="A461" s="19"/>
      <c r="B461" s="99" t="s">
        <v>4</v>
      </c>
      <c r="C461" s="24"/>
      <c r="D461" s="24"/>
      <c r="I461" s="67"/>
      <c r="J461" s="67"/>
      <c r="K461" s="67"/>
      <c r="L461" s="67"/>
      <c r="M461" s="67"/>
      <c r="N461" s="67"/>
    </row>
    <row r="462" spans="1:14" hidden="1">
      <c r="A462" s="19"/>
      <c r="B462" s="99" t="s">
        <v>83</v>
      </c>
      <c r="C462" s="24"/>
      <c r="D462" s="24"/>
      <c r="I462" s="67"/>
      <c r="J462" s="67"/>
      <c r="K462" s="67"/>
      <c r="L462" s="67"/>
      <c r="M462" s="67"/>
      <c r="N462" s="67"/>
    </row>
    <row r="463" spans="1:14">
      <c r="A463" s="19"/>
      <c r="B463" s="20"/>
      <c r="C463" s="21"/>
      <c r="D463" s="22"/>
      <c r="E463" s="23"/>
      <c r="F463" s="24"/>
      <c r="I463" s="67"/>
      <c r="J463" s="67"/>
      <c r="K463" s="67"/>
      <c r="L463" s="67"/>
      <c r="M463" s="67"/>
      <c r="N463" s="67"/>
    </row>
    <row r="464" spans="1:14">
      <c r="A464" s="19"/>
      <c r="B464" s="20"/>
      <c r="C464" s="21"/>
      <c r="D464" s="22"/>
      <c r="E464" s="23"/>
      <c r="F464" s="24"/>
      <c r="I464" s="67"/>
      <c r="J464" s="67"/>
      <c r="K464" s="67"/>
      <c r="L464" s="67"/>
      <c r="M464" s="67"/>
      <c r="N464" s="67"/>
    </row>
    <row r="465" spans="1:14">
      <c r="A465" s="79" t="s">
        <v>1452</v>
      </c>
      <c r="B465" s="27" t="s">
        <v>1453</v>
      </c>
      <c r="C465" s="21">
        <v>5</v>
      </c>
      <c r="D465" s="22" t="s">
        <v>14</v>
      </c>
      <c r="E465" s="23">
        <v>0</v>
      </c>
      <c r="F465" s="24">
        <f>C465*E465</f>
        <v>0</v>
      </c>
      <c r="I465" s="67"/>
      <c r="J465" s="67"/>
      <c r="K465" s="67"/>
      <c r="L465" s="67"/>
      <c r="M465" s="67"/>
      <c r="N465" s="67"/>
    </row>
    <row r="466" spans="1:14">
      <c r="A466" s="19"/>
      <c r="B466" s="41"/>
      <c r="C466" s="21"/>
      <c r="D466" s="24"/>
      <c r="G466" s="93"/>
      <c r="H466" s="94"/>
      <c r="I466" s="69"/>
      <c r="J466" s="69"/>
      <c r="K466" s="69"/>
      <c r="L466" s="69"/>
      <c r="M466" s="69"/>
      <c r="N466" s="69"/>
    </row>
    <row r="467" spans="1:14">
      <c r="A467" s="79"/>
      <c r="B467" s="27" t="s">
        <v>29</v>
      </c>
      <c r="C467" s="21"/>
      <c r="D467" s="22"/>
      <c r="E467" s="23"/>
      <c r="F467" s="24"/>
      <c r="I467" s="67"/>
      <c r="J467" s="67"/>
      <c r="K467" s="67"/>
      <c r="L467" s="67"/>
      <c r="M467" s="67"/>
      <c r="N467" s="67"/>
    </row>
    <row r="468" spans="1:14" ht="36">
      <c r="A468" s="19"/>
      <c r="B468" s="20" t="s">
        <v>1454</v>
      </c>
      <c r="C468" s="21"/>
      <c r="D468" s="22"/>
      <c r="E468" s="23"/>
      <c r="F468" s="24"/>
      <c r="I468" s="67"/>
      <c r="J468" s="67"/>
      <c r="K468" s="67"/>
      <c r="L468" s="67"/>
      <c r="M468" s="67"/>
      <c r="N468" s="67"/>
    </row>
    <row r="469" spans="1:14">
      <c r="A469" s="19"/>
      <c r="B469" s="20"/>
      <c r="C469" s="21"/>
      <c r="D469" s="22"/>
      <c r="E469" s="23"/>
      <c r="F469" s="24"/>
      <c r="I469" s="67"/>
      <c r="J469" s="67"/>
      <c r="K469" s="67"/>
      <c r="L469" s="67"/>
      <c r="M469" s="67"/>
      <c r="N469" s="67"/>
    </row>
    <row r="470" spans="1:14" hidden="1">
      <c r="A470" s="19"/>
      <c r="B470" s="99" t="s">
        <v>30</v>
      </c>
      <c r="C470" s="24"/>
      <c r="D470" s="24"/>
      <c r="I470" s="67"/>
      <c r="J470" s="67"/>
      <c r="K470" s="67"/>
      <c r="L470" s="67"/>
      <c r="M470" s="67"/>
      <c r="N470" s="67"/>
    </row>
    <row r="471" spans="1:14" hidden="1">
      <c r="A471" s="19"/>
      <c r="B471" s="99" t="s">
        <v>21</v>
      </c>
      <c r="C471" s="24"/>
      <c r="D471" s="24"/>
      <c r="I471" s="67"/>
      <c r="J471" s="67"/>
      <c r="K471" s="67"/>
      <c r="L471" s="67"/>
      <c r="M471" s="67"/>
      <c r="N471" s="67"/>
    </row>
    <row r="472" spans="1:14" hidden="1">
      <c r="A472" s="19"/>
      <c r="B472" s="99" t="s">
        <v>31</v>
      </c>
      <c r="C472" s="24"/>
      <c r="D472" s="24"/>
      <c r="I472" s="67"/>
      <c r="J472" s="67"/>
      <c r="K472" s="67"/>
      <c r="L472" s="67"/>
      <c r="M472" s="67"/>
      <c r="N472" s="67"/>
    </row>
    <row r="473" spans="1:14" hidden="1">
      <c r="A473" s="19"/>
      <c r="B473" s="99" t="s">
        <v>4</v>
      </c>
      <c r="C473" s="24"/>
      <c r="D473" s="24"/>
      <c r="I473" s="67"/>
      <c r="J473" s="67"/>
      <c r="K473" s="67"/>
      <c r="L473" s="67"/>
      <c r="M473" s="67"/>
      <c r="N473" s="67"/>
    </row>
    <row r="474" spans="1:14" hidden="1">
      <c r="A474" s="19"/>
      <c r="B474" s="99" t="s">
        <v>83</v>
      </c>
      <c r="C474" s="24"/>
      <c r="D474" s="24"/>
      <c r="I474" s="67"/>
      <c r="J474" s="67"/>
      <c r="K474" s="67"/>
      <c r="L474" s="67"/>
      <c r="M474" s="67"/>
      <c r="N474" s="67"/>
    </row>
    <row r="475" spans="1:14">
      <c r="A475" s="19"/>
      <c r="B475" s="20"/>
      <c r="C475" s="21"/>
      <c r="D475" s="22"/>
      <c r="E475" s="23"/>
      <c r="F475" s="24"/>
      <c r="I475" s="67"/>
      <c r="J475" s="67"/>
      <c r="K475" s="67"/>
      <c r="L475" s="67"/>
      <c r="M475" s="67"/>
      <c r="N475" s="67"/>
    </row>
    <row r="476" spans="1:14">
      <c r="A476" s="19"/>
      <c r="B476" s="20"/>
      <c r="C476" s="21"/>
      <c r="D476" s="22"/>
      <c r="E476" s="23"/>
      <c r="F476" s="24"/>
      <c r="I476" s="67"/>
      <c r="J476" s="67"/>
      <c r="K476" s="67"/>
      <c r="L476" s="67"/>
      <c r="M476" s="67"/>
      <c r="N476" s="67"/>
    </row>
    <row r="477" spans="1:14">
      <c r="A477" s="79" t="s">
        <v>1455</v>
      </c>
      <c r="B477" s="27" t="s">
        <v>1456</v>
      </c>
      <c r="C477" s="21">
        <v>3</v>
      </c>
      <c r="D477" s="22" t="s">
        <v>14</v>
      </c>
      <c r="E477" s="23">
        <v>0</v>
      </c>
      <c r="F477" s="24">
        <f>C477*E477</f>
        <v>0</v>
      </c>
      <c r="I477" s="67"/>
      <c r="J477" s="67"/>
      <c r="K477" s="67"/>
      <c r="L477" s="67"/>
      <c r="M477" s="67"/>
      <c r="N477" s="67"/>
    </row>
    <row r="478" spans="1:14">
      <c r="A478" s="19"/>
      <c r="B478" s="41"/>
      <c r="C478" s="21"/>
      <c r="D478" s="24"/>
      <c r="G478" s="93"/>
      <c r="H478" s="94"/>
      <c r="I478" s="69"/>
      <c r="J478" s="69"/>
      <c r="K478" s="69"/>
      <c r="L478" s="69"/>
      <c r="M478" s="69"/>
      <c r="N478" s="69"/>
    </row>
    <row r="479" spans="1:14">
      <c r="A479" s="79"/>
      <c r="B479" s="27" t="s">
        <v>29</v>
      </c>
      <c r="C479" s="21"/>
      <c r="D479" s="22"/>
      <c r="E479" s="23"/>
      <c r="F479" s="24"/>
      <c r="I479" s="67"/>
      <c r="J479" s="67"/>
      <c r="K479" s="67"/>
      <c r="L479" s="67"/>
      <c r="M479" s="67"/>
      <c r="N479" s="67"/>
    </row>
    <row r="480" spans="1:14" ht="36">
      <c r="A480" s="19"/>
      <c r="B480" s="20" t="s">
        <v>1457</v>
      </c>
      <c r="C480" s="21"/>
      <c r="D480" s="22"/>
      <c r="E480" s="23"/>
      <c r="F480" s="24"/>
      <c r="I480" s="67"/>
      <c r="J480" s="67"/>
      <c r="K480" s="67"/>
      <c r="L480" s="67"/>
      <c r="M480" s="67"/>
      <c r="N480" s="67"/>
    </row>
    <row r="481" spans="1:14">
      <c r="A481" s="19"/>
      <c r="B481" s="20"/>
      <c r="C481" s="21"/>
      <c r="D481" s="22"/>
      <c r="E481" s="23"/>
      <c r="F481" s="24"/>
      <c r="I481" s="67"/>
      <c r="J481" s="67"/>
      <c r="K481" s="67"/>
      <c r="L481" s="67"/>
      <c r="M481" s="67"/>
      <c r="N481" s="67"/>
    </row>
    <row r="482" spans="1:14" hidden="1">
      <c r="A482" s="19"/>
      <c r="B482" s="99" t="s">
        <v>30</v>
      </c>
      <c r="C482" s="24"/>
      <c r="D482" s="24"/>
      <c r="I482" s="67"/>
      <c r="J482" s="67"/>
      <c r="K482" s="67"/>
      <c r="L482" s="67"/>
      <c r="M482" s="67"/>
      <c r="N482" s="67"/>
    </row>
    <row r="483" spans="1:14" hidden="1">
      <c r="A483" s="19"/>
      <c r="B483" s="99" t="s">
        <v>21</v>
      </c>
      <c r="C483" s="24"/>
      <c r="D483" s="24"/>
      <c r="I483" s="67"/>
      <c r="J483" s="67"/>
      <c r="K483" s="67"/>
      <c r="L483" s="67"/>
      <c r="M483" s="67"/>
      <c r="N483" s="67"/>
    </row>
    <row r="484" spans="1:14" hidden="1">
      <c r="A484" s="19"/>
      <c r="B484" s="99" t="s">
        <v>31</v>
      </c>
      <c r="C484" s="24"/>
      <c r="D484" s="24"/>
      <c r="I484" s="67"/>
      <c r="J484" s="67"/>
      <c r="K484" s="67"/>
      <c r="L484" s="67"/>
      <c r="M484" s="67"/>
      <c r="N484" s="67"/>
    </row>
    <row r="485" spans="1:14" hidden="1">
      <c r="A485" s="19"/>
      <c r="B485" s="99" t="s">
        <v>4</v>
      </c>
      <c r="C485" s="24"/>
      <c r="D485" s="24"/>
      <c r="I485" s="67"/>
      <c r="J485" s="67"/>
      <c r="K485" s="67"/>
      <c r="L485" s="67"/>
      <c r="M485" s="67"/>
      <c r="N485" s="67"/>
    </row>
    <row r="486" spans="1:14" hidden="1">
      <c r="A486" s="19"/>
      <c r="B486" s="99" t="s">
        <v>83</v>
      </c>
      <c r="C486" s="24"/>
      <c r="D486" s="24"/>
      <c r="I486" s="67"/>
      <c r="J486" s="67"/>
      <c r="K486" s="67"/>
      <c r="L486" s="67"/>
      <c r="M486" s="67"/>
      <c r="N486" s="67"/>
    </row>
    <row r="487" spans="1:14">
      <c r="A487" s="19"/>
      <c r="B487" s="20"/>
      <c r="C487" s="21"/>
      <c r="D487" s="22"/>
      <c r="E487" s="23"/>
      <c r="F487" s="24"/>
      <c r="I487" s="67"/>
      <c r="J487" s="67"/>
      <c r="K487" s="67"/>
      <c r="L487" s="67"/>
      <c r="M487" s="67"/>
      <c r="N487" s="67"/>
    </row>
    <row r="488" spans="1:14">
      <c r="A488" s="19"/>
      <c r="B488" s="20"/>
      <c r="C488" s="21"/>
      <c r="D488" s="22"/>
      <c r="E488" s="23"/>
      <c r="F488" s="24"/>
      <c r="I488" s="67"/>
      <c r="J488" s="67"/>
      <c r="K488" s="67"/>
      <c r="L488" s="67"/>
      <c r="M488" s="67"/>
      <c r="N488" s="67"/>
    </row>
    <row r="489" spans="1:14">
      <c r="A489" s="79" t="s">
        <v>1458</v>
      </c>
      <c r="B489" s="27" t="s">
        <v>1459</v>
      </c>
      <c r="C489" s="21">
        <v>25</v>
      </c>
      <c r="D489" s="22" t="s">
        <v>14</v>
      </c>
      <c r="E489" s="23">
        <v>0</v>
      </c>
      <c r="F489" s="24">
        <f>C489*E489</f>
        <v>0</v>
      </c>
      <c r="I489" s="67"/>
      <c r="J489" s="67"/>
      <c r="K489" s="67"/>
      <c r="L489" s="67"/>
      <c r="M489" s="67"/>
      <c r="N489" s="67"/>
    </row>
    <row r="490" spans="1:14">
      <c r="A490" s="79"/>
      <c r="B490" s="27" t="s">
        <v>29</v>
      </c>
      <c r="C490" s="21"/>
      <c r="D490" s="22"/>
      <c r="E490" s="23"/>
      <c r="F490" s="24"/>
      <c r="I490" s="67"/>
      <c r="J490" s="67"/>
      <c r="K490" s="67"/>
      <c r="L490" s="67"/>
      <c r="M490" s="67"/>
      <c r="N490" s="67"/>
    </row>
    <row r="491" spans="1:14" ht="36">
      <c r="A491" s="19"/>
      <c r="B491" s="20" t="s">
        <v>1460</v>
      </c>
      <c r="C491" s="21"/>
      <c r="D491" s="22"/>
      <c r="E491" s="23"/>
      <c r="F491" s="24"/>
      <c r="I491" s="67"/>
      <c r="J491" s="67"/>
      <c r="K491" s="67"/>
      <c r="L491" s="67"/>
      <c r="M491" s="67"/>
      <c r="N491" s="67"/>
    </row>
    <row r="492" spans="1:14">
      <c r="A492" s="19"/>
      <c r="B492" s="20"/>
      <c r="C492" s="21"/>
      <c r="D492" s="22"/>
      <c r="E492" s="23"/>
      <c r="F492" s="24"/>
      <c r="I492" s="67"/>
      <c r="J492" s="67"/>
      <c r="K492" s="67"/>
      <c r="L492" s="67"/>
      <c r="M492" s="67"/>
      <c r="N492" s="67"/>
    </row>
    <row r="493" spans="1:14" hidden="1">
      <c r="A493" s="19"/>
      <c r="B493" s="99" t="s">
        <v>30</v>
      </c>
      <c r="C493" s="24"/>
      <c r="D493" s="24"/>
      <c r="I493" s="67"/>
      <c r="J493" s="67"/>
      <c r="K493" s="67"/>
      <c r="L493" s="67"/>
      <c r="M493" s="67"/>
      <c r="N493" s="67"/>
    </row>
    <row r="494" spans="1:14" hidden="1">
      <c r="A494" s="19"/>
      <c r="B494" s="99" t="s">
        <v>21</v>
      </c>
      <c r="C494" s="24"/>
      <c r="D494" s="24"/>
      <c r="I494" s="67"/>
      <c r="J494" s="67"/>
      <c r="K494" s="67"/>
      <c r="L494" s="67"/>
      <c r="M494" s="67"/>
      <c r="N494" s="67"/>
    </row>
    <row r="495" spans="1:14" hidden="1">
      <c r="A495" s="19"/>
      <c r="B495" s="99" t="s">
        <v>31</v>
      </c>
      <c r="C495" s="24"/>
      <c r="D495" s="24"/>
      <c r="I495" s="67"/>
      <c r="J495" s="67"/>
      <c r="K495" s="67"/>
      <c r="L495" s="67"/>
      <c r="M495" s="67"/>
      <c r="N495" s="67"/>
    </row>
    <row r="496" spans="1:14" hidden="1">
      <c r="A496" s="19"/>
      <c r="B496" s="99" t="s">
        <v>4</v>
      </c>
      <c r="C496" s="24"/>
      <c r="D496" s="24"/>
      <c r="I496" s="67"/>
      <c r="J496" s="67"/>
      <c r="K496" s="67"/>
      <c r="L496" s="67"/>
      <c r="M496" s="67"/>
      <c r="N496" s="67"/>
    </row>
    <row r="497" spans="1:14" hidden="1">
      <c r="A497" s="19"/>
      <c r="B497" s="99" t="s">
        <v>83</v>
      </c>
      <c r="C497" s="24"/>
      <c r="D497" s="24"/>
      <c r="I497" s="67"/>
      <c r="J497" s="67"/>
      <c r="K497" s="67"/>
      <c r="L497" s="67"/>
      <c r="M497" s="67"/>
      <c r="N497" s="67"/>
    </row>
    <row r="498" spans="1:14">
      <c r="A498" s="19"/>
      <c r="B498" s="20"/>
      <c r="C498" s="21"/>
      <c r="D498" s="22"/>
      <c r="E498" s="23"/>
      <c r="F498" s="24"/>
      <c r="I498" s="67"/>
      <c r="J498" s="67"/>
      <c r="K498" s="67"/>
      <c r="L498" s="67"/>
      <c r="M498" s="67"/>
      <c r="N498" s="67"/>
    </row>
    <row r="499" spans="1:14">
      <c r="A499" s="19"/>
      <c r="B499" s="20"/>
      <c r="C499" s="21"/>
      <c r="D499" s="22"/>
      <c r="E499" s="23"/>
      <c r="F499" s="24"/>
      <c r="I499" s="67"/>
      <c r="J499" s="67"/>
      <c r="K499" s="67"/>
      <c r="L499" s="67"/>
      <c r="M499" s="67"/>
      <c r="N499" s="67"/>
    </row>
    <row r="500" spans="1:14">
      <c r="A500" s="79" t="s">
        <v>1461</v>
      </c>
      <c r="B500" s="27" t="s">
        <v>1462</v>
      </c>
      <c r="C500" s="21">
        <v>1</v>
      </c>
      <c r="D500" s="22" t="s">
        <v>14</v>
      </c>
      <c r="E500" s="23">
        <v>0</v>
      </c>
      <c r="F500" s="24">
        <f>C500*E500</f>
        <v>0</v>
      </c>
      <c r="I500" s="67"/>
      <c r="J500" s="67"/>
      <c r="K500" s="67"/>
      <c r="L500" s="67"/>
      <c r="M500" s="67"/>
      <c r="N500" s="67"/>
    </row>
    <row r="501" spans="1:14">
      <c r="A501" s="79"/>
      <c r="B501" s="27" t="s">
        <v>29</v>
      </c>
      <c r="C501" s="21"/>
      <c r="D501" s="22"/>
      <c r="E501" s="23"/>
      <c r="F501" s="24"/>
      <c r="I501" s="67"/>
      <c r="J501" s="67"/>
      <c r="K501" s="67"/>
      <c r="L501" s="67"/>
      <c r="M501" s="67"/>
      <c r="N501" s="67"/>
    </row>
    <row r="502" spans="1:14" ht="36">
      <c r="A502" s="19"/>
      <c r="B502" s="20" t="s">
        <v>1463</v>
      </c>
      <c r="C502" s="21"/>
      <c r="D502" s="22"/>
      <c r="E502" s="23"/>
      <c r="F502" s="24"/>
      <c r="I502" s="67"/>
      <c r="J502" s="67"/>
      <c r="K502" s="67"/>
      <c r="L502" s="67"/>
      <c r="M502" s="67"/>
      <c r="N502" s="67"/>
    </row>
    <row r="503" spans="1:14">
      <c r="A503" s="19"/>
      <c r="B503" s="20"/>
      <c r="C503" s="21"/>
      <c r="D503" s="22"/>
      <c r="E503" s="23"/>
      <c r="F503" s="24"/>
      <c r="I503" s="67"/>
      <c r="J503" s="67"/>
      <c r="K503" s="67"/>
      <c r="L503" s="67"/>
      <c r="M503" s="67"/>
      <c r="N503" s="67"/>
    </row>
    <row r="504" spans="1:14" hidden="1">
      <c r="A504" s="19"/>
      <c r="B504" s="99" t="s">
        <v>30</v>
      </c>
      <c r="C504" s="24"/>
      <c r="D504" s="24"/>
      <c r="I504" s="67"/>
      <c r="J504" s="67"/>
      <c r="K504" s="67"/>
      <c r="L504" s="67"/>
      <c r="M504" s="67"/>
      <c r="N504" s="67"/>
    </row>
    <row r="505" spans="1:14" hidden="1">
      <c r="A505" s="19"/>
      <c r="B505" s="99" t="s">
        <v>21</v>
      </c>
      <c r="C505" s="24"/>
      <c r="D505" s="24"/>
      <c r="I505" s="67"/>
      <c r="J505" s="67"/>
      <c r="K505" s="67"/>
      <c r="L505" s="67"/>
      <c r="M505" s="67"/>
      <c r="N505" s="67"/>
    </row>
    <row r="506" spans="1:14" hidden="1">
      <c r="A506" s="19"/>
      <c r="B506" s="99" t="s">
        <v>31</v>
      </c>
      <c r="C506" s="24"/>
      <c r="D506" s="24"/>
      <c r="I506" s="67"/>
      <c r="J506" s="67"/>
      <c r="K506" s="67"/>
      <c r="L506" s="67"/>
      <c r="M506" s="67"/>
      <c r="N506" s="67"/>
    </row>
    <row r="507" spans="1:14" hidden="1">
      <c r="A507" s="19"/>
      <c r="B507" s="99" t="s">
        <v>4</v>
      </c>
      <c r="C507" s="24"/>
      <c r="D507" s="24"/>
      <c r="I507" s="67"/>
      <c r="J507" s="67"/>
      <c r="K507" s="67"/>
      <c r="L507" s="67"/>
      <c r="M507" s="67"/>
      <c r="N507" s="67"/>
    </row>
    <row r="508" spans="1:14" hidden="1">
      <c r="A508" s="19"/>
      <c r="B508" s="99" t="s">
        <v>83</v>
      </c>
      <c r="C508" s="24"/>
      <c r="D508" s="24"/>
      <c r="I508" s="67"/>
      <c r="J508" s="67"/>
      <c r="K508" s="67"/>
      <c r="L508" s="67"/>
      <c r="M508" s="67"/>
      <c r="N508" s="67"/>
    </row>
    <row r="509" spans="1:14">
      <c r="A509" s="19"/>
      <c r="B509" s="20"/>
      <c r="C509" s="21"/>
      <c r="D509" s="22"/>
      <c r="E509" s="23"/>
      <c r="F509" s="24"/>
      <c r="I509" s="67"/>
      <c r="J509" s="67"/>
      <c r="K509" s="67"/>
      <c r="L509" s="67"/>
      <c r="M509" s="67"/>
      <c r="N509" s="67"/>
    </row>
    <row r="510" spans="1:14">
      <c r="A510" s="19"/>
      <c r="B510" s="20"/>
      <c r="C510" s="21"/>
      <c r="D510" s="22"/>
      <c r="E510" s="23"/>
      <c r="F510" s="24"/>
      <c r="I510" s="67"/>
      <c r="J510" s="67"/>
      <c r="K510" s="67"/>
      <c r="L510" s="67"/>
      <c r="M510" s="67"/>
      <c r="N510" s="67"/>
    </row>
    <row r="511" spans="1:14">
      <c r="A511" s="79" t="s">
        <v>1464</v>
      </c>
      <c r="B511" s="27" t="s">
        <v>1465</v>
      </c>
      <c r="C511" s="21">
        <v>1</v>
      </c>
      <c r="D511" s="22" t="s">
        <v>14</v>
      </c>
      <c r="E511" s="23">
        <v>0</v>
      </c>
      <c r="F511" s="24">
        <f>C511*E511</f>
        <v>0</v>
      </c>
      <c r="I511" s="67"/>
      <c r="J511" s="67"/>
      <c r="K511" s="67"/>
      <c r="L511" s="67"/>
      <c r="M511" s="67"/>
      <c r="N511" s="67"/>
    </row>
    <row r="512" spans="1:14">
      <c r="A512" s="79"/>
      <c r="B512" s="27" t="s">
        <v>29</v>
      </c>
      <c r="C512" s="21"/>
      <c r="D512" s="22"/>
      <c r="E512" s="23"/>
      <c r="F512" s="24"/>
      <c r="I512" s="67"/>
      <c r="J512" s="67"/>
      <c r="K512" s="67"/>
      <c r="L512" s="67"/>
      <c r="M512" s="67"/>
      <c r="N512" s="67"/>
    </row>
    <row r="513" spans="1:14" ht="48">
      <c r="A513" s="19"/>
      <c r="B513" s="20" t="s">
        <v>1466</v>
      </c>
      <c r="C513" s="21"/>
      <c r="D513" s="22"/>
      <c r="E513" s="23"/>
      <c r="F513" s="24"/>
      <c r="I513" s="67"/>
      <c r="J513" s="67"/>
      <c r="K513" s="67"/>
      <c r="L513" s="67"/>
      <c r="M513" s="67"/>
      <c r="N513" s="67"/>
    </row>
    <row r="514" spans="1:14">
      <c r="A514" s="19"/>
      <c r="B514" s="20"/>
      <c r="C514" s="21"/>
      <c r="D514" s="22"/>
      <c r="E514" s="23"/>
      <c r="F514" s="24"/>
      <c r="I514" s="67"/>
      <c r="J514" s="67"/>
      <c r="K514" s="67"/>
      <c r="L514" s="67"/>
      <c r="M514" s="67"/>
      <c r="N514" s="67"/>
    </row>
    <row r="515" spans="1:14" hidden="1">
      <c r="A515" s="19"/>
      <c r="B515" s="99" t="s">
        <v>30</v>
      </c>
      <c r="C515" s="24"/>
      <c r="D515" s="24"/>
      <c r="I515" s="67"/>
      <c r="J515" s="67"/>
      <c r="K515" s="67"/>
      <c r="L515" s="67"/>
      <c r="M515" s="67"/>
      <c r="N515" s="67"/>
    </row>
    <row r="516" spans="1:14" hidden="1">
      <c r="A516" s="19"/>
      <c r="B516" s="99" t="s">
        <v>21</v>
      </c>
      <c r="C516" s="24"/>
      <c r="D516" s="24"/>
      <c r="I516" s="67"/>
      <c r="J516" s="67"/>
      <c r="K516" s="67"/>
      <c r="L516" s="67"/>
      <c r="M516" s="67"/>
      <c r="N516" s="67"/>
    </row>
    <row r="517" spans="1:14" hidden="1">
      <c r="A517" s="19"/>
      <c r="B517" s="99" t="s">
        <v>31</v>
      </c>
      <c r="C517" s="24"/>
      <c r="D517" s="24"/>
      <c r="I517" s="67"/>
      <c r="J517" s="67"/>
      <c r="K517" s="67"/>
      <c r="L517" s="67"/>
      <c r="M517" s="67"/>
      <c r="N517" s="67"/>
    </row>
    <row r="518" spans="1:14" hidden="1">
      <c r="A518" s="19"/>
      <c r="B518" s="99" t="s">
        <v>4</v>
      </c>
      <c r="C518" s="24"/>
      <c r="D518" s="24"/>
      <c r="I518" s="67"/>
      <c r="J518" s="67"/>
      <c r="K518" s="67"/>
      <c r="L518" s="67"/>
      <c r="M518" s="67"/>
      <c r="N518" s="67"/>
    </row>
    <row r="519" spans="1:14" hidden="1">
      <c r="A519" s="19"/>
      <c r="B519" s="99" t="s">
        <v>83</v>
      </c>
      <c r="C519" s="24"/>
      <c r="D519" s="24"/>
      <c r="I519" s="67"/>
      <c r="J519" s="67"/>
      <c r="K519" s="67"/>
      <c r="L519" s="67"/>
      <c r="M519" s="67"/>
      <c r="N519" s="67"/>
    </row>
    <row r="520" spans="1:14">
      <c r="A520" s="19"/>
      <c r="B520" s="20"/>
      <c r="C520" s="21"/>
      <c r="D520" s="22"/>
      <c r="E520" s="23"/>
      <c r="F520" s="24"/>
      <c r="I520" s="67"/>
      <c r="J520" s="67"/>
      <c r="K520" s="67"/>
      <c r="L520" s="67"/>
      <c r="M520" s="67"/>
      <c r="N520" s="67"/>
    </row>
    <row r="521" spans="1:14">
      <c r="A521" s="19"/>
      <c r="B521" s="20"/>
      <c r="C521" s="21"/>
      <c r="D521" s="22"/>
      <c r="E521" s="23"/>
      <c r="F521" s="24"/>
      <c r="I521" s="67"/>
      <c r="J521" s="67"/>
      <c r="K521" s="67"/>
      <c r="L521" s="67"/>
      <c r="M521" s="67"/>
      <c r="N521" s="67"/>
    </row>
    <row r="522" spans="1:14">
      <c r="A522" s="79" t="s">
        <v>1467</v>
      </c>
      <c r="B522" s="27" t="s">
        <v>1468</v>
      </c>
      <c r="C522" s="21">
        <v>2</v>
      </c>
      <c r="D522" s="22" t="s">
        <v>14</v>
      </c>
      <c r="E522" s="23">
        <v>0</v>
      </c>
      <c r="F522" s="24">
        <f>C522*E522</f>
        <v>0</v>
      </c>
      <c r="I522" s="67"/>
      <c r="J522" s="67"/>
      <c r="K522" s="67"/>
      <c r="L522" s="67"/>
      <c r="M522" s="67"/>
      <c r="N522" s="67"/>
    </row>
    <row r="523" spans="1:14">
      <c r="A523" s="79"/>
      <c r="B523" s="27" t="s">
        <v>29</v>
      </c>
      <c r="C523" s="21"/>
      <c r="D523" s="22"/>
      <c r="E523" s="23"/>
      <c r="F523" s="24"/>
      <c r="I523" s="67"/>
      <c r="J523" s="67"/>
      <c r="K523" s="67"/>
      <c r="L523" s="67"/>
      <c r="M523" s="67"/>
      <c r="N523" s="67"/>
    </row>
    <row r="524" spans="1:14" ht="36">
      <c r="A524" s="19"/>
      <c r="B524" s="20" t="s">
        <v>1469</v>
      </c>
      <c r="C524" s="21"/>
      <c r="D524" s="22"/>
      <c r="E524" s="23"/>
      <c r="F524" s="24"/>
      <c r="I524" s="67"/>
      <c r="J524" s="67"/>
      <c r="K524" s="67"/>
      <c r="L524" s="67"/>
      <c r="M524" s="67"/>
      <c r="N524" s="67"/>
    </row>
    <row r="525" spans="1:14">
      <c r="A525" s="19"/>
      <c r="B525" s="20"/>
      <c r="C525" s="21"/>
      <c r="D525" s="22"/>
      <c r="E525" s="23"/>
      <c r="F525" s="24"/>
      <c r="I525" s="67"/>
      <c r="J525" s="67"/>
      <c r="K525" s="67"/>
      <c r="L525" s="67"/>
      <c r="M525" s="67"/>
      <c r="N525" s="67"/>
    </row>
    <row r="526" spans="1:14" hidden="1">
      <c r="A526" s="19"/>
      <c r="B526" s="99" t="s">
        <v>30</v>
      </c>
      <c r="C526" s="24"/>
      <c r="D526" s="24"/>
      <c r="I526" s="67"/>
      <c r="J526" s="67"/>
      <c r="K526" s="67"/>
      <c r="L526" s="67"/>
      <c r="M526" s="67"/>
      <c r="N526" s="67"/>
    </row>
    <row r="527" spans="1:14" hidden="1">
      <c r="A527" s="19"/>
      <c r="B527" s="99" t="s">
        <v>21</v>
      </c>
      <c r="C527" s="24"/>
      <c r="D527" s="24"/>
      <c r="I527" s="67"/>
      <c r="J527" s="67"/>
      <c r="K527" s="67"/>
      <c r="L527" s="67"/>
      <c r="M527" s="67"/>
      <c r="N527" s="67"/>
    </row>
    <row r="528" spans="1:14" hidden="1">
      <c r="A528" s="19"/>
      <c r="B528" s="99" t="s">
        <v>31</v>
      </c>
      <c r="C528" s="24"/>
      <c r="D528" s="24"/>
      <c r="I528" s="67"/>
      <c r="J528" s="67"/>
      <c r="K528" s="67"/>
      <c r="L528" s="67"/>
      <c r="M528" s="67"/>
      <c r="N528" s="67"/>
    </row>
    <row r="529" spans="1:14" hidden="1">
      <c r="A529" s="19"/>
      <c r="B529" s="99" t="s">
        <v>4</v>
      </c>
      <c r="C529" s="24"/>
      <c r="D529" s="24"/>
      <c r="I529" s="67"/>
      <c r="J529" s="67"/>
      <c r="K529" s="67"/>
      <c r="L529" s="67"/>
      <c r="M529" s="67"/>
      <c r="N529" s="67"/>
    </row>
    <row r="530" spans="1:14" hidden="1">
      <c r="A530" s="19"/>
      <c r="B530" s="99" t="s">
        <v>83</v>
      </c>
      <c r="C530" s="24"/>
      <c r="D530" s="24"/>
      <c r="I530" s="67"/>
      <c r="J530" s="67"/>
      <c r="K530" s="67"/>
      <c r="L530" s="67"/>
      <c r="M530" s="67"/>
      <c r="N530" s="67"/>
    </row>
    <row r="531" spans="1:14">
      <c r="A531" s="19"/>
      <c r="B531" s="20"/>
      <c r="C531" s="21"/>
      <c r="D531" s="22"/>
      <c r="E531" s="23"/>
      <c r="F531" s="24"/>
      <c r="I531" s="67"/>
      <c r="J531" s="67"/>
      <c r="K531" s="67"/>
      <c r="L531" s="67"/>
      <c r="M531" s="67"/>
      <c r="N531" s="67"/>
    </row>
    <row r="532" spans="1:14" ht="25.5">
      <c r="A532" s="79" t="s">
        <v>1470</v>
      </c>
      <c r="B532" s="27" t="s">
        <v>1471</v>
      </c>
      <c r="C532" s="21">
        <v>1</v>
      </c>
      <c r="D532" s="22" t="s">
        <v>14</v>
      </c>
      <c r="E532" s="23">
        <v>0</v>
      </c>
      <c r="F532" s="24">
        <f>C532*E532</f>
        <v>0</v>
      </c>
      <c r="I532" s="67"/>
      <c r="J532" s="67"/>
      <c r="K532" s="67"/>
      <c r="L532" s="67"/>
      <c r="M532" s="67"/>
      <c r="N532" s="67"/>
    </row>
    <row r="533" spans="1:14" ht="24">
      <c r="A533" s="19"/>
      <c r="B533" s="41" t="s">
        <v>44</v>
      </c>
      <c r="C533" s="21">
        <v>1</v>
      </c>
      <c r="D533" s="24" t="s">
        <v>1</v>
      </c>
      <c r="G533" s="93">
        <f>SUM(H533:N533)</f>
        <v>0</v>
      </c>
      <c r="H533" s="94">
        <v>0</v>
      </c>
      <c r="I533" s="69">
        <v>0</v>
      </c>
      <c r="J533" s="69">
        <v>0</v>
      </c>
      <c r="K533" s="69">
        <v>0</v>
      </c>
      <c r="L533" s="69">
        <v>0</v>
      </c>
      <c r="M533" s="69">
        <v>0</v>
      </c>
      <c r="N533" s="69">
        <v>0</v>
      </c>
    </row>
    <row r="534" spans="1:14">
      <c r="A534" s="79"/>
      <c r="B534" s="27" t="s">
        <v>29</v>
      </c>
      <c r="C534" s="21"/>
      <c r="D534" s="22"/>
      <c r="E534" s="23"/>
      <c r="F534" s="24"/>
      <c r="I534" s="67"/>
      <c r="J534" s="67"/>
      <c r="K534" s="67"/>
      <c r="L534" s="67"/>
      <c r="M534" s="67"/>
      <c r="N534" s="67"/>
    </row>
    <row r="535" spans="1:14" ht="36">
      <c r="A535" s="19"/>
      <c r="B535" s="20" t="s">
        <v>2591</v>
      </c>
      <c r="C535" s="21"/>
      <c r="D535" s="22"/>
      <c r="E535" s="23"/>
      <c r="F535" s="24"/>
      <c r="I535" s="67"/>
      <c r="J535" s="67"/>
      <c r="K535" s="67"/>
      <c r="L535" s="67"/>
      <c r="M535" s="67"/>
      <c r="N535" s="67"/>
    </row>
    <row r="536" spans="1:14">
      <c r="A536" s="19"/>
      <c r="B536" s="20" t="s">
        <v>1472</v>
      </c>
      <c r="C536" s="21"/>
      <c r="D536" s="22"/>
      <c r="E536" s="23"/>
      <c r="F536" s="24"/>
      <c r="I536" s="67"/>
      <c r="J536" s="67"/>
      <c r="K536" s="67"/>
      <c r="L536" s="67"/>
      <c r="M536" s="67"/>
      <c r="N536" s="67"/>
    </row>
    <row r="537" spans="1:14">
      <c r="A537" s="19"/>
      <c r="B537" s="20" t="s">
        <v>1473</v>
      </c>
      <c r="C537" s="21"/>
      <c r="D537" s="22"/>
      <c r="E537" s="23"/>
      <c r="F537" s="24"/>
      <c r="I537" s="67"/>
      <c r="J537" s="67"/>
      <c r="K537" s="67"/>
      <c r="L537" s="67"/>
      <c r="M537" s="67"/>
      <c r="N537" s="67"/>
    </row>
    <row r="538" spans="1:14" ht="24">
      <c r="A538" s="19"/>
      <c r="B538" s="20" t="s">
        <v>1474</v>
      </c>
      <c r="C538" s="21"/>
      <c r="D538" s="22"/>
      <c r="E538" s="23"/>
      <c r="F538" s="24"/>
      <c r="I538" s="67"/>
      <c r="J538" s="67"/>
      <c r="K538" s="67"/>
      <c r="L538" s="67"/>
      <c r="M538" s="67"/>
      <c r="N538" s="67"/>
    </row>
    <row r="539" spans="1:14" ht="60">
      <c r="A539" s="19"/>
      <c r="B539" s="20" t="s">
        <v>2589</v>
      </c>
      <c r="C539" s="21"/>
      <c r="D539" s="22"/>
      <c r="E539" s="23"/>
      <c r="F539" s="24"/>
      <c r="I539" s="67"/>
      <c r="J539" s="67"/>
      <c r="K539" s="67"/>
      <c r="L539" s="67"/>
      <c r="M539" s="67"/>
      <c r="N539" s="67"/>
    </row>
    <row r="540" spans="1:14">
      <c r="A540" s="19"/>
      <c r="B540" s="20" t="s">
        <v>2590</v>
      </c>
      <c r="C540" s="21"/>
      <c r="D540" s="22"/>
      <c r="E540" s="23"/>
      <c r="F540" s="24"/>
      <c r="I540" s="67"/>
      <c r="J540" s="67"/>
      <c r="K540" s="67"/>
      <c r="L540" s="67"/>
      <c r="M540" s="67"/>
      <c r="N540" s="67"/>
    </row>
    <row r="541" spans="1:14">
      <c r="A541" s="19"/>
      <c r="B541" s="20" t="s">
        <v>1475</v>
      </c>
      <c r="C541" s="21"/>
      <c r="D541" s="22"/>
      <c r="E541" s="23"/>
      <c r="F541" s="24"/>
      <c r="I541" s="67"/>
      <c r="J541" s="67"/>
      <c r="K541" s="67"/>
      <c r="L541" s="67"/>
      <c r="M541" s="67"/>
      <c r="N541" s="67"/>
    </row>
    <row r="542" spans="1:14" ht="72">
      <c r="A542" s="19"/>
      <c r="B542" s="20" t="s">
        <v>1476</v>
      </c>
      <c r="C542" s="21"/>
      <c r="D542" s="22"/>
      <c r="E542" s="23"/>
      <c r="F542" s="24"/>
      <c r="I542" s="67"/>
      <c r="J542" s="67"/>
      <c r="K542" s="67"/>
      <c r="L542" s="67"/>
      <c r="M542" s="67"/>
      <c r="N542" s="67"/>
    </row>
    <row r="543" spans="1:14" ht="24">
      <c r="A543" s="19"/>
      <c r="B543" s="20" t="s">
        <v>1477</v>
      </c>
      <c r="C543" s="21"/>
      <c r="D543" s="22"/>
      <c r="E543" s="23"/>
      <c r="F543" s="24"/>
      <c r="I543" s="67"/>
      <c r="J543" s="67"/>
      <c r="K543" s="67"/>
      <c r="L543" s="67"/>
      <c r="M543" s="67"/>
      <c r="N543" s="67"/>
    </row>
    <row r="544" spans="1:14">
      <c r="A544" s="19"/>
      <c r="B544" s="20" t="s">
        <v>1478</v>
      </c>
      <c r="C544" s="21"/>
      <c r="D544" s="22"/>
      <c r="E544" s="23"/>
      <c r="F544" s="24"/>
      <c r="I544" s="67"/>
      <c r="J544" s="67"/>
      <c r="K544" s="67"/>
      <c r="L544" s="67"/>
      <c r="M544" s="67"/>
      <c r="N544" s="67"/>
    </row>
    <row r="545" spans="1:14">
      <c r="A545" s="19"/>
      <c r="B545" s="20" t="s">
        <v>1479</v>
      </c>
      <c r="C545" s="21"/>
      <c r="D545" s="22"/>
      <c r="E545" s="23"/>
      <c r="F545" s="24"/>
      <c r="I545" s="67"/>
      <c r="J545" s="67"/>
      <c r="K545" s="67"/>
      <c r="L545" s="67"/>
      <c r="M545" s="67"/>
      <c r="N545" s="67"/>
    </row>
    <row r="546" spans="1:14" ht="24">
      <c r="A546" s="19"/>
      <c r="B546" s="20" t="s">
        <v>1480</v>
      </c>
      <c r="C546" s="21"/>
      <c r="D546" s="22"/>
      <c r="E546" s="23"/>
      <c r="F546" s="24"/>
      <c r="I546" s="67"/>
      <c r="J546" s="67"/>
      <c r="K546" s="67"/>
      <c r="L546" s="67"/>
      <c r="M546" s="67"/>
      <c r="N546" s="67"/>
    </row>
    <row r="547" spans="1:14">
      <c r="A547" s="19"/>
      <c r="B547" s="20" t="s">
        <v>1481</v>
      </c>
      <c r="C547" s="21"/>
      <c r="D547" s="22"/>
      <c r="E547" s="23"/>
      <c r="F547" s="24"/>
      <c r="I547" s="67"/>
      <c r="J547" s="67"/>
      <c r="K547" s="67"/>
      <c r="L547" s="67"/>
      <c r="M547" s="67"/>
      <c r="N547" s="67"/>
    </row>
    <row r="548" spans="1:14">
      <c r="A548" s="19"/>
      <c r="B548" s="20" t="s">
        <v>1482</v>
      </c>
      <c r="C548" s="21"/>
      <c r="D548" s="22"/>
      <c r="E548" s="23"/>
      <c r="F548" s="24"/>
      <c r="I548" s="67"/>
      <c r="J548" s="67"/>
      <c r="K548" s="67"/>
      <c r="L548" s="67"/>
      <c r="M548" s="67"/>
      <c r="N548" s="67"/>
    </row>
    <row r="549" spans="1:14" ht="24">
      <c r="A549" s="19"/>
      <c r="B549" s="20" t="s">
        <v>1483</v>
      </c>
      <c r="C549" s="21"/>
      <c r="D549" s="22"/>
      <c r="E549" s="23"/>
      <c r="F549" s="24"/>
      <c r="I549" s="67"/>
      <c r="J549" s="67"/>
      <c r="K549" s="67"/>
      <c r="L549" s="67"/>
      <c r="M549" s="67"/>
      <c r="N549" s="67"/>
    </row>
    <row r="550" spans="1:14" ht="24">
      <c r="A550" s="19"/>
      <c r="B550" s="20" t="s">
        <v>1484</v>
      </c>
      <c r="C550" s="21"/>
      <c r="D550" s="22"/>
      <c r="E550" s="23"/>
      <c r="F550" s="24"/>
      <c r="I550" s="67"/>
      <c r="J550" s="67"/>
      <c r="K550" s="67"/>
      <c r="L550" s="67"/>
      <c r="M550" s="67"/>
      <c r="N550" s="67"/>
    </row>
    <row r="551" spans="1:14" ht="36">
      <c r="A551" s="19"/>
      <c r="B551" s="20" t="s">
        <v>1485</v>
      </c>
      <c r="C551" s="21"/>
      <c r="D551" s="22"/>
      <c r="E551" s="23"/>
      <c r="F551" s="24"/>
      <c r="I551" s="67"/>
      <c r="J551" s="67"/>
      <c r="K551" s="67"/>
      <c r="L551" s="67"/>
      <c r="M551" s="67"/>
      <c r="N551" s="67"/>
    </row>
    <row r="552" spans="1:14" ht="48">
      <c r="A552" s="19"/>
      <c r="B552" s="20" t="s">
        <v>1486</v>
      </c>
      <c r="C552" s="21"/>
      <c r="D552" s="22"/>
      <c r="E552" s="23"/>
      <c r="F552" s="24"/>
      <c r="I552" s="67"/>
      <c r="J552" s="67"/>
      <c r="K552" s="67"/>
      <c r="L552" s="67"/>
      <c r="M552" s="67"/>
      <c r="N552" s="67"/>
    </row>
    <row r="553" spans="1:14">
      <c r="A553" s="19"/>
      <c r="B553" s="20" t="s">
        <v>1487</v>
      </c>
      <c r="C553" s="21"/>
      <c r="D553" s="22"/>
      <c r="E553" s="23"/>
      <c r="F553" s="24"/>
      <c r="I553" s="67"/>
      <c r="J553" s="67"/>
      <c r="K553" s="67"/>
      <c r="L553" s="67"/>
      <c r="M553" s="67"/>
      <c r="N553" s="67"/>
    </row>
    <row r="554" spans="1:14" ht="24">
      <c r="A554" s="19"/>
      <c r="B554" s="20" t="s">
        <v>1488</v>
      </c>
      <c r="C554" s="21"/>
      <c r="D554" s="22"/>
      <c r="E554" s="23"/>
      <c r="F554" s="24"/>
      <c r="I554" s="67"/>
      <c r="J554" s="67"/>
      <c r="K554" s="67"/>
      <c r="L554" s="67"/>
      <c r="M554" s="67"/>
      <c r="N554" s="67"/>
    </row>
    <row r="555" spans="1:14">
      <c r="A555" s="19"/>
      <c r="B555" s="20" t="s">
        <v>1489</v>
      </c>
      <c r="C555" s="21"/>
      <c r="D555" s="22"/>
      <c r="E555" s="23"/>
      <c r="F555" s="24"/>
      <c r="I555" s="67"/>
      <c r="J555" s="67"/>
      <c r="K555" s="67"/>
      <c r="L555" s="67"/>
      <c r="M555" s="67"/>
      <c r="N555" s="67"/>
    </row>
    <row r="556" spans="1:14">
      <c r="A556" s="19"/>
      <c r="B556" s="20" t="s">
        <v>1490</v>
      </c>
      <c r="C556" s="21"/>
      <c r="D556" s="22"/>
      <c r="E556" s="23"/>
      <c r="F556" s="24"/>
      <c r="I556" s="67"/>
      <c r="J556" s="67"/>
      <c r="K556" s="67"/>
      <c r="L556" s="67"/>
      <c r="M556" s="67"/>
      <c r="N556" s="67"/>
    </row>
    <row r="557" spans="1:14">
      <c r="A557" s="19"/>
      <c r="B557" s="20" t="s">
        <v>1491</v>
      </c>
      <c r="C557" s="21"/>
      <c r="D557" s="22"/>
      <c r="E557" s="23"/>
      <c r="F557" s="24"/>
      <c r="I557" s="67"/>
      <c r="J557" s="67"/>
      <c r="K557" s="67"/>
      <c r="L557" s="67"/>
      <c r="M557" s="67"/>
      <c r="N557" s="67"/>
    </row>
    <row r="558" spans="1:14" ht="24">
      <c r="A558" s="19"/>
      <c r="B558" s="20" t="s">
        <v>1492</v>
      </c>
      <c r="C558" s="21"/>
      <c r="D558" s="22"/>
      <c r="E558" s="23"/>
      <c r="F558" s="24"/>
      <c r="I558" s="67"/>
      <c r="J558" s="67"/>
      <c r="K558" s="67"/>
      <c r="L558" s="67"/>
      <c r="M558" s="67"/>
      <c r="N558" s="67"/>
    </row>
    <row r="559" spans="1:14">
      <c r="A559" s="19"/>
      <c r="B559" s="20" t="s">
        <v>1493</v>
      </c>
      <c r="C559" s="21"/>
      <c r="D559" s="22"/>
      <c r="E559" s="23"/>
      <c r="F559" s="24"/>
      <c r="I559" s="67"/>
      <c r="J559" s="67"/>
      <c r="K559" s="67"/>
      <c r="L559" s="67"/>
      <c r="M559" s="67"/>
      <c r="N559" s="67"/>
    </row>
    <row r="560" spans="1:14">
      <c r="A560" s="19"/>
      <c r="B560" s="20" t="s">
        <v>1494</v>
      </c>
      <c r="C560" s="21"/>
      <c r="D560" s="22"/>
      <c r="E560" s="23"/>
      <c r="F560" s="24"/>
      <c r="I560" s="67"/>
      <c r="J560" s="67"/>
      <c r="K560" s="67"/>
      <c r="L560" s="67"/>
      <c r="M560" s="67"/>
      <c r="N560" s="67"/>
    </row>
    <row r="561" spans="1:14">
      <c r="A561" s="19"/>
      <c r="B561" s="20" t="s">
        <v>1495</v>
      </c>
      <c r="C561" s="21"/>
      <c r="D561" s="22"/>
      <c r="E561" s="23"/>
      <c r="F561" s="24"/>
      <c r="I561" s="67"/>
      <c r="J561" s="67"/>
      <c r="K561" s="67"/>
      <c r="L561" s="67"/>
      <c r="M561" s="67"/>
      <c r="N561" s="67"/>
    </row>
    <row r="562" spans="1:14" ht="36">
      <c r="A562" s="19"/>
      <c r="B562" s="20" t="s">
        <v>1496</v>
      </c>
      <c r="C562" s="21"/>
      <c r="D562" s="22"/>
      <c r="E562" s="23"/>
      <c r="F562" s="24"/>
      <c r="I562" s="67"/>
      <c r="J562" s="67"/>
      <c r="K562" s="67"/>
      <c r="L562" s="67"/>
      <c r="M562" s="67"/>
      <c r="N562" s="67"/>
    </row>
    <row r="563" spans="1:14" ht="36">
      <c r="A563" s="19"/>
      <c r="B563" s="20" t="s">
        <v>1497</v>
      </c>
      <c r="C563" s="21"/>
      <c r="D563" s="22"/>
      <c r="E563" s="23"/>
      <c r="F563" s="24"/>
      <c r="I563" s="67"/>
      <c r="J563" s="67"/>
      <c r="K563" s="67"/>
      <c r="L563" s="67"/>
      <c r="M563" s="67"/>
      <c r="N563" s="67"/>
    </row>
    <row r="564" spans="1:14">
      <c r="A564" s="19"/>
      <c r="B564" s="20"/>
      <c r="C564" s="21"/>
      <c r="D564" s="22"/>
      <c r="E564" s="23"/>
      <c r="F564" s="24"/>
      <c r="I564" s="67"/>
      <c r="J564" s="67"/>
      <c r="K564" s="67"/>
      <c r="L564" s="67"/>
      <c r="M564" s="67"/>
      <c r="N564" s="67"/>
    </row>
    <row r="565" spans="1:14">
      <c r="A565" s="19"/>
      <c r="B565" s="41" t="s">
        <v>1442</v>
      </c>
      <c r="C565" s="21"/>
      <c r="D565" s="22"/>
      <c r="E565" s="23"/>
      <c r="F565" s="24"/>
      <c r="I565" s="67"/>
      <c r="J565" s="67"/>
      <c r="K565" s="67"/>
      <c r="L565" s="67"/>
      <c r="M565" s="67"/>
      <c r="N565" s="67"/>
    </row>
    <row r="566" spans="1:14" ht="24">
      <c r="A566" s="19"/>
      <c r="B566" s="20" t="s">
        <v>1498</v>
      </c>
      <c r="C566" s="21"/>
      <c r="D566" s="22"/>
      <c r="E566" s="23"/>
      <c r="F566" s="24"/>
      <c r="I566" s="67"/>
      <c r="J566" s="67"/>
      <c r="K566" s="67"/>
      <c r="L566" s="67"/>
      <c r="M566" s="67"/>
      <c r="N566" s="67"/>
    </row>
    <row r="567" spans="1:14" ht="24">
      <c r="A567" s="19"/>
      <c r="B567" s="20" t="s">
        <v>1499</v>
      </c>
      <c r="C567" s="21"/>
      <c r="D567" s="22"/>
      <c r="E567" s="23"/>
      <c r="F567" s="24"/>
      <c r="I567" s="67"/>
      <c r="J567" s="67"/>
      <c r="K567" s="67"/>
      <c r="L567" s="67"/>
      <c r="M567" s="67"/>
      <c r="N567" s="67"/>
    </row>
    <row r="568" spans="1:14" ht="24">
      <c r="A568" s="19"/>
      <c r="B568" s="20" t="s">
        <v>1500</v>
      </c>
      <c r="C568" s="21"/>
      <c r="D568" s="22"/>
      <c r="E568" s="23"/>
      <c r="F568" s="24"/>
      <c r="I568" s="67"/>
      <c r="J568" s="67"/>
      <c r="K568" s="67"/>
      <c r="L568" s="67"/>
      <c r="M568" s="67"/>
      <c r="N568" s="67"/>
    </row>
    <row r="569" spans="1:14" ht="36">
      <c r="A569" s="19"/>
      <c r="B569" s="20" t="s">
        <v>1501</v>
      </c>
      <c r="C569" s="21"/>
      <c r="D569" s="22"/>
      <c r="E569" s="23"/>
      <c r="F569" s="24"/>
      <c r="I569" s="67"/>
      <c r="J569" s="67"/>
      <c r="K569" s="67"/>
      <c r="L569" s="67"/>
      <c r="M569" s="67"/>
      <c r="N569" s="67"/>
    </row>
    <row r="570" spans="1:14" ht="36">
      <c r="A570" s="19"/>
      <c r="B570" s="20" t="s">
        <v>1502</v>
      </c>
      <c r="C570" s="21"/>
      <c r="D570" s="22"/>
      <c r="E570" s="23"/>
      <c r="F570" s="24"/>
      <c r="I570" s="67"/>
      <c r="J570" s="67"/>
      <c r="K570" s="67"/>
      <c r="L570" s="67"/>
      <c r="M570" s="67"/>
      <c r="N570" s="67"/>
    </row>
    <row r="571" spans="1:14">
      <c r="A571" s="19"/>
      <c r="B571" s="20" t="s">
        <v>1503</v>
      </c>
      <c r="C571" s="21"/>
      <c r="D571" s="22"/>
      <c r="E571" s="23"/>
      <c r="F571" s="24"/>
      <c r="I571" s="67"/>
      <c r="J571" s="67"/>
      <c r="K571" s="67"/>
      <c r="L571" s="67"/>
      <c r="M571" s="67"/>
      <c r="N571" s="67"/>
    </row>
    <row r="572" spans="1:14" ht="24">
      <c r="A572" s="19"/>
      <c r="B572" s="20" t="s">
        <v>1504</v>
      </c>
      <c r="C572" s="21"/>
      <c r="D572" s="22"/>
      <c r="E572" s="23"/>
      <c r="F572" s="24"/>
      <c r="I572" s="67"/>
      <c r="J572" s="67"/>
      <c r="K572" s="67"/>
      <c r="L572" s="67"/>
      <c r="M572" s="67"/>
      <c r="N572" s="67"/>
    </row>
    <row r="573" spans="1:14" ht="24">
      <c r="A573" s="19"/>
      <c r="B573" s="20" t="s">
        <v>1505</v>
      </c>
      <c r="C573" s="21"/>
      <c r="D573" s="22"/>
      <c r="E573" s="23"/>
      <c r="F573" s="24"/>
      <c r="I573" s="67"/>
      <c r="J573" s="67"/>
      <c r="K573" s="67"/>
      <c r="L573" s="67"/>
      <c r="M573" s="67"/>
      <c r="N573" s="67"/>
    </row>
    <row r="574" spans="1:14">
      <c r="A574" s="19"/>
      <c r="B574" s="20"/>
      <c r="C574" s="21"/>
      <c r="D574" s="22"/>
      <c r="E574" s="23"/>
      <c r="F574" s="24"/>
      <c r="I574" s="67"/>
      <c r="J574" s="67"/>
      <c r="K574" s="67"/>
      <c r="L574" s="67"/>
      <c r="M574" s="67"/>
      <c r="N574" s="67"/>
    </row>
    <row r="575" spans="1:14">
      <c r="A575" s="19"/>
      <c r="B575" s="41" t="s">
        <v>1506</v>
      </c>
      <c r="C575" s="21"/>
      <c r="D575" s="22"/>
      <c r="E575" s="23"/>
      <c r="F575" s="24"/>
      <c r="I575" s="67"/>
      <c r="J575" s="67"/>
      <c r="K575" s="67"/>
      <c r="L575" s="67"/>
      <c r="M575" s="67"/>
      <c r="N575" s="67"/>
    </row>
    <row r="576" spans="1:14">
      <c r="A576" s="19"/>
      <c r="B576" s="20" t="s">
        <v>1507</v>
      </c>
      <c r="C576" s="21"/>
      <c r="D576" s="22"/>
      <c r="E576" s="23"/>
      <c r="F576" s="24"/>
      <c r="I576" s="67"/>
      <c r="J576" s="67"/>
      <c r="K576" s="67"/>
      <c r="L576" s="67"/>
      <c r="M576" s="67"/>
      <c r="N576" s="67"/>
    </row>
    <row r="577" spans="1:14" ht="36">
      <c r="A577" s="19"/>
      <c r="B577" s="20" t="s">
        <v>1508</v>
      </c>
      <c r="C577" s="21"/>
      <c r="D577" s="22"/>
      <c r="E577" s="23"/>
      <c r="F577" s="24"/>
      <c r="I577" s="67"/>
      <c r="J577" s="67"/>
      <c r="K577" s="67"/>
      <c r="L577" s="67"/>
      <c r="M577" s="67"/>
      <c r="N577" s="67"/>
    </row>
    <row r="578" spans="1:14" ht="24">
      <c r="A578" s="19"/>
      <c r="B578" s="20" t="s">
        <v>1509</v>
      </c>
      <c r="C578" s="21"/>
      <c r="D578" s="22"/>
      <c r="E578" s="23"/>
      <c r="F578" s="24"/>
      <c r="I578" s="67"/>
      <c r="J578" s="67"/>
      <c r="K578" s="67"/>
      <c r="L578" s="67"/>
      <c r="M578" s="67"/>
      <c r="N578" s="67"/>
    </row>
    <row r="579" spans="1:14" ht="24">
      <c r="A579" s="19"/>
      <c r="B579" s="20" t="s">
        <v>1510</v>
      </c>
      <c r="C579" s="21"/>
      <c r="D579" s="22"/>
      <c r="E579" s="23"/>
      <c r="F579" s="24"/>
      <c r="I579" s="67"/>
      <c r="J579" s="67"/>
      <c r="K579" s="67"/>
      <c r="L579" s="67"/>
      <c r="M579" s="67"/>
      <c r="N579" s="67"/>
    </row>
    <row r="580" spans="1:14">
      <c r="A580" s="19"/>
      <c r="B580" s="20" t="s">
        <v>1511</v>
      </c>
      <c r="C580" s="21"/>
      <c r="D580" s="22"/>
      <c r="E580" s="23"/>
      <c r="F580" s="24"/>
      <c r="I580" s="67"/>
      <c r="J580" s="67"/>
      <c r="K580" s="67"/>
      <c r="L580" s="67"/>
      <c r="M580" s="67"/>
      <c r="N580" s="67"/>
    </row>
    <row r="581" spans="1:14" ht="48">
      <c r="A581" s="19"/>
      <c r="B581" s="20" t="s">
        <v>1512</v>
      </c>
      <c r="C581" s="21"/>
      <c r="D581" s="22"/>
      <c r="E581" s="23"/>
      <c r="F581" s="24"/>
      <c r="I581" s="67"/>
      <c r="J581" s="67"/>
      <c r="K581" s="67"/>
      <c r="L581" s="67"/>
      <c r="M581" s="67"/>
      <c r="N581" s="67"/>
    </row>
    <row r="582" spans="1:14" ht="60">
      <c r="A582" s="19"/>
      <c r="B582" s="20" t="s">
        <v>1513</v>
      </c>
      <c r="C582" s="21"/>
      <c r="D582" s="22"/>
      <c r="E582" s="23"/>
      <c r="F582" s="24"/>
      <c r="I582" s="67"/>
      <c r="J582" s="67"/>
      <c r="K582" s="67"/>
      <c r="L582" s="67"/>
      <c r="M582" s="67"/>
      <c r="N582" s="67"/>
    </row>
    <row r="583" spans="1:14" ht="24">
      <c r="A583" s="19"/>
      <c r="B583" s="20" t="s">
        <v>1514</v>
      </c>
      <c r="C583" s="21"/>
      <c r="D583" s="22"/>
      <c r="E583" s="23"/>
      <c r="F583" s="24"/>
      <c r="I583" s="67"/>
      <c r="J583" s="67"/>
      <c r="K583" s="67"/>
      <c r="L583" s="67"/>
      <c r="M583" s="67"/>
      <c r="N583" s="67"/>
    </row>
    <row r="584" spans="1:14" ht="24">
      <c r="A584" s="19"/>
      <c r="B584" s="20" t="s">
        <v>1515</v>
      </c>
      <c r="C584" s="21"/>
      <c r="D584" s="22"/>
      <c r="E584" s="23"/>
      <c r="F584" s="24"/>
      <c r="I584" s="67"/>
      <c r="J584" s="67"/>
      <c r="K584" s="67"/>
      <c r="L584" s="67"/>
      <c r="M584" s="67"/>
      <c r="N584" s="67"/>
    </row>
    <row r="585" spans="1:14" ht="24">
      <c r="A585" s="19"/>
      <c r="B585" s="20" t="s">
        <v>1516</v>
      </c>
      <c r="C585" s="21"/>
      <c r="D585" s="22"/>
      <c r="E585" s="23"/>
      <c r="F585" s="24"/>
      <c r="I585" s="67"/>
      <c r="J585" s="67"/>
      <c r="K585" s="67"/>
      <c r="L585" s="67"/>
      <c r="M585" s="67"/>
      <c r="N585" s="67"/>
    </row>
    <row r="586" spans="1:14">
      <c r="A586" s="19"/>
      <c r="B586" s="20"/>
      <c r="C586" s="21"/>
      <c r="D586" s="22"/>
      <c r="E586" s="23"/>
      <c r="F586" s="24"/>
      <c r="I586" s="67"/>
      <c r="J586" s="67"/>
      <c r="K586" s="67"/>
      <c r="L586" s="67"/>
      <c r="M586" s="67"/>
      <c r="N586" s="67"/>
    </row>
    <row r="587" spans="1:14">
      <c r="A587" s="19"/>
      <c r="B587" s="41" t="s">
        <v>1517</v>
      </c>
      <c r="C587" s="21"/>
      <c r="D587" s="22"/>
      <c r="E587" s="23"/>
      <c r="F587" s="24"/>
      <c r="I587" s="67"/>
      <c r="J587" s="67"/>
      <c r="K587" s="67"/>
      <c r="L587" s="67"/>
      <c r="M587" s="67"/>
      <c r="N587" s="67"/>
    </row>
    <row r="588" spans="1:14">
      <c r="A588" s="19"/>
      <c r="B588" s="20" t="s">
        <v>1518</v>
      </c>
      <c r="C588" s="21"/>
      <c r="D588" s="22"/>
      <c r="E588" s="23"/>
      <c r="F588" s="24"/>
      <c r="I588" s="67"/>
      <c r="J588" s="67"/>
      <c r="K588" s="67"/>
      <c r="L588" s="67"/>
      <c r="M588" s="67"/>
      <c r="N588" s="67"/>
    </row>
    <row r="589" spans="1:14" ht="24">
      <c r="A589" s="19"/>
      <c r="B589" s="20" t="s">
        <v>1519</v>
      </c>
      <c r="C589" s="21"/>
      <c r="D589" s="22"/>
      <c r="E589" s="23"/>
      <c r="F589" s="24"/>
      <c r="I589" s="67"/>
      <c r="J589" s="67"/>
      <c r="K589" s="67"/>
      <c r="L589" s="67"/>
      <c r="M589" s="67"/>
      <c r="N589" s="67"/>
    </row>
    <row r="590" spans="1:14" ht="24">
      <c r="A590" s="19"/>
      <c r="B590" s="20" t="s">
        <v>1520</v>
      </c>
      <c r="C590" s="21"/>
      <c r="D590" s="22"/>
      <c r="E590" s="23"/>
      <c r="F590" s="24"/>
      <c r="I590" s="67"/>
      <c r="J590" s="67"/>
      <c r="K590" s="67"/>
      <c r="L590" s="67"/>
      <c r="M590" s="67"/>
      <c r="N590" s="67"/>
    </row>
    <row r="591" spans="1:14" ht="24">
      <c r="A591" s="19"/>
      <c r="B591" s="20" t="s">
        <v>1521</v>
      </c>
      <c r="C591" s="21"/>
      <c r="D591" s="22"/>
      <c r="E591" s="23"/>
      <c r="F591" s="24"/>
      <c r="I591" s="67"/>
      <c r="J591" s="67"/>
      <c r="K591" s="67"/>
      <c r="L591" s="67"/>
      <c r="M591" s="67"/>
      <c r="N591" s="67"/>
    </row>
    <row r="592" spans="1:14">
      <c r="A592" s="19"/>
      <c r="B592" s="20"/>
      <c r="C592" s="21"/>
      <c r="D592" s="22"/>
      <c r="E592" s="23"/>
      <c r="F592" s="24"/>
      <c r="I592" s="67"/>
      <c r="J592" s="67"/>
      <c r="K592" s="67"/>
      <c r="L592" s="67"/>
      <c r="M592" s="67"/>
      <c r="N592" s="67"/>
    </row>
    <row r="593" spans="1:14">
      <c r="A593" s="19"/>
      <c r="B593" s="41" t="s">
        <v>1522</v>
      </c>
      <c r="C593" s="21"/>
      <c r="D593" s="22"/>
      <c r="E593" s="23"/>
      <c r="F593" s="24"/>
      <c r="I593" s="67"/>
      <c r="J593" s="67"/>
      <c r="K593" s="67"/>
      <c r="L593" s="67"/>
      <c r="M593" s="67"/>
      <c r="N593" s="67"/>
    </row>
    <row r="594" spans="1:14" ht="36">
      <c r="A594" s="19"/>
      <c r="B594" s="20" t="s">
        <v>1523</v>
      </c>
      <c r="C594" s="21"/>
      <c r="D594" s="22"/>
      <c r="E594" s="23"/>
      <c r="F594" s="24"/>
      <c r="I594" s="67"/>
      <c r="J594" s="67"/>
      <c r="K594" s="67"/>
      <c r="L594" s="67"/>
      <c r="M594" s="67"/>
      <c r="N594" s="67"/>
    </row>
    <row r="595" spans="1:14" ht="48">
      <c r="A595" s="19"/>
      <c r="B595" s="20" t="s">
        <v>1524</v>
      </c>
      <c r="C595" s="21"/>
      <c r="D595" s="22"/>
      <c r="E595" s="23"/>
      <c r="F595" s="24"/>
      <c r="I595" s="67"/>
      <c r="J595" s="67"/>
      <c r="K595" s="67"/>
      <c r="L595" s="67"/>
      <c r="M595" s="67"/>
      <c r="N595" s="67"/>
    </row>
    <row r="596" spans="1:14" ht="36">
      <c r="A596" s="19"/>
      <c r="B596" s="20" t="s">
        <v>1525</v>
      </c>
      <c r="C596" s="21"/>
      <c r="D596" s="22"/>
      <c r="E596" s="23"/>
      <c r="F596" s="24"/>
      <c r="I596" s="67"/>
      <c r="J596" s="67"/>
      <c r="K596" s="67"/>
      <c r="L596" s="67"/>
      <c r="M596" s="67"/>
      <c r="N596" s="67"/>
    </row>
    <row r="597" spans="1:14" ht="36">
      <c r="A597" s="19"/>
      <c r="B597" s="20" t="s">
        <v>1526</v>
      </c>
      <c r="C597" s="21"/>
      <c r="D597" s="22"/>
      <c r="E597" s="23"/>
      <c r="F597" s="24"/>
      <c r="I597" s="67"/>
      <c r="J597" s="67"/>
      <c r="K597" s="67"/>
      <c r="L597" s="67"/>
      <c r="M597" s="67"/>
      <c r="N597" s="67"/>
    </row>
    <row r="598" spans="1:14">
      <c r="A598" s="19"/>
      <c r="B598" s="20" t="s">
        <v>1527</v>
      </c>
      <c r="C598" s="21"/>
      <c r="D598" s="22"/>
      <c r="E598" s="23"/>
      <c r="F598" s="24"/>
      <c r="I598" s="67"/>
      <c r="J598" s="67"/>
      <c r="K598" s="67"/>
      <c r="L598" s="67"/>
      <c r="M598" s="67"/>
      <c r="N598" s="67"/>
    </row>
    <row r="599" spans="1:14" ht="24">
      <c r="A599" s="19"/>
      <c r="B599" s="20" t="s">
        <v>1528</v>
      </c>
      <c r="C599" s="21"/>
      <c r="D599" s="22"/>
      <c r="E599" s="23"/>
      <c r="F599" s="24"/>
      <c r="I599" s="67"/>
      <c r="J599" s="67"/>
      <c r="K599" s="67"/>
      <c r="L599" s="67"/>
      <c r="M599" s="67"/>
      <c r="N599" s="67"/>
    </row>
    <row r="600" spans="1:14">
      <c r="A600" s="19"/>
      <c r="B600" s="20" t="s">
        <v>1529</v>
      </c>
      <c r="C600" s="21"/>
      <c r="D600" s="22"/>
      <c r="E600" s="23"/>
      <c r="F600" s="24"/>
      <c r="I600" s="67"/>
      <c r="J600" s="67"/>
      <c r="K600" s="67"/>
      <c r="L600" s="67"/>
      <c r="M600" s="67"/>
      <c r="N600" s="67"/>
    </row>
    <row r="601" spans="1:14">
      <c r="A601" s="19"/>
      <c r="B601" s="20" t="s">
        <v>1530</v>
      </c>
      <c r="C601" s="21"/>
      <c r="D601" s="22"/>
      <c r="E601" s="23"/>
      <c r="F601" s="24"/>
      <c r="I601" s="67"/>
      <c r="J601" s="67"/>
      <c r="K601" s="67"/>
      <c r="L601" s="67"/>
      <c r="M601" s="67"/>
      <c r="N601" s="67"/>
    </row>
    <row r="602" spans="1:14">
      <c r="A602" s="19"/>
      <c r="B602" s="20" t="s">
        <v>1531</v>
      </c>
      <c r="C602" s="21"/>
      <c r="D602" s="22"/>
      <c r="E602" s="23"/>
      <c r="F602" s="24"/>
      <c r="I602" s="67"/>
      <c r="J602" s="67"/>
      <c r="K602" s="67"/>
      <c r="L602" s="67"/>
      <c r="M602" s="67"/>
      <c r="N602" s="67"/>
    </row>
    <row r="603" spans="1:14" ht="36">
      <c r="A603" s="19"/>
      <c r="B603" s="20" t="s">
        <v>1532</v>
      </c>
      <c r="C603" s="21"/>
      <c r="D603" s="22"/>
      <c r="E603" s="23"/>
      <c r="F603" s="24"/>
      <c r="I603" s="67"/>
      <c r="J603" s="67"/>
      <c r="K603" s="67"/>
      <c r="L603" s="67"/>
      <c r="M603" s="67"/>
      <c r="N603" s="67"/>
    </row>
    <row r="604" spans="1:14">
      <c r="A604" s="19"/>
      <c r="B604" s="20"/>
      <c r="C604" s="21"/>
      <c r="D604" s="22"/>
      <c r="E604" s="23"/>
      <c r="F604" s="24"/>
      <c r="I604" s="67"/>
      <c r="J604" s="67"/>
      <c r="K604" s="67"/>
      <c r="L604" s="67"/>
      <c r="M604" s="67"/>
      <c r="N604" s="67"/>
    </row>
    <row r="605" spans="1:14">
      <c r="A605" s="19"/>
      <c r="B605" s="41" t="s">
        <v>1533</v>
      </c>
      <c r="C605" s="21"/>
      <c r="D605" s="22"/>
      <c r="E605" s="23"/>
      <c r="F605" s="24"/>
      <c r="I605" s="67"/>
      <c r="J605" s="67"/>
      <c r="K605" s="67"/>
      <c r="L605" s="67"/>
      <c r="M605" s="67"/>
      <c r="N605" s="67"/>
    </row>
    <row r="606" spans="1:14" ht="36">
      <c r="A606" s="19"/>
      <c r="B606" s="20" t="s">
        <v>1534</v>
      </c>
      <c r="C606" s="21"/>
      <c r="D606" s="22"/>
      <c r="E606" s="23"/>
      <c r="F606" s="24"/>
      <c r="I606" s="67"/>
      <c r="J606" s="67"/>
      <c r="K606" s="67"/>
      <c r="L606" s="67"/>
      <c r="M606" s="67"/>
      <c r="N606" s="67"/>
    </row>
    <row r="607" spans="1:14" ht="36">
      <c r="A607" s="19"/>
      <c r="B607" s="20" t="s">
        <v>1535</v>
      </c>
      <c r="C607" s="21"/>
      <c r="D607" s="22"/>
      <c r="E607" s="23"/>
      <c r="F607" s="24"/>
      <c r="I607" s="67"/>
      <c r="J607" s="67"/>
      <c r="K607" s="67"/>
      <c r="L607" s="67"/>
      <c r="M607" s="67"/>
      <c r="N607" s="67"/>
    </row>
    <row r="608" spans="1:14" ht="24">
      <c r="A608" s="19"/>
      <c r="B608" s="20" t="s">
        <v>1536</v>
      </c>
      <c r="C608" s="21"/>
      <c r="D608" s="22"/>
      <c r="E608" s="23"/>
      <c r="F608" s="24"/>
      <c r="I608" s="67"/>
      <c r="J608" s="67"/>
      <c r="K608" s="67"/>
      <c r="L608" s="67"/>
      <c r="M608" s="67"/>
      <c r="N608" s="67"/>
    </row>
    <row r="609" spans="1:14" ht="24">
      <c r="A609" s="19"/>
      <c r="B609" s="20" t="s">
        <v>1537</v>
      </c>
      <c r="C609" s="21"/>
      <c r="D609" s="22"/>
      <c r="E609" s="23"/>
      <c r="F609" s="24"/>
      <c r="I609" s="67"/>
      <c r="J609" s="67"/>
      <c r="K609" s="67"/>
      <c r="L609" s="67"/>
      <c r="M609" s="67"/>
      <c r="N609" s="67"/>
    </row>
    <row r="610" spans="1:14" ht="36">
      <c r="A610" s="19"/>
      <c r="B610" s="20" t="s">
        <v>1538</v>
      </c>
      <c r="C610" s="21"/>
      <c r="D610" s="22"/>
      <c r="E610" s="23"/>
      <c r="F610" s="24"/>
      <c r="I610" s="67"/>
      <c r="J610" s="67"/>
      <c r="K610" s="67"/>
      <c r="L610" s="67"/>
      <c r="M610" s="67"/>
      <c r="N610" s="67"/>
    </row>
    <row r="611" spans="1:14" ht="36">
      <c r="A611" s="19"/>
      <c r="B611" s="20" t="s">
        <v>1539</v>
      </c>
      <c r="C611" s="21"/>
      <c r="D611" s="22"/>
      <c r="E611" s="23"/>
      <c r="F611" s="24"/>
      <c r="I611" s="67"/>
      <c r="J611" s="67"/>
      <c r="K611" s="67"/>
      <c r="L611" s="67"/>
      <c r="M611" s="67"/>
      <c r="N611" s="67"/>
    </row>
    <row r="612" spans="1:14" ht="36">
      <c r="A612" s="19"/>
      <c r="B612" s="20" t="s">
        <v>1540</v>
      </c>
      <c r="C612" s="21"/>
      <c r="D612" s="22"/>
      <c r="E612" s="23"/>
      <c r="F612" s="24"/>
      <c r="I612" s="67"/>
      <c r="J612" s="67"/>
      <c r="K612" s="67"/>
      <c r="L612" s="67"/>
      <c r="M612" s="67"/>
      <c r="N612" s="67"/>
    </row>
    <row r="613" spans="1:14" ht="24">
      <c r="A613" s="19"/>
      <c r="B613" s="20" t="s">
        <v>1541</v>
      </c>
      <c r="C613" s="21"/>
      <c r="D613" s="22"/>
      <c r="E613" s="23"/>
      <c r="F613" s="24"/>
      <c r="I613" s="67"/>
      <c r="J613" s="67"/>
      <c r="K613" s="67"/>
      <c r="L613" s="67"/>
      <c r="M613" s="67"/>
      <c r="N613" s="67"/>
    </row>
    <row r="614" spans="1:14" ht="24">
      <c r="A614" s="19"/>
      <c r="B614" s="20" t="s">
        <v>1542</v>
      </c>
      <c r="C614" s="21"/>
      <c r="D614" s="22"/>
      <c r="E614" s="23"/>
      <c r="F614" s="24"/>
      <c r="I614" s="67"/>
      <c r="J614" s="67"/>
      <c r="K614" s="67"/>
      <c r="L614" s="67"/>
      <c r="M614" s="67"/>
      <c r="N614" s="67"/>
    </row>
    <row r="615" spans="1:14" ht="24">
      <c r="A615" s="19"/>
      <c r="B615" s="20" t="s">
        <v>1543</v>
      </c>
      <c r="C615" s="21"/>
      <c r="D615" s="22"/>
      <c r="E615" s="23"/>
      <c r="F615" s="24"/>
      <c r="I615" s="67"/>
      <c r="J615" s="67"/>
      <c r="K615" s="67"/>
      <c r="L615" s="67"/>
      <c r="M615" s="67"/>
      <c r="N615" s="67"/>
    </row>
    <row r="616" spans="1:14">
      <c r="A616" s="19"/>
      <c r="B616" s="20"/>
      <c r="C616" s="21"/>
      <c r="D616" s="22"/>
      <c r="E616" s="23"/>
      <c r="F616" s="24"/>
      <c r="I616" s="67"/>
      <c r="J616" s="67"/>
      <c r="K616" s="67"/>
      <c r="L616" s="67"/>
      <c r="M616" s="67"/>
      <c r="N616" s="67"/>
    </row>
    <row r="617" spans="1:14">
      <c r="A617" s="19"/>
      <c r="B617" s="135" t="s">
        <v>30</v>
      </c>
      <c r="C617" s="24"/>
      <c r="D617" s="24"/>
      <c r="I617" s="67"/>
      <c r="J617" s="67"/>
      <c r="K617" s="67"/>
      <c r="L617" s="67"/>
      <c r="M617" s="67"/>
      <c r="N617" s="67"/>
    </row>
    <row r="618" spans="1:14">
      <c r="A618" s="19"/>
      <c r="B618" s="135" t="s">
        <v>21</v>
      </c>
      <c r="C618" s="24"/>
      <c r="D618" s="24"/>
      <c r="I618" s="67"/>
      <c r="J618" s="67"/>
      <c r="K618" s="67"/>
      <c r="L618" s="67"/>
      <c r="M618" s="67"/>
      <c r="N618" s="67"/>
    </row>
    <row r="619" spans="1:14">
      <c r="A619" s="19"/>
      <c r="B619" s="135" t="s">
        <v>31</v>
      </c>
      <c r="C619" s="24"/>
      <c r="D619" s="24"/>
      <c r="I619" s="67"/>
      <c r="J619" s="67"/>
      <c r="K619" s="67"/>
      <c r="L619" s="67"/>
      <c r="M619" s="67"/>
      <c r="N619" s="67"/>
    </row>
    <row r="620" spans="1:14">
      <c r="A620" s="19"/>
      <c r="B620" s="135" t="s">
        <v>4</v>
      </c>
      <c r="C620" s="24"/>
      <c r="D620" s="24"/>
      <c r="I620" s="67"/>
      <c r="J620" s="67"/>
      <c r="K620" s="67"/>
      <c r="L620" s="67"/>
      <c r="M620" s="67"/>
      <c r="N620" s="67"/>
    </row>
    <row r="621" spans="1:14">
      <c r="A621" s="19"/>
      <c r="B621" s="135" t="s">
        <v>83</v>
      </c>
      <c r="C621" s="24"/>
      <c r="D621" s="24"/>
      <c r="I621" s="67"/>
      <c r="J621" s="67"/>
      <c r="K621" s="67"/>
      <c r="L621" s="67"/>
      <c r="M621" s="67"/>
      <c r="N621" s="67"/>
    </row>
    <row r="622" spans="1:14">
      <c r="A622" s="19"/>
      <c r="B622" s="20"/>
      <c r="C622" s="21"/>
      <c r="D622" s="22"/>
      <c r="E622" s="23"/>
      <c r="F622" s="24"/>
      <c r="I622" s="67"/>
      <c r="J622" s="67"/>
      <c r="K622" s="67"/>
      <c r="L622" s="67"/>
      <c r="M622" s="67"/>
      <c r="N622" s="67"/>
    </row>
    <row r="623" spans="1:14">
      <c r="A623" s="19"/>
      <c r="B623" s="20"/>
      <c r="C623" s="21"/>
      <c r="D623" s="22"/>
      <c r="E623" s="23"/>
      <c r="F623" s="24"/>
      <c r="I623" s="67"/>
      <c r="J623" s="67"/>
      <c r="K623" s="67"/>
      <c r="L623" s="67"/>
      <c r="M623" s="67"/>
      <c r="N623" s="67"/>
    </row>
    <row r="624" spans="1:14" ht="25.5">
      <c r="A624" s="79" t="s">
        <v>1544</v>
      </c>
      <c r="B624" s="27" t="s">
        <v>962</v>
      </c>
      <c r="C624" s="21">
        <v>1</v>
      </c>
      <c r="D624" s="22" t="s">
        <v>14</v>
      </c>
      <c r="E624" s="23">
        <v>0</v>
      </c>
      <c r="F624" s="24">
        <f>C624*E624</f>
        <v>0</v>
      </c>
      <c r="I624" s="67"/>
      <c r="J624" s="67"/>
      <c r="K624" s="67"/>
      <c r="L624" s="67"/>
      <c r="M624" s="67"/>
      <c r="N624" s="67"/>
    </row>
    <row r="625" spans="1:14" ht="24">
      <c r="A625" s="19"/>
      <c r="B625" s="41" t="s">
        <v>44</v>
      </c>
      <c r="C625" s="21">
        <v>1</v>
      </c>
      <c r="D625" s="24" t="s">
        <v>1</v>
      </c>
      <c r="G625" s="93">
        <f>SUM(H625:N625)</f>
        <v>0</v>
      </c>
      <c r="H625" s="94">
        <v>0</v>
      </c>
      <c r="I625" s="69">
        <v>0</v>
      </c>
      <c r="J625" s="69">
        <v>0</v>
      </c>
      <c r="K625" s="69">
        <v>0</v>
      </c>
      <c r="L625" s="69">
        <v>0</v>
      </c>
      <c r="M625" s="69">
        <v>0</v>
      </c>
      <c r="N625" s="69">
        <v>0</v>
      </c>
    </row>
    <row r="626" spans="1:14">
      <c r="A626" s="79"/>
      <c r="B626" s="27" t="s">
        <v>29</v>
      </c>
      <c r="C626" s="21"/>
      <c r="D626" s="22"/>
      <c r="E626" s="23"/>
      <c r="F626" s="24"/>
      <c r="I626" s="67"/>
      <c r="J626" s="67"/>
      <c r="K626" s="67"/>
      <c r="L626" s="67"/>
      <c r="M626" s="67"/>
      <c r="N626" s="67"/>
    </row>
    <row r="627" spans="1:14">
      <c r="A627" s="79"/>
      <c r="B627" s="27"/>
      <c r="C627" s="21"/>
      <c r="D627" s="22"/>
      <c r="E627" s="23"/>
      <c r="F627" s="24"/>
      <c r="I627" s="67"/>
      <c r="J627" s="67"/>
      <c r="K627" s="67"/>
      <c r="L627" s="67"/>
      <c r="M627" s="67"/>
      <c r="N627" s="67"/>
    </row>
    <row r="628" spans="1:14" ht="30">
      <c r="A628" s="79"/>
      <c r="B628" s="120" t="s">
        <v>962</v>
      </c>
      <c r="C628" s="21"/>
      <c r="D628" s="22"/>
      <c r="E628" s="23"/>
      <c r="F628" s="24"/>
      <c r="I628" s="67"/>
      <c r="J628" s="67"/>
      <c r="K628" s="67"/>
      <c r="L628" s="67"/>
      <c r="M628" s="67"/>
      <c r="N628" s="67"/>
    </row>
    <row r="629" spans="1:14" ht="60">
      <c r="A629" s="79"/>
      <c r="B629" s="120" t="s">
        <v>1545</v>
      </c>
      <c r="C629" s="21"/>
      <c r="D629" s="22"/>
      <c r="E629" s="23"/>
      <c r="F629" s="24"/>
      <c r="I629" s="67"/>
      <c r="J629" s="67"/>
      <c r="K629" s="67"/>
      <c r="L629" s="67"/>
      <c r="M629" s="67"/>
      <c r="N629" s="67"/>
    </row>
    <row r="630" spans="1:14" ht="30">
      <c r="A630" s="79"/>
      <c r="B630" s="120" t="s">
        <v>963</v>
      </c>
      <c r="C630" s="21"/>
      <c r="D630" s="22"/>
      <c r="E630" s="23"/>
      <c r="F630" s="24"/>
      <c r="I630" s="67"/>
      <c r="J630" s="67"/>
      <c r="K630" s="67"/>
      <c r="L630" s="67"/>
      <c r="M630" s="67"/>
      <c r="N630" s="67"/>
    </row>
    <row r="631" spans="1:14" ht="45">
      <c r="A631" s="79"/>
      <c r="B631" s="120" t="s">
        <v>2625</v>
      </c>
      <c r="C631" s="21"/>
      <c r="D631" s="22"/>
      <c r="E631" s="23"/>
      <c r="F631" s="24"/>
      <c r="I631" s="67"/>
      <c r="J631" s="67"/>
      <c r="K631" s="67"/>
      <c r="L631" s="67"/>
      <c r="M631" s="67"/>
      <c r="N631" s="67"/>
    </row>
    <row r="632" spans="1:14" ht="30">
      <c r="A632" s="79"/>
      <c r="B632" s="120" t="s">
        <v>2626</v>
      </c>
      <c r="C632" s="21"/>
      <c r="D632" s="22"/>
      <c r="E632" s="23"/>
      <c r="F632" s="24"/>
      <c r="I632" s="67"/>
      <c r="J632" s="67"/>
      <c r="K632" s="67"/>
      <c r="L632" s="67"/>
      <c r="M632" s="67"/>
      <c r="N632" s="67"/>
    </row>
    <row r="633" spans="1:14">
      <c r="A633" s="79"/>
      <c r="B633" s="120" t="s">
        <v>2662</v>
      </c>
      <c r="C633" s="21"/>
      <c r="D633" s="22"/>
      <c r="E633" s="23"/>
      <c r="F633" s="24"/>
      <c r="I633" s="67"/>
      <c r="J633" s="67"/>
      <c r="K633" s="67"/>
      <c r="L633" s="67"/>
      <c r="M633" s="67"/>
      <c r="N633" s="67"/>
    </row>
    <row r="634" spans="1:14">
      <c r="A634" s="79"/>
      <c r="B634" s="120" t="s">
        <v>2663</v>
      </c>
      <c r="C634" s="21"/>
      <c r="D634" s="22"/>
      <c r="E634" s="23"/>
      <c r="F634" s="24"/>
      <c r="I634" s="67"/>
      <c r="J634" s="67"/>
      <c r="K634" s="67"/>
      <c r="L634" s="67"/>
      <c r="M634" s="67"/>
      <c r="N634" s="67"/>
    </row>
    <row r="635" spans="1:14">
      <c r="A635" s="79"/>
      <c r="B635" s="120" t="s">
        <v>964</v>
      </c>
      <c r="C635" s="21"/>
      <c r="D635" s="22"/>
      <c r="E635" s="23"/>
      <c r="F635" s="24"/>
      <c r="I635" s="67"/>
      <c r="J635" s="67"/>
      <c r="K635" s="67"/>
      <c r="L635" s="67"/>
      <c r="M635" s="67"/>
      <c r="N635" s="67"/>
    </row>
    <row r="636" spans="1:14" ht="60">
      <c r="A636" s="79"/>
      <c r="B636" s="120" t="s">
        <v>2627</v>
      </c>
      <c r="C636" s="21"/>
      <c r="D636" s="22"/>
      <c r="E636" s="23"/>
      <c r="F636" s="24"/>
      <c r="I636" s="67"/>
      <c r="J636" s="67"/>
      <c r="K636" s="67"/>
      <c r="L636" s="67"/>
      <c r="M636" s="67"/>
      <c r="N636" s="67"/>
    </row>
    <row r="637" spans="1:14">
      <c r="A637" s="79"/>
      <c r="B637" s="120" t="s">
        <v>965</v>
      </c>
      <c r="C637" s="21"/>
      <c r="D637" s="22"/>
      <c r="E637" s="23"/>
      <c r="F637" s="24"/>
      <c r="I637" s="67"/>
      <c r="J637" s="67"/>
      <c r="K637" s="67"/>
      <c r="L637" s="67"/>
      <c r="M637" s="67"/>
      <c r="N637" s="67"/>
    </row>
    <row r="638" spans="1:14">
      <c r="A638" s="79"/>
      <c r="B638" s="120" t="s">
        <v>966</v>
      </c>
      <c r="C638" s="21"/>
      <c r="D638" s="22"/>
      <c r="E638" s="23"/>
      <c r="F638" s="24"/>
      <c r="I638" s="67"/>
      <c r="J638" s="67"/>
      <c r="K638" s="67"/>
      <c r="L638" s="67"/>
      <c r="M638" s="67"/>
      <c r="N638" s="67"/>
    </row>
    <row r="639" spans="1:14">
      <c r="A639" s="79"/>
      <c r="B639" s="120" t="s">
        <v>967</v>
      </c>
      <c r="C639" s="21"/>
      <c r="D639" s="22"/>
      <c r="E639" s="23"/>
      <c r="F639" s="24"/>
      <c r="I639" s="67"/>
      <c r="J639" s="67"/>
      <c r="K639" s="67"/>
      <c r="L639" s="67"/>
      <c r="M639" s="67"/>
      <c r="N639" s="67"/>
    </row>
    <row r="640" spans="1:14" ht="30">
      <c r="A640" s="79"/>
      <c r="B640" s="120" t="s">
        <v>2664</v>
      </c>
      <c r="C640" s="21"/>
      <c r="D640" s="22"/>
      <c r="E640" s="23"/>
      <c r="F640" s="24"/>
      <c r="I640" s="67"/>
      <c r="J640" s="67"/>
      <c r="K640" s="67"/>
      <c r="L640" s="67"/>
      <c r="M640" s="67"/>
      <c r="N640" s="67"/>
    </row>
    <row r="641" spans="1:14" ht="45">
      <c r="A641" s="79"/>
      <c r="B641" s="120" t="s">
        <v>2628</v>
      </c>
      <c r="C641" s="21"/>
      <c r="D641" s="22"/>
      <c r="E641" s="23"/>
      <c r="F641" s="24"/>
      <c r="I641" s="67"/>
      <c r="J641" s="67"/>
      <c r="K641" s="67"/>
      <c r="L641" s="67"/>
      <c r="M641" s="67"/>
      <c r="N641" s="67"/>
    </row>
    <row r="642" spans="1:14">
      <c r="A642" s="79"/>
      <c r="B642" s="120"/>
      <c r="C642" s="21"/>
      <c r="D642" s="22"/>
      <c r="E642" s="23"/>
      <c r="F642" s="24"/>
      <c r="I642" s="67"/>
      <c r="J642" s="67"/>
      <c r="K642" s="67"/>
      <c r="L642" s="67"/>
      <c r="M642" s="67"/>
      <c r="N642" s="67"/>
    </row>
    <row r="643" spans="1:14" ht="45">
      <c r="A643" s="79"/>
      <c r="B643" s="120" t="s">
        <v>2665</v>
      </c>
      <c r="C643" s="21"/>
      <c r="D643" s="22"/>
      <c r="E643" s="23"/>
      <c r="F643" s="24"/>
      <c r="I643" s="67"/>
      <c r="J643" s="67"/>
      <c r="K643" s="67"/>
      <c r="L643" s="67"/>
      <c r="M643" s="67"/>
      <c r="N643" s="67"/>
    </row>
    <row r="644" spans="1:14" ht="60">
      <c r="A644" s="79"/>
      <c r="B644" s="120" t="s">
        <v>2666</v>
      </c>
      <c r="C644" s="21"/>
      <c r="D644" s="22"/>
      <c r="E644" s="23"/>
      <c r="F644" s="24"/>
      <c r="I644" s="67"/>
      <c r="J644" s="67"/>
      <c r="K644" s="67"/>
      <c r="L644" s="67"/>
      <c r="M644" s="67"/>
      <c r="N644" s="67"/>
    </row>
    <row r="645" spans="1:14" ht="45">
      <c r="A645" s="79"/>
      <c r="B645" s="120" t="s">
        <v>2629</v>
      </c>
      <c r="C645" s="21"/>
      <c r="D645" s="22"/>
      <c r="E645" s="23"/>
      <c r="F645" s="24"/>
      <c r="I645" s="67"/>
      <c r="J645" s="67"/>
      <c r="K645" s="67"/>
      <c r="L645" s="67"/>
      <c r="M645" s="67"/>
      <c r="N645" s="67"/>
    </row>
    <row r="646" spans="1:14" ht="45">
      <c r="A646" s="79"/>
      <c r="B646" s="120" t="s">
        <v>2630</v>
      </c>
      <c r="C646" s="21"/>
      <c r="D646" s="22"/>
      <c r="E646" s="23"/>
      <c r="F646" s="24"/>
      <c r="I646" s="67"/>
      <c r="J646" s="67"/>
      <c r="K646" s="67"/>
      <c r="L646" s="67"/>
      <c r="M646" s="67"/>
      <c r="N646" s="67"/>
    </row>
    <row r="647" spans="1:14" ht="45">
      <c r="A647" s="79"/>
      <c r="B647" s="120" t="s">
        <v>2631</v>
      </c>
      <c r="C647" s="21"/>
      <c r="D647" s="22"/>
      <c r="E647" s="23"/>
      <c r="F647" s="24"/>
      <c r="I647" s="67"/>
      <c r="J647" s="67"/>
      <c r="K647" s="67"/>
      <c r="L647" s="67"/>
      <c r="M647" s="67"/>
      <c r="N647" s="67"/>
    </row>
    <row r="648" spans="1:14">
      <c r="A648" s="79"/>
      <c r="B648" s="120"/>
      <c r="C648" s="21"/>
      <c r="D648" s="22"/>
      <c r="E648" s="23"/>
      <c r="F648" s="24"/>
      <c r="I648" s="67"/>
      <c r="J648" s="67"/>
      <c r="K648" s="67"/>
      <c r="L648" s="67"/>
      <c r="M648" s="67"/>
      <c r="N648" s="67"/>
    </row>
    <row r="649" spans="1:14">
      <c r="A649" s="79"/>
      <c r="B649" s="120" t="s">
        <v>2632</v>
      </c>
      <c r="C649" s="21"/>
      <c r="D649" s="22"/>
      <c r="E649" s="23"/>
      <c r="F649" s="24"/>
      <c r="I649" s="67"/>
      <c r="J649" s="67"/>
      <c r="K649" s="67"/>
      <c r="L649" s="67"/>
      <c r="M649" s="67"/>
      <c r="N649" s="67"/>
    </row>
    <row r="650" spans="1:14" ht="30">
      <c r="A650" s="79"/>
      <c r="B650" s="120" t="s">
        <v>2633</v>
      </c>
      <c r="C650" s="21"/>
      <c r="D650" s="22"/>
      <c r="E650" s="23"/>
      <c r="F650" s="24"/>
      <c r="I650" s="67"/>
      <c r="J650" s="67"/>
      <c r="K650" s="67"/>
      <c r="L650" s="67"/>
      <c r="M650" s="67"/>
      <c r="N650" s="67"/>
    </row>
    <row r="651" spans="1:14" ht="30">
      <c r="A651" s="79"/>
      <c r="B651" s="120" t="s">
        <v>2667</v>
      </c>
      <c r="C651" s="21"/>
      <c r="D651" s="22"/>
      <c r="E651" s="23"/>
      <c r="F651" s="24"/>
      <c r="I651" s="67"/>
      <c r="J651" s="67"/>
      <c r="K651" s="67"/>
      <c r="L651" s="67"/>
      <c r="M651" s="67"/>
      <c r="N651" s="67"/>
    </row>
    <row r="652" spans="1:14" ht="30">
      <c r="A652" s="79"/>
      <c r="B652" s="120" t="s">
        <v>2668</v>
      </c>
      <c r="C652" s="21"/>
      <c r="D652" s="22"/>
      <c r="E652" s="23"/>
      <c r="F652" s="24"/>
      <c r="I652" s="67"/>
      <c r="J652" s="67"/>
      <c r="K652" s="67"/>
      <c r="L652" s="67"/>
      <c r="M652" s="67"/>
      <c r="N652" s="67"/>
    </row>
    <row r="653" spans="1:14">
      <c r="A653" s="79"/>
      <c r="B653" s="120"/>
      <c r="C653" s="21"/>
      <c r="D653" s="22"/>
      <c r="E653" s="23"/>
      <c r="F653" s="24"/>
      <c r="I653" s="67"/>
      <c r="J653" s="67"/>
      <c r="K653" s="67"/>
      <c r="L653" s="67"/>
      <c r="M653" s="67"/>
      <c r="N653" s="67"/>
    </row>
    <row r="654" spans="1:14">
      <c r="A654" s="79"/>
      <c r="B654" s="120" t="s">
        <v>2634</v>
      </c>
      <c r="C654" s="21"/>
      <c r="D654" s="22"/>
      <c r="E654" s="23"/>
      <c r="F654" s="24"/>
      <c r="I654" s="67"/>
      <c r="J654" s="67"/>
      <c r="K654" s="67"/>
      <c r="L654" s="67"/>
      <c r="M654" s="67"/>
      <c r="N654" s="67"/>
    </row>
    <row r="655" spans="1:14">
      <c r="A655" s="79"/>
      <c r="B655" s="120" t="s">
        <v>2635</v>
      </c>
      <c r="C655" s="21"/>
      <c r="D655" s="22"/>
      <c r="E655" s="23"/>
      <c r="F655" s="24"/>
      <c r="I655" s="67"/>
      <c r="J655" s="67"/>
      <c r="K655" s="67"/>
      <c r="L655" s="67"/>
      <c r="M655" s="67"/>
      <c r="N655" s="67"/>
    </row>
    <row r="656" spans="1:14">
      <c r="A656" s="79"/>
      <c r="B656" s="120" t="s">
        <v>2636</v>
      </c>
      <c r="C656" s="21"/>
      <c r="D656" s="22"/>
      <c r="E656" s="23"/>
      <c r="F656" s="24"/>
      <c r="I656" s="67"/>
      <c r="J656" s="67"/>
      <c r="K656" s="67"/>
      <c r="L656" s="67"/>
      <c r="M656" s="67"/>
      <c r="N656" s="67"/>
    </row>
    <row r="657" spans="1:14">
      <c r="A657" s="79"/>
      <c r="B657" s="120" t="s">
        <v>2637</v>
      </c>
      <c r="C657" s="21"/>
      <c r="D657" s="22"/>
      <c r="E657" s="23"/>
      <c r="F657" s="24"/>
      <c r="I657" s="67"/>
      <c r="J657" s="67"/>
      <c r="K657" s="67"/>
      <c r="L657" s="67"/>
      <c r="M657" s="67"/>
      <c r="N657" s="67"/>
    </row>
    <row r="658" spans="1:14">
      <c r="A658" s="79"/>
      <c r="B658" s="120" t="s">
        <v>2638</v>
      </c>
      <c r="C658" s="21"/>
      <c r="D658" s="22"/>
      <c r="E658" s="23"/>
      <c r="F658" s="24"/>
      <c r="I658" s="67"/>
      <c r="J658" s="67"/>
      <c r="K658" s="67"/>
      <c r="L658" s="67"/>
      <c r="M658" s="67"/>
      <c r="N658" s="67"/>
    </row>
    <row r="659" spans="1:14">
      <c r="A659" s="79"/>
      <c r="B659" s="120" t="s">
        <v>2639</v>
      </c>
      <c r="C659" s="21"/>
      <c r="D659" s="22"/>
      <c r="E659" s="23"/>
      <c r="F659" s="24"/>
      <c r="I659" s="67"/>
      <c r="J659" s="67"/>
      <c r="K659" s="67"/>
      <c r="L659" s="67"/>
      <c r="M659" s="67"/>
      <c r="N659" s="67"/>
    </row>
    <row r="660" spans="1:14">
      <c r="A660" s="19"/>
      <c r="B660" s="120"/>
      <c r="C660" s="21"/>
      <c r="D660" s="22"/>
      <c r="E660" s="23"/>
      <c r="F660" s="24"/>
      <c r="I660" s="67"/>
      <c r="J660" s="67"/>
      <c r="K660" s="67"/>
      <c r="L660" s="67"/>
      <c r="M660" s="67"/>
      <c r="N660" s="67"/>
    </row>
    <row r="661" spans="1:14">
      <c r="A661" s="19"/>
      <c r="B661" s="120" t="s">
        <v>2634</v>
      </c>
      <c r="C661" s="21"/>
      <c r="D661" s="22"/>
      <c r="E661" s="23"/>
      <c r="F661" s="24"/>
      <c r="I661" s="67"/>
      <c r="J661" s="67"/>
      <c r="K661" s="67"/>
      <c r="L661" s="67"/>
      <c r="M661" s="67"/>
      <c r="N661" s="67"/>
    </row>
    <row r="662" spans="1:14">
      <c r="A662" s="19"/>
      <c r="B662" s="124" t="s">
        <v>2669</v>
      </c>
      <c r="C662" s="21"/>
      <c r="D662" s="22"/>
      <c r="E662" s="23"/>
      <c r="F662" s="24"/>
      <c r="I662" s="67"/>
      <c r="J662" s="67"/>
      <c r="K662" s="67"/>
      <c r="L662" s="67"/>
      <c r="M662" s="67"/>
      <c r="N662" s="67"/>
    </row>
    <row r="663" spans="1:14">
      <c r="A663" s="19"/>
      <c r="B663" s="120" t="s">
        <v>2640</v>
      </c>
      <c r="C663" s="21"/>
      <c r="D663" s="22"/>
      <c r="E663" s="23"/>
      <c r="F663" s="24"/>
      <c r="I663" s="67"/>
      <c r="J663" s="67"/>
      <c r="K663" s="67"/>
      <c r="L663" s="67"/>
      <c r="M663" s="67"/>
      <c r="N663" s="67"/>
    </row>
    <row r="664" spans="1:14">
      <c r="A664" s="19"/>
      <c r="B664" s="120" t="s">
        <v>2641</v>
      </c>
      <c r="C664" s="21"/>
      <c r="D664" s="22"/>
      <c r="E664" s="23"/>
      <c r="F664" s="24"/>
      <c r="I664" s="67"/>
      <c r="J664" s="67"/>
      <c r="K664" s="67"/>
      <c r="L664" s="67"/>
      <c r="M664" s="67"/>
      <c r="N664" s="67"/>
    </row>
    <row r="665" spans="1:14">
      <c r="A665" s="19"/>
      <c r="B665" s="120" t="s">
        <v>2637</v>
      </c>
      <c r="C665" s="21"/>
      <c r="D665" s="22"/>
      <c r="E665" s="23"/>
      <c r="F665" s="24"/>
      <c r="I665" s="67"/>
      <c r="J665" s="67"/>
      <c r="K665" s="67"/>
      <c r="L665" s="67"/>
      <c r="M665" s="67"/>
      <c r="N665" s="67"/>
    </row>
    <row r="666" spans="1:14">
      <c r="A666" s="19"/>
      <c r="B666" s="120" t="s">
        <v>2642</v>
      </c>
      <c r="C666" s="21"/>
      <c r="D666" s="22"/>
      <c r="E666" s="23"/>
      <c r="F666" s="24"/>
      <c r="I666" s="67"/>
      <c r="J666" s="67"/>
      <c r="K666" s="67"/>
      <c r="L666" s="67"/>
      <c r="M666" s="67"/>
      <c r="N666" s="67"/>
    </row>
    <row r="667" spans="1:14">
      <c r="A667" s="19"/>
      <c r="B667" s="120" t="s">
        <v>2643</v>
      </c>
      <c r="C667" s="21"/>
      <c r="D667" s="22"/>
      <c r="E667" s="23"/>
      <c r="F667" s="24"/>
      <c r="I667" s="67"/>
      <c r="J667" s="67"/>
      <c r="K667" s="67"/>
      <c r="L667" s="67"/>
      <c r="M667" s="67"/>
      <c r="N667" s="67"/>
    </row>
    <row r="668" spans="1:14">
      <c r="A668" s="19"/>
      <c r="B668" s="20"/>
      <c r="C668" s="21"/>
      <c r="D668" s="22"/>
      <c r="E668" s="23"/>
      <c r="F668" s="24"/>
      <c r="I668" s="67"/>
      <c r="J668" s="67"/>
      <c r="K668" s="67"/>
      <c r="L668" s="67"/>
      <c r="M668" s="67"/>
      <c r="N668" s="67"/>
    </row>
    <row r="669" spans="1:14">
      <c r="A669" s="19"/>
      <c r="B669" s="20"/>
      <c r="C669" s="21"/>
      <c r="D669" s="22"/>
      <c r="E669" s="23"/>
      <c r="F669" s="24"/>
      <c r="I669" s="67"/>
      <c r="J669" s="67"/>
      <c r="K669" s="67"/>
      <c r="L669" s="67"/>
      <c r="M669" s="67"/>
      <c r="N669" s="67"/>
    </row>
    <row r="670" spans="1:14">
      <c r="A670" s="19"/>
      <c r="B670" s="135" t="s">
        <v>30</v>
      </c>
      <c r="C670" s="24"/>
      <c r="D670" s="24"/>
      <c r="I670" s="67"/>
      <c r="J670" s="67"/>
      <c r="K670" s="67"/>
      <c r="L670" s="67"/>
      <c r="M670" s="67"/>
      <c r="N670" s="67"/>
    </row>
    <row r="671" spans="1:14">
      <c r="A671" s="19"/>
      <c r="B671" s="135" t="s">
        <v>21</v>
      </c>
      <c r="C671" s="24"/>
      <c r="D671" s="24"/>
      <c r="I671" s="67"/>
      <c r="J671" s="67"/>
      <c r="K671" s="67"/>
      <c r="L671" s="67"/>
      <c r="M671" s="67"/>
      <c r="N671" s="67"/>
    </row>
    <row r="672" spans="1:14">
      <c r="A672" s="19"/>
      <c r="B672" s="135" t="s">
        <v>31</v>
      </c>
      <c r="C672" s="24"/>
      <c r="D672" s="24"/>
      <c r="I672" s="67"/>
      <c r="J672" s="67"/>
      <c r="K672" s="67"/>
      <c r="L672" s="67"/>
      <c r="M672" s="67"/>
      <c r="N672" s="67"/>
    </row>
    <row r="673" spans="1:14">
      <c r="A673" s="19"/>
      <c r="B673" s="135" t="s">
        <v>4</v>
      </c>
      <c r="C673" s="24"/>
      <c r="D673" s="24"/>
      <c r="I673" s="67"/>
      <c r="J673" s="67"/>
      <c r="K673" s="67"/>
      <c r="L673" s="67"/>
      <c r="M673" s="67"/>
      <c r="N673" s="67"/>
    </row>
    <row r="674" spans="1:14">
      <c r="A674" s="19"/>
      <c r="B674" s="135" t="s">
        <v>83</v>
      </c>
      <c r="C674" s="24"/>
      <c r="D674" s="24"/>
      <c r="I674" s="67"/>
      <c r="J674" s="67"/>
      <c r="K674" s="67"/>
      <c r="L674" s="67"/>
      <c r="M674" s="67"/>
      <c r="N674" s="67"/>
    </row>
    <row r="675" spans="1:14">
      <c r="A675" s="19"/>
      <c r="B675" s="20"/>
      <c r="C675" s="21"/>
      <c r="D675" s="22"/>
      <c r="E675" s="23"/>
      <c r="F675" s="24"/>
      <c r="I675" s="67"/>
      <c r="J675" s="67"/>
      <c r="K675" s="67"/>
      <c r="L675" s="67"/>
      <c r="M675" s="67"/>
      <c r="N675" s="67"/>
    </row>
    <row r="676" spans="1:14">
      <c r="A676" s="19"/>
      <c r="B676" s="20"/>
      <c r="C676" s="21"/>
      <c r="D676" s="22"/>
      <c r="E676" s="23"/>
      <c r="F676" s="24"/>
      <c r="I676" s="67"/>
      <c r="J676" s="67"/>
      <c r="K676" s="67"/>
      <c r="L676" s="67"/>
      <c r="M676" s="67"/>
      <c r="N676" s="67"/>
    </row>
    <row r="677" spans="1:14" ht="25.5">
      <c r="A677" s="79" t="s">
        <v>1546</v>
      </c>
      <c r="B677" s="27" t="s">
        <v>1547</v>
      </c>
      <c r="C677" s="21">
        <v>1</v>
      </c>
      <c r="D677" s="22" t="s">
        <v>14</v>
      </c>
      <c r="E677" s="23">
        <v>0</v>
      </c>
      <c r="F677" s="24">
        <f>C677*E677</f>
        <v>0</v>
      </c>
      <c r="I677" s="67"/>
      <c r="J677" s="67"/>
      <c r="K677" s="67"/>
      <c r="L677" s="67"/>
      <c r="M677" s="67"/>
      <c r="N677" s="67"/>
    </row>
    <row r="678" spans="1:14" ht="24">
      <c r="A678" s="19"/>
      <c r="B678" s="41" t="s">
        <v>44</v>
      </c>
      <c r="C678" s="21">
        <v>1</v>
      </c>
      <c r="D678" s="24" t="s">
        <v>1</v>
      </c>
      <c r="G678" s="93">
        <f>SUM(H678:N678)</f>
        <v>0</v>
      </c>
      <c r="H678" s="94">
        <v>0</v>
      </c>
      <c r="I678" s="69">
        <v>0</v>
      </c>
      <c r="J678" s="69">
        <v>0</v>
      </c>
      <c r="K678" s="69">
        <v>0</v>
      </c>
      <c r="L678" s="69">
        <v>0</v>
      </c>
      <c r="M678" s="69">
        <v>0</v>
      </c>
      <c r="N678" s="69">
        <v>0</v>
      </c>
    </row>
    <row r="679" spans="1:14">
      <c r="A679" s="79"/>
      <c r="B679" s="27" t="s">
        <v>29</v>
      </c>
      <c r="C679" s="21"/>
      <c r="D679" s="22"/>
      <c r="E679" s="23"/>
      <c r="F679" s="24"/>
      <c r="I679" s="67"/>
      <c r="J679" s="67"/>
      <c r="K679" s="67"/>
      <c r="L679" s="67"/>
      <c r="M679" s="67"/>
      <c r="N679" s="67"/>
    </row>
    <row r="680" spans="1:14" ht="24">
      <c r="A680" s="19"/>
      <c r="B680" s="20" t="s">
        <v>1548</v>
      </c>
      <c r="C680" s="21"/>
      <c r="D680" s="22"/>
      <c r="E680" s="23"/>
      <c r="F680" s="24"/>
      <c r="I680" s="67"/>
      <c r="J680" s="67"/>
      <c r="K680" s="67"/>
      <c r="L680" s="67"/>
      <c r="M680" s="67"/>
      <c r="N680" s="67"/>
    </row>
    <row r="681" spans="1:14" ht="24">
      <c r="A681" s="19"/>
      <c r="B681" s="20" t="s">
        <v>1549</v>
      </c>
      <c r="C681" s="21"/>
      <c r="D681" s="22"/>
      <c r="E681" s="23"/>
      <c r="F681" s="24"/>
      <c r="I681" s="67"/>
      <c r="J681" s="67"/>
      <c r="K681" s="67"/>
      <c r="L681" s="67"/>
      <c r="M681" s="67"/>
      <c r="N681" s="67"/>
    </row>
    <row r="682" spans="1:14">
      <c r="A682" s="19"/>
      <c r="B682" s="20" t="s">
        <v>1550</v>
      </c>
      <c r="C682" s="21"/>
      <c r="D682" s="22"/>
      <c r="E682" s="23"/>
      <c r="F682" s="24"/>
      <c r="I682" s="67"/>
      <c r="J682" s="67"/>
      <c r="K682" s="67"/>
      <c r="L682" s="67"/>
      <c r="M682" s="67"/>
      <c r="N682" s="67"/>
    </row>
    <row r="683" spans="1:14">
      <c r="A683" s="19"/>
      <c r="B683" s="20" t="s">
        <v>1551</v>
      </c>
      <c r="C683" s="21"/>
      <c r="D683" s="22"/>
      <c r="E683" s="23"/>
      <c r="F683" s="24"/>
      <c r="I683" s="67"/>
      <c r="J683" s="67"/>
      <c r="K683" s="67"/>
      <c r="L683" s="67"/>
      <c r="M683" s="67"/>
      <c r="N683" s="67"/>
    </row>
    <row r="684" spans="1:14">
      <c r="A684" s="19"/>
      <c r="B684" s="20" t="s">
        <v>1552</v>
      </c>
      <c r="C684" s="21"/>
      <c r="D684" s="22"/>
      <c r="E684" s="23"/>
      <c r="F684" s="24"/>
      <c r="I684" s="67"/>
      <c r="J684" s="67"/>
      <c r="K684" s="67"/>
      <c r="L684" s="67"/>
      <c r="M684" s="67"/>
      <c r="N684" s="67"/>
    </row>
    <row r="685" spans="1:14" ht="24">
      <c r="A685" s="19"/>
      <c r="B685" s="20" t="s">
        <v>1553</v>
      </c>
      <c r="C685" s="21"/>
      <c r="D685" s="22"/>
      <c r="E685" s="23"/>
      <c r="F685" s="24"/>
      <c r="I685" s="67"/>
      <c r="J685" s="67"/>
      <c r="K685" s="67"/>
      <c r="L685" s="67"/>
      <c r="M685" s="67"/>
      <c r="N685" s="67"/>
    </row>
    <row r="686" spans="1:14" ht="24">
      <c r="A686" s="19"/>
      <c r="B686" s="20" t="s">
        <v>1554</v>
      </c>
      <c r="C686" s="21"/>
      <c r="D686" s="22"/>
      <c r="E686" s="23"/>
      <c r="F686" s="24"/>
      <c r="I686" s="67"/>
      <c r="J686" s="67"/>
      <c r="K686" s="67"/>
      <c r="L686" s="67"/>
      <c r="M686" s="67"/>
      <c r="N686" s="67"/>
    </row>
    <row r="687" spans="1:14" ht="36">
      <c r="A687" s="19"/>
      <c r="B687" s="20" t="s">
        <v>1555</v>
      </c>
      <c r="C687" s="21"/>
      <c r="D687" s="22"/>
      <c r="E687" s="23"/>
      <c r="F687" s="24"/>
      <c r="I687" s="67"/>
      <c r="J687" s="67"/>
      <c r="K687" s="67"/>
      <c r="L687" s="67"/>
      <c r="M687" s="67"/>
      <c r="N687" s="67"/>
    </row>
    <row r="688" spans="1:14">
      <c r="A688" s="19"/>
      <c r="B688" s="20" t="s">
        <v>1556</v>
      </c>
      <c r="C688" s="21"/>
      <c r="D688" s="22"/>
      <c r="E688" s="23"/>
      <c r="F688" s="24"/>
      <c r="I688" s="67"/>
      <c r="J688" s="67"/>
      <c r="K688" s="67"/>
      <c r="L688" s="67"/>
      <c r="M688" s="67"/>
      <c r="N688" s="67"/>
    </row>
    <row r="689" spans="1:14">
      <c r="A689" s="19"/>
      <c r="B689" s="20" t="s">
        <v>1557</v>
      </c>
      <c r="C689" s="21"/>
      <c r="D689" s="22"/>
      <c r="E689" s="23"/>
      <c r="F689" s="24"/>
      <c r="I689" s="67"/>
      <c r="J689" s="67"/>
      <c r="K689" s="67"/>
      <c r="L689" s="67"/>
      <c r="M689" s="67"/>
      <c r="N689" s="67"/>
    </row>
    <row r="690" spans="1:14">
      <c r="A690" s="19"/>
      <c r="B690" s="20" t="s">
        <v>1558</v>
      </c>
      <c r="C690" s="21"/>
      <c r="D690" s="22"/>
      <c r="E690" s="23"/>
      <c r="F690" s="24"/>
      <c r="I690" s="67"/>
      <c r="J690" s="67"/>
      <c r="K690" s="67"/>
      <c r="L690" s="67"/>
      <c r="M690" s="67"/>
      <c r="N690" s="67"/>
    </row>
    <row r="691" spans="1:14">
      <c r="A691" s="19"/>
      <c r="B691" s="20" t="s">
        <v>1559</v>
      </c>
      <c r="C691" s="21"/>
      <c r="D691" s="22"/>
      <c r="E691" s="23"/>
      <c r="F691" s="24"/>
      <c r="I691" s="67"/>
      <c r="J691" s="67"/>
      <c r="K691" s="67"/>
      <c r="L691" s="67"/>
      <c r="M691" s="67"/>
      <c r="N691" s="67"/>
    </row>
    <row r="692" spans="1:14">
      <c r="A692" s="19"/>
      <c r="B692" s="20" t="s">
        <v>1560</v>
      </c>
      <c r="C692" s="21"/>
      <c r="D692" s="22"/>
      <c r="E692" s="23"/>
      <c r="F692" s="24"/>
      <c r="I692" s="67"/>
      <c r="J692" s="67"/>
      <c r="K692" s="67"/>
      <c r="L692" s="67"/>
      <c r="M692" s="67"/>
      <c r="N692" s="67"/>
    </row>
    <row r="693" spans="1:14">
      <c r="A693" s="19"/>
      <c r="B693" s="20" t="s">
        <v>1561</v>
      </c>
      <c r="C693" s="21"/>
      <c r="D693" s="22"/>
      <c r="E693" s="23"/>
      <c r="F693" s="24"/>
      <c r="I693" s="67"/>
      <c r="J693" s="67"/>
      <c r="K693" s="67"/>
      <c r="L693" s="67"/>
      <c r="M693" s="67"/>
      <c r="N693" s="67"/>
    </row>
    <row r="694" spans="1:14">
      <c r="A694" s="19"/>
      <c r="B694" s="20" t="s">
        <v>1562</v>
      </c>
      <c r="C694" s="21"/>
      <c r="D694" s="22"/>
      <c r="E694" s="23"/>
      <c r="F694" s="24"/>
      <c r="I694" s="67"/>
      <c r="J694" s="67"/>
      <c r="K694" s="67"/>
      <c r="L694" s="67"/>
      <c r="M694" s="67"/>
      <c r="N694" s="67"/>
    </row>
    <row r="695" spans="1:14" ht="24">
      <c r="A695" s="19"/>
      <c r="B695" s="20" t="s">
        <v>1563</v>
      </c>
      <c r="C695" s="21"/>
      <c r="D695" s="22"/>
      <c r="E695" s="23"/>
      <c r="F695" s="24"/>
      <c r="I695" s="67"/>
      <c r="J695" s="67"/>
      <c r="K695" s="67"/>
      <c r="L695" s="67"/>
      <c r="M695" s="67"/>
      <c r="N695" s="67"/>
    </row>
    <row r="696" spans="1:14">
      <c r="A696" s="19"/>
      <c r="B696" s="20"/>
      <c r="C696" s="21"/>
      <c r="D696" s="22"/>
      <c r="E696" s="23"/>
      <c r="F696" s="24"/>
      <c r="I696" s="67"/>
      <c r="J696" s="67"/>
      <c r="K696" s="67"/>
      <c r="L696" s="67"/>
      <c r="M696" s="67"/>
      <c r="N696" s="67"/>
    </row>
    <row r="697" spans="1:14">
      <c r="A697" s="19"/>
      <c r="B697" s="41" t="s">
        <v>1564</v>
      </c>
      <c r="C697" s="21"/>
      <c r="D697" s="22"/>
      <c r="E697" s="23"/>
      <c r="F697" s="24"/>
      <c r="I697" s="67"/>
      <c r="J697" s="67"/>
      <c r="K697" s="67"/>
      <c r="L697" s="67"/>
      <c r="M697" s="67"/>
      <c r="N697" s="67"/>
    </row>
    <row r="698" spans="1:14">
      <c r="A698" s="19"/>
      <c r="B698" s="20" t="s">
        <v>1565</v>
      </c>
      <c r="C698" s="21"/>
      <c r="D698" s="22"/>
      <c r="E698" s="23"/>
      <c r="F698" s="24"/>
      <c r="I698" s="67"/>
      <c r="J698" s="67"/>
      <c r="K698" s="67"/>
      <c r="L698" s="67"/>
      <c r="M698" s="67"/>
      <c r="N698" s="67"/>
    </row>
    <row r="699" spans="1:14" ht="24">
      <c r="A699" s="19"/>
      <c r="B699" s="20" t="s">
        <v>1566</v>
      </c>
      <c r="C699" s="21"/>
      <c r="D699" s="22"/>
      <c r="E699" s="23"/>
      <c r="F699" s="24"/>
      <c r="I699" s="67"/>
      <c r="J699" s="67"/>
      <c r="K699" s="67"/>
      <c r="L699" s="67"/>
      <c r="M699" s="67"/>
      <c r="N699" s="67"/>
    </row>
    <row r="700" spans="1:14" ht="48">
      <c r="A700" s="19"/>
      <c r="B700" s="20" t="s">
        <v>1567</v>
      </c>
      <c r="C700" s="21"/>
      <c r="D700" s="22"/>
      <c r="E700" s="23"/>
      <c r="F700" s="24"/>
      <c r="I700" s="67"/>
      <c r="J700" s="67"/>
      <c r="K700" s="67"/>
      <c r="L700" s="67"/>
      <c r="M700" s="67"/>
      <c r="N700" s="67"/>
    </row>
    <row r="701" spans="1:14" ht="48">
      <c r="A701" s="19"/>
      <c r="B701" s="20" t="s">
        <v>1568</v>
      </c>
      <c r="C701" s="21"/>
      <c r="D701" s="22"/>
      <c r="E701" s="23"/>
      <c r="F701" s="24"/>
      <c r="I701" s="67"/>
      <c r="J701" s="67"/>
      <c r="K701" s="67"/>
      <c r="L701" s="67"/>
      <c r="M701" s="67"/>
      <c r="N701" s="67"/>
    </row>
    <row r="702" spans="1:14">
      <c r="A702" s="19"/>
      <c r="B702" s="20"/>
      <c r="C702" s="21"/>
      <c r="D702" s="22"/>
      <c r="E702" s="23"/>
      <c r="F702" s="24"/>
      <c r="I702" s="67"/>
      <c r="J702" s="67"/>
      <c r="K702" s="67"/>
      <c r="L702" s="67"/>
      <c r="M702" s="67"/>
      <c r="N702" s="67"/>
    </row>
    <row r="703" spans="1:14">
      <c r="A703" s="19"/>
      <c r="B703" s="135" t="s">
        <v>30</v>
      </c>
      <c r="C703" s="24"/>
      <c r="D703" s="24"/>
      <c r="I703" s="67"/>
      <c r="J703" s="67"/>
      <c r="K703" s="67"/>
      <c r="L703" s="67"/>
      <c r="M703" s="67"/>
      <c r="N703" s="67"/>
    </row>
    <row r="704" spans="1:14">
      <c r="A704" s="19"/>
      <c r="B704" s="135" t="s">
        <v>21</v>
      </c>
      <c r="C704" s="24"/>
      <c r="D704" s="24"/>
      <c r="I704" s="67"/>
      <c r="J704" s="67"/>
      <c r="K704" s="67"/>
      <c r="L704" s="67"/>
      <c r="M704" s="67"/>
      <c r="N704" s="67"/>
    </row>
    <row r="705" spans="1:14">
      <c r="A705" s="19"/>
      <c r="B705" s="135" t="s">
        <v>31</v>
      </c>
      <c r="C705" s="24"/>
      <c r="D705" s="24"/>
      <c r="I705" s="67"/>
      <c r="J705" s="67"/>
      <c r="K705" s="67"/>
      <c r="L705" s="67"/>
      <c r="M705" s="67"/>
      <c r="N705" s="67"/>
    </row>
    <row r="706" spans="1:14">
      <c r="A706" s="19"/>
      <c r="B706" s="135" t="s">
        <v>4</v>
      </c>
      <c r="C706" s="24"/>
      <c r="D706" s="24"/>
      <c r="I706" s="67"/>
      <c r="J706" s="67"/>
      <c r="K706" s="67"/>
      <c r="L706" s="67"/>
      <c r="M706" s="67"/>
      <c r="N706" s="67"/>
    </row>
    <row r="707" spans="1:14">
      <c r="A707" s="19"/>
      <c r="B707" s="135" t="s">
        <v>83</v>
      </c>
      <c r="C707" s="24"/>
      <c r="D707" s="24"/>
      <c r="I707" s="67"/>
      <c r="J707" s="67"/>
      <c r="K707" s="67"/>
      <c r="L707" s="67"/>
      <c r="M707" s="67"/>
      <c r="N707" s="67"/>
    </row>
    <row r="708" spans="1:14">
      <c r="A708" s="19"/>
      <c r="B708" s="20"/>
      <c r="C708" s="21"/>
      <c r="D708" s="22"/>
      <c r="E708" s="23"/>
      <c r="F708" s="24"/>
      <c r="I708" s="67"/>
      <c r="J708" s="67"/>
      <c r="K708" s="67"/>
      <c r="L708" s="67"/>
      <c r="M708" s="67"/>
      <c r="N708" s="67"/>
    </row>
    <row r="709" spans="1:14">
      <c r="A709" s="19"/>
      <c r="B709" s="20"/>
      <c r="C709" s="21"/>
      <c r="D709" s="22"/>
      <c r="E709" s="23"/>
      <c r="F709" s="24"/>
      <c r="I709" s="67"/>
      <c r="J709" s="67"/>
      <c r="K709" s="67"/>
      <c r="L709" s="67"/>
      <c r="M709" s="67"/>
      <c r="N709" s="67"/>
    </row>
    <row r="710" spans="1:14">
      <c r="A710" s="79" t="s">
        <v>1569</v>
      </c>
      <c r="B710" s="27" t="s">
        <v>1570</v>
      </c>
      <c r="C710" s="21">
        <v>1</v>
      </c>
      <c r="D710" s="22" t="s">
        <v>14</v>
      </c>
      <c r="E710" s="23">
        <v>0</v>
      </c>
      <c r="F710" s="24">
        <f>C710*E710</f>
        <v>0</v>
      </c>
      <c r="I710" s="67"/>
      <c r="J710" s="67"/>
      <c r="K710" s="67"/>
      <c r="L710" s="67"/>
      <c r="M710" s="67"/>
      <c r="N710" s="67"/>
    </row>
    <row r="711" spans="1:14" ht="24">
      <c r="A711" s="19"/>
      <c r="B711" s="41" t="s">
        <v>44</v>
      </c>
      <c r="C711" s="21">
        <v>1</v>
      </c>
      <c r="D711" s="24" t="s">
        <v>1</v>
      </c>
      <c r="G711" s="93">
        <f>SUM(H711:N711)</f>
        <v>0</v>
      </c>
      <c r="H711" s="94">
        <v>0</v>
      </c>
      <c r="I711" s="69">
        <v>0</v>
      </c>
      <c r="J711" s="69">
        <v>0</v>
      </c>
      <c r="K711" s="69">
        <v>0</v>
      </c>
      <c r="L711" s="69">
        <v>0</v>
      </c>
      <c r="M711" s="69">
        <v>0</v>
      </c>
      <c r="N711" s="69">
        <v>0</v>
      </c>
    </row>
    <row r="712" spans="1:14">
      <c r="A712" s="79"/>
      <c r="B712" s="27" t="s">
        <v>29</v>
      </c>
      <c r="C712" s="21"/>
      <c r="D712" s="22"/>
      <c r="E712" s="23"/>
      <c r="F712" s="24"/>
      <c r="I712" s="67"/>
      <c r="J712" s="67"/>
      <c r="K712" s="67"/>
      <c r="L712" s="67"/>
      <c r="M712" s="67"/>
      <c r="N712" s="67"/>
    </row>
    <row r="713" spans="1:14" ht="120">
      <c r="A713" s="19"/>
      <c r="B713" s="20" t="s">
        <v>1571</v>
      </c>
      <c r="C713" s="21"/>
      <c r="D713" s="22"/>
      <c r="E713" s="23"/>
      <c r="F713" s="24"/>
      <c r="I713" s="67"/>
      <c r="J713" s="67"/>
      <c r="K713" s="67"/>
      <c r="L713" s="67"/>
      <c r="M713" s="67"/>
      <c r="N713" s="67"/>
    </row>
    <row r="714" spans="1:14" ht="60">
      <c r="A714" s="19"/>
      <c r="B714" s="20" t="s">
        <v>1572</v>
      </c>
      <c r="C714" s="21"/>
      <c r="D714" s="22"/>
      <c r="E714" s="23"/>
      <c r="F714" s="24"/>
      <c r="I714" s="67"/>
      <c r="J714" s="67"/>
      <c r="K714" s="67"/>
      <c r="L714" s="67"/>
      <c r="M714" s="67"/>
      <c r="N714" s="67"/>
    </row>
    <row r="715" spans="1:14">
      <c r="A715" s="19"/>
      <c r="B715" s="20"/>
      <c r="C715" s="21"/>
      <c r="D715" s="22"/>
      <c r="E715" s="23"/>
      <c r="F715" s="24"/>
      <c r="I715" s="67"/>
      <c r="J715" s="67"/>
      <c r="K715" s="67"/>
      <c r="L715" s="67"/>
      <c r="M715" s="67"/>
      <c r="N715" s="67"/>
    </row>
    <row r="716" spans="1:14" ht="36">
      <c r="A716" s="19"/>
      <c r="B716" s="20" t="s">
        <v>1573</v>
      </c>
      <c r="C716" s="21"/>
      <c r="D716" s="22"/>
      <c r="E716" s="23"/>
      <c r="F716" s="24"/>
      <c r="I716" s="67"/>
      <c r="J716" s="67"/>
      <c r="K716" s="67"/>
      <c r="L716" s="67"/>
      <c r="M716" s="67"/>
      <c r="N716" s="67"/>
    </row>
    <row r="717" spans="1:14" ht="24">
      <c r="A717" s="19"/>
      <c r="B717" s="20" t="s">
        <v>1574</v>
      </c>
      <c r="C717" s="21"/>
      <c r="D717" s="22"/>
      <c r="E717" s="23"/>
      <c r="F717" s="24"/>
      <c r="I717" s="67"/>
      <c r="J717" s="67"/>
      <c r="K717" s="67"/>
      <c r="L717" s="67"/>
      <c r="M717" s="67"/>
      <c r="N717" s="67"/>
    </row>
    <row r="718" spans="1:14" ht="36">
      <c r="A718" s="19"/>
      <c r="B718" s="20" t="s">
        <v>1575</v>
      </c>
      <c r="C718" s="21"/>
      <c r="D718" s="22"/>
      <c r="E718" s="23"/>
      <c r="F718" s="24"/>
      <c r="I718" s="67"/>
      <c r="J718" s="67"/>
      <c r="K718" s="67"/>
      <c r="L718" s="67"/>
      <c r="M718" s="67"/>
      <c r="N718" s="67"/>
    </row>
    <row r="719" spans="1:14" ht="24">
      <c r="A719" s="19"/>
      <c r="B719" s="20" t="s">
        <v>1576</v>
      </c>
      <c r="C719" s="21"/>
      <c r="D719" s="22"/>
      <c r="E719" s="23"/>
      <c r="F719" s="24"/>
      <c r="I719" s="67"/>
      <c r="J719" s="67"/>
      <c r="K719" s="67"/>
      <c r="L719" s="67"/>
      <c r="M719" s="67"/>
      <c r="N719" s="67"/>
    </row>
    <row r="720" spans="1:14" ht="48">
      <c r="A720" s="19"/>
      <c r="B720" s="20" t="s">
        <v>1577</v>
      </c>
      <c r="C720" s="21"/>
      <c r="D720" s="22"/>
      <c r="E720" s="23"/>
      <c r="F720" s="24"/>
      <c r="I720" s="67"/>
      <c r="J720" s="67"/>
      <c r="K720" s="67"/>
      <c r="L720" s="67"/>
      <c r="M720" s="67"/>
      <c r="N720" s="67"/>
    </row>
    <row r="721" spans="1:14">
      <c r="A721" s="19"/>
      <c r="B721" s="20"/>
      <c r="C721" s="21"/>
      <c r="D721" s="22"/>
      <c r="E721" s="23"/>
      <c r="F721" s="24"/>
      <c r="I721" s="67"/>
      <c r="J721" s="67"/>
      <c r="K721" s="67"/>
      <c r="L721" s="67"/>
      <c r="M721" s="67"/>
      <c r="N721" s="67"/>
    </row>
    <row r="722" spans="1:14" ht="24">
      <c r="A722" s="19"/>
      <c r="B722" s="20" t="s">
        <v>1578</v>
      </c>
      <c r="C722" s="21"/>
      <c r="D722" s="22"/>
      <c r="E722" s="23"/>
      <c r="F722" s="24"/>
      <c r="I722" s="67"/>
      <c r="J722" s="67"/>
      <c r="K722" s="67"/>
      <c r="L722" s="67"/>
      <c r="M722" s="67"/>
      <c r="N722" s="67"/>
    </row>
    <row r="723" spans="1:14" ht="36">
      <c r="A723" s="19"/>
      <c r="B723" s="20" t="s">
        <v>1579</v>
      </c>
      <c r="C723" s="21"/>
      <c r="D723" s="22"/>
      <c r="E723" s="23"/>
      <c r="F723" s="24"/>
      <c r="I723" s="67"/>
      <c r="J723" s="67"/>
      <c r="K723" s="67"/>
      <c r="L723" s="67"/>
      <c r="M723" s="67"/>
      <c r="N723" s="67"/>
    </row>
    <row r="724" spans="1:14">
      <c r="A724" s="19"/>
      <c r="B724" s="20"/>
      <c r="C724" s="21"/>
      <c r="D724" s="22"/>
      <c r="E724" s="23"/>
      <c r="F724" s="24"/>
      <c r="I724" s="67"/>
      <c r="J724" s="67"/>
      <c r="K724" s="67"/>
      <c r="L724" s="67"/>
      <c r="M724" s="67"/>
      <c r="N724" s="67"/>
    </row>
    <row r="725" spans="1:14">
      <c r="A725" s="19"/>
      <c r="B725" s="20" t="s">
        <v>1580</v>
      </c>
      <c r="C725" s="21"/>
      <c r="D725" s="22"/>
      <c r="E725" s="23"/>
      <c r="F725" s="24"/>
      <c r="I725" s="67"/>
      <c r="J725" s="67"/>
      <c r="K725" s="67"/>
      <c r="L725" s="67"/>
      <c r="M725" s="67"/>
      <c r="N725" s="67"/>
    </row>
    <row r="726" spans="1:14">
      <c r="A726" s="19"/>
      <c r="B726" s="20" t="s">
        <v>1581</v>
      </c>
      <c r="C726" s="21"/>
      <c r="D726" s="22"/>
      <c r="E726" s="23"/>
      <c r="F726" s="24"/>
      <c r="I726" s="67"/>
      <c r="J726" s="67"/>
      <c r="K726" s="67"/>
      <c r="L726" s="67"/>
      <c r="M726" s="67"/>
      <c r="N726" s="67"/>
    </row>
    <row r="727" spans="1:14">
      <c r="A727" s="19"/>
      <c r="B727" s="20" t="s">
        <v>1582</v>
      </c>
      <c r="C727" s="21"/>
      <c r="D727" s="22"/>
      <c r="E727" s="23"/>
      <c r="F727" s="24"/>
      <c r="I727" s="67"/>
      <c r="J727" s="67"/>
      <c r="K727" s="67"/>
      <c r="L727" s="67"/>
      <c r="M727" s="67"/>
      <c r="N727" s="67"/>
    </row>
    <row r="728" spans="1:14" ht="24">
      <c r="A728" s="19"/>
      <c r="B728" s="20" t="s">
        <v>1583</v>
      </c>
      <c r="C728" s="21"/>
      <c r="D728" s="22"/>
      <c r="E728" s="23"/>
      <c r="F728" s="24"/>
      <c r="I728" s="67"/>
      <c r="J728" s="67"/>
      <c r="K728" s="67"/>
      <c r="L728" s="67"/>
      <c r="M728" s="67"/>
      <c r="N728" s="67"/>
    </row>
    <row r="729" spans="1:14" ht="24">
      <c r="A729" s="19"/>
      <c r="B729" s="20" t="s">
        <v>1584</v>
      </c>
      <c r="C729" s="21"/>
      <c r="D729" s="22"/>
      <c r="E729" s="23"/>
      <c r="F729" s="24"/>
      <c r="I729" s="67"/>
      <c r="J729" s="67"/>
      <c r="K729" s="67"/>
      <c r="L729" s="67"/>
      <c r="M729" s="67"/>
      <c r="N729" s="67"/>
    </row>
    <row r="730" spans="1:14">
      <c r="A730" s="19"/>
      <c r="B730" s="20"/>
      <c r="C730" s="21"/>
      <c r="D730" s="22"/>
      <c r="E730" s="23"/>
      <c r="F730" s="24"/>
      <c r="I730" s="67"/>
      <c r="J730" s="67"/>
      <c r="K730" s="67"/>
      <c r="L730" s="67"/>
      <c r="M730" s="67"/>
      <c r="N730" s="67"/>
    </row>
    <row r="731" spans="1:14">
      <c r="A731" s="19"/>
      <c r="B731" s="41" t="s">
        <v>1585</v>
      </c>
      <c r="C731" s="21"/>
      <c r="D731" s="22"/>
      <c r="E731" s="23"/>
      <c r="F731" s="24"/>
      <c r="I731" s="67"/>
      <c r="J731" s="67"/>
      <c r="K731" s="67"/>
      <c r="L731" s="67"/>
      <c r="M731" s="67"/>
      <c r="N731" s="67"/>
    </row>
    <row r="732" spans="1:14">
      <c r="A732" s="19"/>
      <c r="B732" s="20" t="s">
        <v>1586</v>
      </c>
      <c r="C732" s="21"/>
      <c r="D732" s="22"/>
      <c r="E732" s="23"/>
      <c r="F732" s="24"/>
      <c r="I732" s="67"/>
      <c r="J732" s="67"/>
      <c r="K732" s="67"/>
      <c r="L732" s="67"/>
      <c r="M732" s="67"/>
      <c r="N732" s="67"/>
    </row>
    <row r="733" spans="1:14">
      <c r="A733" s="19"/>
      <c r="B733" s="20" t="s">
        <v>1587</v>
      </c>
      <c r="C733" s="21"/>
      <c r="D733" s="22"/>
      <c r="E733" s="23"/>
      <c r="F733" s="24"/>
      <c r="I733" s="67"/>
      <c r="J733" s="67"/>
      <c r="K733" s="67"/>
      <c r="L733" s="67"/>
      <c r="M733" s="67"/>
      <c r="N733" s="67"/>
    </row>
    <row r="734" spans="1:14">
      <c r="A734" s="19"/>
      <c r="B734" s="20" t="s">
        <v>1588</v>
      </c>
      <c r="C734" s="21"/>
      <c r="D734" s="22"/>
      <c r="E734" s="23"/>
      <c r="F734" s="24"/>
      <c r="I734" s="67"/>
      <c r="J734" s="67"/>
      <c r="K734" s="67"/>
      <c r="L734" s="67"/>
      <c r="M734" s="67"/>
      <c r="N734" s="67"/>
    </row>
    <row r="735" spans="1:14">
      <c r="A735" s="19"/>
      <c r="B735" s="20" t="s">
        <v>1589</v>
      </c>
      <c r="C735" s="21"/>
      <c r="D735" s="22"/>
      <c r="E735" s="23"/>
      <c r="F735" s="24"/>
      <c r="I735" s="67"/>
      <c r="J735" s="67"/>
      <c r="K735" s="67"/>
      <c r="L735" s="67"/>
      <c r="M735" s="67"/>
      <c r="N735" s="67"/>
    </row>
    <row r="736" spans="1:14">
      <c r="A736" s="19"/>
      <c r="B736" s="20" t="s">
        <v>1590</v>
      </c>
      <c r="C736" s="21"/>
      <c r="D736" s="22"/>
      <c r="E736" s="23"/>
      <c r="F736" s="24"/>
      <c r="I736" s="67"/>
      <c r="J736" s="67"/>
      <c r="K736" s="67"/>
      <c r="L736" s="67"/>
      <c r="M736" s="67"/>
      <c r="N736" s="67"/>
    </row>
    <row r="737" spans="1:14" ht="24">
      <c r="A737" s="19"/>
      <c r="B737" s="20" t="s">
        <v>1591</v>
      </c>
      <c r="C737" s="21"/>
      <c r="D737" s="22"/>
      <c r="E737" s="23"/>
      <c r="F737" s="24"/>
      <c r="I737" s="67"/>
      <c r="J737" s="67"/>
      <c r="K737" s="67"/>
      <c r="L737" s="67"/>
      <c r="M737" s="67"/>
      <c r="N737" s="67"/>
    </row>
    <row r="738" spans="1:14" ht="24">
      <c r="A738" s="19"/>
      <c r="B738" s="20" t="s">
        <v>1592</v>
      </c>
      <c r="C738" s="21"/>
      <c r="D738" s="22"/>
      <c r="E738" s="23"/>
      <c r="F738" s="24"/>
      <c r="I738" s="67"/>
      <c r="J738" s="67"/>
      <c r="K738" s="67"/>
      <c r="L738" s="67"/>
      <c r="M738" s="67"/>
      <c r="N738" s="67"/>
    </row>
    <row r="739" spans="1:14">
      <c r="A739" s="19"/>
      <c r="B739" s="20" t="s">
        <v>1593</v>
      </c>
      <c r="C739" s="21"/>
      <c r="D739" s="22"/>
      <c r="E739" s="23"/>
      <c r="F739" s="24"/>
      <c r="I739" s="67"/>
      <c r="J739" s="67"/>
      <c r="K739" s="67"/>
      <c r="L739" s="67"/>
      <c r="M739" s="67"/>
      <c r="N739" s="67"/>
    </row>
    <row r="740" spans="1:14">
      <c r="A740" s="19"/>
      <c r="B740" s="20"/>
      <c r="C740" s="21"/>
      <c r="D740" s="22"/>
      <c r="E740" s="23"/>
      <c r="F740" s="24"/>
      <c r="I740" s="67"/>
      <c r="J740" s="67"/>
      <c r="K740" s="67"/>
      <c r="L740" s="67"/>
      <c r="M740" s="67"/>
      <c r="N740" s="67"/>
    </row>
    <row r="741" spans="1:14">
      <c r="A741" s="19"/>
      <c r="B741" s="135" t="s">
        <v>30</v>
      </c>
      <c r="C741" s="24"/>
      <c r="D741" s="24"/>
      <c r="I741" s="67"/>
      <c r="J741" s="67"/>
      <c r="K741" s="67"/>
      <c r="L741" s="67"/>
      <c r="M741" s="67"/>
      <c r="N741" s="67"/>
    </row>
    <row r="742" spans="1:14">
      <c r="A742" s="19"/>
      <c r="B742" s="135" t="s">
        <v>21</v>
      </c>
      <c r="C742" s="24"/>
      <c r="D742" s="24"/>
      <c r="I742" s="67"/>
      <c r="J742" s="67"/>
      <c r="K742" s="67"/>
      <c r="L742" s="67"/>
      <c r="M742" s="67"/>
      <c r="N742" s="67"/>
    </row>
    <row r="743" spans="1:14">
      <c r="A743" s="19"/>
      <c r="B743" s="135" t="s">
        <v>31</v>
      </c>
      <c r="C743" s="24"/>
      <c r="D743" s="24"/>
      <c r="I743" s="67"/>
      <c r="J743" s="67"/>
      <c r="K743" s="67"/>
      <c r="L743" s="67"/>
      <c r="M743" s="67"/>
      <c r="N743" s="67"/>
    </row>
    <row r="744" spans="1:14">
      <c r="A744" s="19"/>
      <c r="B744" s="135" t="s">
        <v>4</v>
      </c>
      <c r="C744" s="24"/>
      <c r="D744" s="24"/>
      <c r="I744" s="67"/>
      <c r="J744" s="67"/>
      <c r="K744" s="67"/>
      <c r="L744" s="67"/>
      <c r="M744" s="67"/>
      <c r="N744" s="67"/>
    </row>
    <row r="745" spans="1:14">
      <c r="A745" s="19"/>
      <c r="B745" s="135" t="s">
        <v>83</v>
      </c>
      <c r="C745" s="24"/>
      <c r="D745" s="24"/>
      <c r="I745" s="67"/>
      <c r="J745" s="67"/>
      <c r="K745" s="67"/>
      <c r="L745" s="67"/>
      <c r="M745" s="67"/>
      <c r="N745" s="67"/>
    </row>
    <row r="746" spans="1:14">
      <c r="A746" s="19"/>
      <c r="B746" s="20"/>
      <c r="C746" s="21"/>
      <c r="D746" s="22"/>
      <c r="E746" s="23"/>
      <c r="F746" s="24"/>
      <c r="I746" s="67"/>
      <c r="J746" s="67"/>
      <c r="K746" s="67"/>
      <c r="L746" s="67"/>
      <c r="M746" s="67"/>
      <c r="N746" s="67"/>
    </row>
    <row r="747" spans="1:14">
      <c r="A747" s="19"/>
      <c r="B747" s="20"/>
      <c r="C747" s="21"/>
      <c r="D747" s="22"/>
      <c r="E747" s="23"/>
      <c r="F747" s="24"/>
      <c r="I747" s="67"/>
      <c r="J747" s="67"/>
      <c r="K747" s="67"/>
      <c r="L747" s="67"/>
      <c r="M747" s="67"/>
      <c r="N747" s="67"/>
    </row>
    <row r="748" spans="1:14">
      <c r="A748" s="79" t="s">
        <v>1594</v>
      </c>
      <c r="B748" s="108" t="s">
        <v>1595</v>
      </c>
      <c r="C748" s="21">
        <v>1</v>
      </c>
      <c r="D748" s="22" t="s">
        <v>1</v>
      </c>
      <c r="E748" s="23">
        <v>0</v>
      </c>
      <c r="F748" s="24">
        <f>C748*E748</f>
        <v>0</v>
      </c>
      <c r="I748" s="67"/>
      <c r="J748" s="67"/>
      <c r="K748" s="67"/>
      <c r="L748" s="67"/>
      <c r="M748" s="67"/>
      <c r="N748" s="67"/>
    </row>
    <row r="749" spans="1:14" ht="24">
      <c r="A749" s="19"/>
      <c r="B749" s="41" t="s">
        <v>44</v>
      </c>
      <c r="C749" s="21">
        <v>1</v>
      </c>
      <c r="D749" s="24" t="s">
        <v>1</v>
      </c>
      <c r="G749" s="93">
        <f>SUM(H749:N749)</f>
        <v>0</v>
      </c>
      <c r="H749" s="94">
        <v>0</v>
      </c>
      <c r="I749" s="69">
        <v>0</v>
      </c>
      <c r="J749" s="69">
        <v>0</v>
      </c>
      <c r="K749" s="69">
        <v>0</v>
      </c>
      <c r="L749" s="69">
        <v>0</v>
      </c>
      <c r="M749" s="69">
        <v>0</v>
      </c>
      <c r="N749" s="69">
        <v>0</v>
      </c>
    </row>
    <row r="750" spans="1:14">
      <c r="A750" s="19"/>
      <c r="B750" s="135" t="s">
        <v>30</v>
      </c>
      <c r="C750" s="24"/>
      <c r="D750" s="24"/>
      <c r="I750" s="67"/>
      <c r="J750" s="67"/>
      <c r="K750" s="67"/>
      <c r="L750" s="67"/>
      <c r="M750" s="67"/>
      <c r="N750" s="67"/>
    </row>
    <row r="751" spans="1:14">
      <c r="A751" s="19"/>
      <c r="B751" s="135" t="s">
        <v>21</v>
      </c>
      <c r="C751" s="24"/>
      <c r="D751" s="24"/>
      <c r="I751" s="67"/>
      <c r="J751" s="67"/>
      <c r="K751" s="67"/>
      <c r="L751" s="67"/>
      <c r="M751" s="67"/>
      <c r="N751" s="67"/>
    </row>
    <row r="752" spans="1:14">
      <c r="A752" s="19"/>
      <c r="B752" s="135" t="s">
        <v>31</v>
      </c>
      <c r="C752" s="24"/>
      <c r="D752" s="24"/>
      <c r="I752" s="67"/>
      <c r="J752" s="67"/>
      <c r="K752" s="67"/>
      <c r="L752" s="67"/>
      <c r="M752" s="67"/>
      <c r="N752" s="67"/>
    </row>
    <row r="753" spans="1:14">
      <c r="A753" s="19"/>
      <c r="B753" s="135" t="s">
        <v>4</v>
      </c>
      <c r="C753" s="24"/>
      <c r="D753" s="24"/>
      <c r="I753" s="67"/>
      <c r="J753" s="67"/>
      <c r="K753" s="67"/>
      <c r="L753" s="67"/>
      <c r="M753" s="67"/>
      <c r="N753" s="67"/>
    </row>
    <row r="754" spans="1:14">
      <c r="A754" s="19"/>
      <c r="B754" s="135" t="s">
        <v>83</v>
      </c>
      <c r="C754" s="24"/>
      <c r="D754" s="24"/>
      <c r="I754" s="67"/>
      <c r="J754" s="67"/>
      <c r="K754" s="67"/>
      <c r="L754" s="67"/>
      <c r="M754" s="67"/>
      <c r="N754" s="67"/>
    </row>
    <row r="755" spans="1:14">
      <c r="A755" s="19"/>
      <c r="B755" s="20"/>
      <c r="C755" s="21"/>
      <c r="D755" s="22"/>
      <c r="E755" s="23"/>
      <c r="F755" s="24"/>
      <c r="I755" s="67"/>
      <c r="J755" s="67"/>
      <c r="K755" s="67"/>
      <c r="L755" s="67"/>
      <c r="M755" s="67"/>
      <c r="N755" s="67"/>
    </row>
    <row r="756" spans="1:14" ht="25.5">
      <c r="B756" s="109" t="s">
        <v>1596</v>
      </c>
      <c r="C756" s="21">
        <v>10</v>
      </c>
      <c r="D756" s="22" t="s">
        <v>14</v>
      </c>
      <c r="I756" s="67"/>
      <c r="J756" s="67"/>
      <c r="K756" s="67"/>
      <c r="L756" s="67"/>
      <c r="M756" s="67"/>
      <c r="N756" s="67"/>
    </row>
    <row r="757" spans="1:14">
      <c r="A757" s="19"/>
      <c r="B757" s="20" t="s">
        <v>1597</v>
      </c>
      <c r="C757" s="21"/>
      <c r="D757" s="22"/>
      <c r="E757" s="23"/>
      <c r="F757" s="24"/>
      <c r="I757" s="67"/>
      <c r="J757" s="67"/>
      <c r="K757" s="67"/>
      <c r="L757" s="67"/>
      <c r="M757" s="67"/>
      <c r="N757" s="67"/>
    </row>
    <row r="758" spans="1:14">
      <c r="A758" s="19"/>
      <c r="B758" s="20" t="s">
        <v>1598</v>
      </c>
      <c r="C758" s="21"/>
      <c r="D758" s="22"/>
      <c r="E758" s="23"/>
      <c r="F758" s="24"/>
      <c r="I758" s="67"/>
      <c r="J758" s="67"/>
      <c r="K758" s="67"/>
      <c r="L758" s="67"/>
      <c r="M758" s="67"/>
      <c r="N758" s="67"/>
    </row>
    <row r="759" spans="1:14">
      <c r="A759" s="19"/>
      <c r="B759" s="20" t="s">
        <v>1599</v>
      </c>
      <c r="C759" s="21"/>
      <c r="D759" s="22"/>
      <c r="E759" s="23"/>
      <c r="F759" s="24"/>
      <c r="I759" s="67"/>
      <c r="J759" s="67"/>
      <c r="K759" s="67"/>
      <c r="L759" s="67"/>
      <c r="M759" s="67"/>
      <c r="N759" s="67"/>
    </row>
    <row r="760" spans="1:14">
      <c r="A760" s="19"/>
      <c r="B760" s="20"/>
      <c r="C760" s="21"/>
      <c r="D760" s="22"/>
      <c r="E760" s="23"/>
      <c r="F760" s="24"/>
      <c r="I760" s="67"/>
      <c r="J760" s="67"/>
      <c r="K760" s="67"/>
      <c r="L760" s="67"/>
      <c r="M760" s="67"/>
      <c r="N760" s="67"/>
    </row>
    <row r="761" spans="1:14" ht="25.5">
      <c r="A761" s="79"/>
      <c r="B761" s="109" t="s">
        <v>1596</v>
      </c>
      <c r="C761" s="21">
        <v>10</v>
      </c>
      <c r="D761" s="22" t="s">
        <v>14</v>
      </c>
      <c r="E761" s="23"/>
      <c r="F761" s="24"/>
      <c r="I761" s="67"/>
      <c r="J761" s="67"/>
      <c r="K761" s="67"/>
      <c r="L761" s="67"/>
      <c r="M761" s="67"/>
      <c r="N761" s="67"/>
    </row>
    <row r="762" spans="1:14">
      <c r="A762" s="79"/>
      <c r="B762" s="109" t="s">
        <v>75</v>
      </c>
      <c r="C762" s="21"/>
      <c r="D762" s="22"/>
      <c r="E762" s="23"/>
      <c r="F762" s="24"/>
      <c r="I762" s="67"/>
      <c r="J762" s="67"/>
      <c r="K762" s="67"/>
      <c r="L762" s="67"/>
      <c r="M762" s="67"/>
      <c r="N762" s="67"/>
    </row>
    <row r="763" spans="1:14" ht="24">
      <c r="A763" s="19"/>
      <c r="B763" s="20" t="s">
        <v>1600</v>
      </c>
      <c r="C763" s="21"/>
      <c r="D763" s="22"/>
      <c r="E763" s="23"/>
      <c r="F763" s="24"/>
      <c r="I763" s="67"/>
      <c r="J763" s="67"/>
      <c r="K763" s="67"/>
      <c r="L763" s="67"/>
      <c r="M763" s="67"/>
      <c r="N763" s="67"/>
    </row>
    <row r="764" spans="1:14">
      <c r="A764" s="19"/>
      <c r="B764" s="20" t="s">
        <v>1598</v>
      </c>
      <c r="C764" s="21"/>
      <c r="D764" s="22"/>
      <c r="E764" s="23"/>
      <c r="F764" s="24"/>
      <c r="I764" s="67"/>
      <c r="J764" s="67"/>
      <c r="K764" s="67"/>
      <c r="L764" s="67"/>
      <c r="M764" s="67"/>
      <c r="N764" s="67"/>
    </row>
    <row r="765" spans="1:14">
      <c r="A765" s="19"/>
      <c r="B765" s="20" t="s">
        <v>1599</v>
      </c>
      <c r="C765" s="21"/>
      <c r="D765" s="22"/>
      <c r="E765" s="23"/>
      <c r="F765" s="24"/>
      <c r="I765" s="67"/>
      <c r="J765" s="67"/>
      <c r="K765" s="67"/>
      <c r="L765" s="67"/>
      <c r="M765" s="67"/>
      <c r="N765" s="67"/>
    </row>
    <row r="766" spans="1:14">
      <c r="A766" s="19"/>
      <c r="B766" s="20"/>
      <c r="C766" s="21"/>
      <c r="D766" s="22"/>
      <c r="E766" s="23"/>
      <c r="F766" s="24"/>
      <c r="I766" s="67"/>
      <c r="J766" s="67"/>
      <c r="K766" s="67"/>
      <c r="L766" s="67"/>
      <c r="M766" s="67"/>
      <c r="N766" s="67"/>
    </row>
    <row r="767" spans="1:14" ht="25.5">
      <c r="A767" s="79"/>
      <c r="B767" s="109" t="s">
        <v>1601</v>
      </c>
      <c r="C767" s="21">
        <v>10</v>
      </c>
      <c r="D767" s="22" t="s">
        <v>14</v>
      </c>
      <c r="E767" s="23"/>
      <c r="F767" s="24"/>
      <c r="I767" s="67"/>
      <c r="J767" s="67"/>
      <c r="K767" s="67"/>
      <c r="L767" s="67"/>
      <c r="M767" s="67"/>
      <c r="N767" s="67"/>
    </row>
    <row r="768" spans="1:14">
      <c r="A768" s="79"/>
      <c r="B768" s="109" t="s">
        <v>75</v>
      </c>
      <c r="C768" s="21"/>
      <c r="D768" s="22"/>
      <c r="E768" s="23"/>
      <c r="F768" s="24"/>
      <c r="I768" s="67"/>
      <c r="J768" s="67"/>
      <c r="K768" s="67"/>
      <c r="L768" s="67"/>
      <c r="M768" s="67"/>
      <c r="N768" s="67"/>
    </row>
    <row r="769" spans="1:14">
      <c r="A769" s="19"/>
      <c r="B769" s="20"/>
      <c r="C769" s="21"/>
      <c r="D769" s="22"/>
      <c r="E769" s="23"/>
      <c r="F769" s="24"/>
      <c r="I769" s="67"/>
      <c r="J769" s="67"/>
      <c r="K769" s="67"/>
      <c r="L769" s="67"/>
      <c r="M769" s="67"/>
      <c r="N769" s="67"/>
    </row>
    <row r="770" spans="1:14" ht="25.5">
      <c r="A770" s="79"/>
      <c r="B770" s="109" t="s">
        <v>1602</v>
      </c>
      <c r="C770" s="21">
        <v>10</v>
      </c>
      <c r="D770" s="22" t="s">
        <v>14</v>
      </c>
      <c r="E770" s="23"/>
      <c r="F770" s="24"/>
      <c r="I770" s="67"/>
      <c r="J770" s="67"/>
      <c r="K770" s="67"/>
      <c r="L770" s="67"/>
      <c r="M770" s="67"/>
      <c r="N770" s="67"/>
    </row>
    <row r="771" spans="1:14">
      <c r="A771" s="79"/>
      <c r="B771" s="109" t="s">
        <v>75</v>
      </c>
      <c r="C771" s="21"/>
      <c r="D771" s="22"/>
      <c r="E771" s="23"/>
      <c r="F771" s="24"/>
      <c r="I771" s="67"/>
      <c r="J771" s="67"/>
      <c r="K771" s="67"/>
      <c r="L771" s="67"/>
      <c r="M771" s="67"/>
      <c r="N771" s="67"/>
    </row>
    <row r="772" spans="1:14">
      <c r="A772" s="19"/>
      <c r="B772" s="20"/>
      <c r="C772" s="21"/>
      <c r="D772" s="22"/>
      <c r="E772" s="23"/>
      <c r="F772" s="24"/>
      <c r="I772" s="67"/>
      <c r="J772" s="67"/>
      <c r="K772" s="67"/>
      <c r="L772" s="67"/>
      <c r="M772" s="67"/>
      <c r="N772" s="67"/>
    </row>
    <row r="773" spans="1:14" ht="38.25">
      <c r="A773" s="79"/>
      <c r="B773" s="109" t="s">
        <v>1603</v>
      </c>
      <c r="C773" s="21">
        <v>10</v>
      </c>
      <c r="D773" s="22" t="s">
        <v>14</v>
      </c>
      <c r="E773" s="23"/>
      <c r="F773" s="24"/>
      <c r="I773" s="67"/>
      <c r="J773" s="67"/>
      <c r="K773" s="67"/>
      <c r="L773" s="67"/>
      <c r="M773" s="67"/>
      <c r="N773" s="67"/>
    </row>
    <row r="774" spans="1:14">
      <c r="A774" s="79"/>
      <c r="B774" s="109" t="s">
        <v>75</v>
      </c>
      <c r="C774" s="21"/>
      <c r="D774" s="22"/>
      <c r="E774" s="23"/>
      <c r="F774" s="24"/>
      <c r="I774" s="67"/>
      <c r="J774" s="67"/>
      <c r="K774" s="67"/>
      <c r="L774" s="67"/>
      <c r="M774" s="67"/>
      <c r="N774" s="67"/>
    </row>
    <row r="775" spans="1:14">
      <c r="A775" s="19"/>
      <c r="B775" s="20"/>
      <c r="C775" s="21"/>
      <c r="D775" s="22"/>
      <c r="E775" s="23"/>
      <c r="F775" s="24"/>
      <c r="I775" s="67"/>
      <c r="J775" s="67"/>
      <c r="K775" s="67"/>
      <c r="L775" s="67"/>
      <c r="M775" s="67"/>
      <c r="N775" s="67"/>
    </row>
    <row r="776" spans="1:14" ht="25.5">
      <c r="A776" s="79"/>
      <c r="B776" s="109" t="s">
        <v>1604</v>
      </c>
      <c r="C776" s="21">
        <v>5</v>
      </c>
      <c r="D776" s="22" t="s">
        <v>14</v>
      </c>
      <c r="E776" s="23"/>
      <c r="F776" s="24"/>
      <c r="I776" s="67"/>
      <c r="J776" s="67"/>
      <c r="K776" s="67"/>
      <c r="L776" s="67"/>
      <c r="M776" s="67"/>
      <c r="N776" s="67"/>
    </row>
    <row r="777" spans="1:14">
      <c r="A777" s="79"/>
      <c r="B777" s="109" t="s">
        <v>75</v>
      </c>
      <c r="C777" s="21"/>
      <c r="D777" s="22"/>
      <c r="E777" s="23"/>
      <c r="F777" s="24"/>
      <c r="I777" s="67"/>
      <c r="J777" s="67"/>
      <c r="K777" s="67"/>
      <c r="L777" s="67"/>
      <c r="M777" s="67"/>
      <c r="N777" s="67"/>
    </row>
    <row r="778" spans="1:14">
      <c r="A778" s="19"/>
      <c r="B778" s="20"/>
      <c r="C778" s="21"/>
      <c r="D778" s="22"/>
      <c r="E778" s="23"/>
      <c r="F778" s="24"/>
      <c r="I778" s="67"/>
      <c r="J778" s="67"/>
      <c r="K778" s="67"/>
      <c r="L778" s="67"/>
      <c r="M778" s="67"/>
      <c r="N778" s="67"/>
    </row>
    <row r="779" spans="1:14" ht="38.25">
      <c r="A779" s="79"/>
      <c r="B779" s="109" t="s">
        <v>1605</v>
      </c>
      <c r="C779" s="21">
        <v>10</v>
      </c>
      <c r="D779" s="22" t="s">
        <v>14</v>
      </c>
      <c r="E779" s="23"/>
      <c r="F779" s="24"/>
      <c r="I779" s="67"/>
      <c r="J779" s="67"/>
      <c r="K779" s="67"/>
      <c r="L779" s="67"/>
      <c r="M779" s="67"/>
      <c r="N779" s="67"/>
    </row>
    <row r="780" spans="1:14">
      <c r="A780" s="79"/>
      <c r="B780" s="109" t="s">
        <v>75</v>
      </c>
      <c r="C780" s="21"/>
      <c r="D780" s="22"/>
      <c r="E780" s="23"/>
      <c r="F780" s="24"/>
      <c r="I780" s="67"/>
      <c r="J780" s="67"/>
      <c r="K780" s="67"/>
      <c r="L780" s="67"/>
      <c r="M780" s="67"/>
      <c r="N780" s="67"/>
    </row>
    <row r="781" spans="1:14">
      <c r="A781" s="19"/>
      <c r="B781" s="20"/>
      <c r="C781" s="21"/>
      <c r="D781" s="22"/>
      <c r="E781" s="23"/>
      <c r="F781" s="24"/>
      <c r="I781" s="67"/>
      <c r="J781" s="67"/>
      <c r="K781" s="67"/>
      <c r="L781" s="67"/>
      <c r="M781" s="67"/>
      <c r="N781" s="67"/>
    </row>
    <row r="782" spans="1:14">
      <c r="A782" s="19"/>
      <c r="B782" s="20"/>
      <c r="C782" s="21"/>
      <c r="D782" s="22"/>
      <c r="E782" s="23"/>
      <c r="F782" s="24"/>
      <c r="I782" s="67"/>
      <c r="J782" s="67"/>
      <c r="K782" s="67"/>
      <c r="L782" s="67"/>
      <c r="M782" s="67"/>
      <c r="N782" s="67"/>
    </row>
    <row r="783" spans="1:14">
      <c r="A783" s="79" t="s">
        <v>1606</v>
      </c>
      <c r="B783" s="27" t="s">
        <v>1607</v>
      </c>
      <c r="C783" s="21">
        <v>10</v>
      </c>
      <c r="D783" s="22" t="s">
        <v>14</v>
      </c>
      <c r="E783" s="23">
        <v>0</v>
      </c>
      <c r="F783" s="24">
        <f>C783*E783</f>
        <v>0</v>
      </c>
      <c r="I783" s="67"/>
      <c r="J783" s="67"/>
      <c r="K783" s="67"/>
      <c r="L783" s="67"/>
      <c r="M783" s="67"/>
      <c r="N783" s="67"/>
    </row>
    <row r="784" spans="1:14">
      <c r="A784" s="19"/>
      <c r="B784" s="41"/>
      <c r="C784" s="21"/>
      <c r="D784" s="24"/>
      <c r="G784" s="93"/>
      <c r="H784" s="94"/>
      <c r="I784" s="69"/>
      <c r="J784" s="69"/>
      <c r="K784" s="69"/>
      <c r="L784" s="69"/>
      <c r="M784" s="69"/>
      <c r="N784" s="69"/>
    </row>
    <row r="785" spans="1:14">
      <c r="A785" s="79"/>
      <c r="B785" s="27" t="s">
        <v>29</v>
      </c>
      <c r="C785" s="21"/>
      <c r="D785" s="22"/>
      <c r="E785" s="23"/>
      <c r="F785" s="24"/>
      <c r="I785" s="67"/>
      <c r="J785" s="67"/>
      <c r="K785" s="67"/>
      <c r="L785" s="67"/>
      <c r="M785" s="67"/>
      <c r="N785" s="67"/>
    </row>
    <row r="786" spans="1:14">
      <c r="A786" s="19"/>
      <c r="B786" s="20" t="s">
        <v>1608</v>
      </c>
      <c r="C786" s="21"/>
      <c r="D786" s="22"/>
      <c r="E786" s="23"/>
      <c r="F786" s="24"/>
      <c r="I786" s="67"/>
      <c r="J786" s="67"/>
      <c r="K786" s="67"/>
      <c r="L786" s="67"/>
      <c r="M786" s="67"/>
      <c r="N786" s="67"/>
    </row>
    <row r="787" spans="1:14">
      <c r="A787" s="19"/>
      <c r="B787" s="20" t="s">
        <v>1609</v>
      </c>
      <c r="C787" s="21"/>
      <c r="D787" s="22"/>
      <c r="E787" s="23"/>
      <c r="F787" s="24"/>
      <c r="I787" s="67"/>
      <c r="J787" s="67"/>
      <c r="K787" s="67"/>
      <c r="L787" s="67"/>
      <c r="M787" s="67"/>
      <c r="N787" s="67"/>
    </row>
    <row r="788" spans="1:14">
      <c r="A788" s="19"/>
      <c r="B788" s="20" t="s">
        <v>1610</v>
      </c>
      <c r="C788" s="21"/>
      <c r="D788" s="22"/>
      <c r="E788" s="23"/>
      <c r="F788" s="24"/>
      <c r="I788" s="67"/>
      <c r="J788" s="67"/>
      <c r="K788" s="67"/>
      <c r="L788" s="67"/>
      <c r="M788" s="67"/>
      <c r="N788" s="67"/>
    </row>
    <row r="789" spans="1:14" ht="24">
      <c r="A789" s="19"/>
      <c r="B789" s="20" t="s">
        <v>1611</v>
      </c>
      <c r="C789" s="21"/>
      <c r="D789" s="22"/>
      <c r="E789" s="23"/>
      <c r="F789" s="24"/>
      <c r="I789" s="67"/>
      <c r="J789" s="67"/>
      <c r="K789" s="67"/>
      <c r="L789" s="67"/>
      <c r="M789" s="67"/>
      <c r="N789" s="67"/>
    </row>
    <row r="790" spans="1:14">
      <c r="A790" s="19"/>
      <c r="B790" s="20" t="s">
        <v>1612</v>
      </c>
      <c r="C790" s="21"/>
      <c r="D790" s="22"/>
      <c r="E790" s="23"/>
      <c r="F790" s="24"/>
      <c r="I790" s="67"/>
      <c r="J790" s="67"/>
      <c r="K790" s="67"/>
      <c r="L790" s="67"/>
      <c r="M790" s="67"/>
      <c r="N790" s="67"/>
    </row>
    <row r="791" spans="1:14">
      <c r="A791" s="19"/>
      <c r="B791" s="20"/>
      <c r="C791" s="21"/>
      <c r="D791" s="22"/>
      <c r="E791" s="23"/>
      <c r="F791" s="24"/>
      <c r="I791" s="67"/>
      <c r="J791" s="67"/>
      <c r="K791" s="67"/>
      <c r="L791" s="67"/>
      <c r="M791" s="67"/>
      <c r="N791" s="67"/>
    </row>
    <row r="792" spans="1:14" ht="36">
      <c r="A792" s="19"/>
      <c r="B792" s="20" t="s">
        <v>1613</v>
      </c>
      <c r="C792" s="21"/>
      <c r="D792" s="22"/>
      <c r="E792" s="23"/>
      <c r="F792" s="24"/>
      <c r="I792" s="67"/>
      <c r="J792" s="67"/>
      <c r="K792" s="67"/>
      <c r="L792" s="67"/>
      <c r="M792" s="67"/>
      <c r="N792" s="67"/>
    </row>
    <row r="793" spans="1:14">
      <c r="A793" s="19"/>
      <c r="B793" s="20" t="s">
        <v>1614</v>
      </c>
      <c r="C793" s="21"/>
      <c r="D793" s="22"/>
      <c r="E793" s="23"/>
      <c r="F793" s="24"/>
      <c r="I793" s="67"/>
      <c r="J793" s="67"/>
      <c r="K793" s="67"/>
      <c r="L793" s="67"/>
      <c r="M793" s="67"/>
      <c r="N793" s="67"/>
    </row>
    <row r="794" spans="1:14" ht="24">
      <c r="A794" s="19"/>
      <c r="B794" s="20" t="s">
        <v>1615</v>
      </c>
      <c r="C794" s="21"/>
      <c r="D794" s="22"/>
      <c r="E794" s="23"/>
      <c r="F794" s="24"/>
      <c r="I794" s="67"/>
      <c r="J794" s="67"/>
      <c r="K794" s="67"/>
      <c r="L794" s="67"/>
      <c r="M794" s="67"/>
      <c r="N794" s="67"/>
    </row>
    <row r="795" spans="1:14" ht="24">
      <c r="A795" s="19"/>
      <c r="B795" s="20" t="s">
        <v>1616</v>
      </c>
      <c r="C795" s="21"/>
      <c r="D795" s="22"/>
      <c r="E795" s="23"/>
      <c r="F795" s="24"/>
      <c r="I795" s="67"/>
      <c r="J795" s="67"/>
      <c r="K795" s="67"/>
      <c r="L795" s="67"/>
      <c r="M795" s="67"/>
      <c r="N795" s="67"/>
    </row>
    <row r="796" spans="1:14" ht="24">
      <c r="A796" s="19"/>
      <c r="B796" s="20" t="s">
        <v>1617</v>
      </c>
      <c r="C796" s="21"/>
      <c r="D796" s="22"/>
      <c r="E796" s="23"/>
      <c r="F796" s="24"/>
      <c r="I796" s="67"/>
      <c r="J796" s="67"/>
      <c r="K796" s="67"/>
      <c r="L796" s="67"/>
      <c r="M796" s="67"/>
      <c r="N796" s="67"/>
    </row>
    <row r="797" spans="1:14">
      <c r="A797" s="19"/>
      <c r="B797" s="135" t="s">
        <v>30</v>
      </c>
      <c r="C797" s="24"/>
      <c r="D797" s="24"/>
      <c r="I797" s="67"/>
      <c r="J797" s="67"/>
      <c r="K797" s="67"/>
      <c r="L797" s="67"/>
      <c r="M797" s="67"/>
      <c r="N797" s="67"/>
    </row>
    <row r="798" spans="1:14">
      <c r="A798" s="19"/>
      <c r="B798" s="135" t="s">
        <v>21</v>
      </c>
      <c r="C798" s="24"/>
      <c r="D798" s="24"/>
      <c r="I798" s="67"/>
      <c r="J798" s="67"/>
      <c r="K798" s="67"/>
      <c r="L798" s="67"/>
      <c r="M798" s="67"/>
      <c r="N798" s="67"/>
    </row>
    <row r="799" spans="1:14">
      <c r="A799" s="19"/>
      <c r="B799" s="135" t="s">
        <v>31</v>
      </c>
      <c r="C799" s="24"/>
      <c r="D799" s="24"/>
      <c r="I799" s="67"/>
      <c r="J799" s="67"/>
      <c r="K799" s="67"/>
      <c r="L799" s="67"/>
      <c r="M799" s="67"/>
      <c r="N799" s="67"/>
    </row>
    <row r="800" spans="1:14">
      <c r="A800" s="19"/>
      <c r="B800" s="135" t="s">
        <v>4</v>
      </c>
      <c r="C800" s="24"/>
      <c r="D800" s="24"/>
      <c r="I800" s="67"/>
      <c r="J800" s="67"/>
      <c r="K800" s="67"/>
      <c r="L800" s="67"/>
      <c r="M800" s="67"/>
      <c r="N800" s="67"/>
    </row>
    <row r="801" spans="1:14">
      <c r="A801" s="19"/>
      <c r="B801" s="135" t="s">
        <v>83</v>
      </c>
      <c r="C801" s="24"/>
      <c r="D801" s="24"/>
      <c r="I801" s="67"/>
      <c r="J801" s="67"/>
      <c r="K801" s="67"/>
      <c r="L801" s="67"/>
      <c r="M801" s="67"/>
      <c r="N801" s="67"/>
    </row>
    <row r="802" spans="1:14">
      <c r="A802" s="19"/>
      <c r="B802" s="20"/>
      <c r="C802" s="21"/>
      <c r="D802" s="22"/>
      <c r="E802" s="23"/>
      <c r="F802" s="24"/>
      <c r="I802" s="67"/>
      <c r="J802" s="67"/>
      <c r="K802" s="67"/>
      <c r="L802" s="67"/>
      <c r="M802" s="67"/>
      <c r="N802" s="67"/>
    </row>
    <row r="803" spans="1:14">
      <c r="A803" s="19"/>
      <c r="B803" s="20"/>
      <c r="C803" s="21"/>
      <c r="D803" s="22"/>
      <c r="E803" s="23"/>
      <c r="F803" s="24"/>
      <c r="I803" s="67"/>
      <c r="J803" s="67"/>
      <c r="K803" s="67"/>
      <c r="L803" s="67"/>
      <c r="M803" s="67"/>
      <c r="N803" s="67"/>
    </row>
    <row r="804" spans="1:14">
      <c r="A804" s="79" t="s">
        <v>1618</v>
      </c>
      <c r="B804" s="27" t="s">
        <v>1619</v>
      </c>
      <c r="C804" s="21">
        <v>1</v>
      </c>
      <c r="D804" s="22" t="s">
        <v>14</v>
      </c>
      <c r="E804" s="23">
        <v>0</v>
      </c>
      <c r="F804" s="24">
        <f>C804*E804</f>
        <v>0</v>
      </c>
      <c r="I804" s="67"/>
      <c r="J804" s="67"/>
      <c r="K804" s="67"/>
      <c r="L804" s="67"/>
      <c r="M804" s="67"/>
      <c r="N804" s="67"/>
    </row>
    <row r="805" spans="1:14" ht="24">
      <c r="A805" s="19"/>
      <c r="B805" s="41" t="s">
        <v>44</v>
      </c>
      <c r="C805" s="21">
        <v>1</v>
      </c>
      <c r="D805" s="24" t="s">
        <v>1</v>
      </c>
      <c r="G805" s="101">
        <f>SUM(H805:N805)</f>
        <v>0</v>
      </c>
      <c r="H805" s="102">
        <v>0</v>
      </c>
      <c r="I805" s="69">
        <v>0</v>
      </c>
      <c r="J805" s="69">
        <v>0</v>
      </c>
      <c r="K805" s="69">
        <v>0</v>
      </c>
      <c r="L805" s="69">
        <v>0</v>
      </c>
      <c r="M805" s="69">
        <v>0</v>
      </c>
      <c r="N805" s="69">
        <v>0</v>
      </c>
    </row>
    <row r="806" spans="1:14">
      <c r="A806" s="79"/>
      <c r="B806" s="27" t="s">
        <v>29</v>
      </c>
      <c r="C806" s="21"/>
      <c r="D806" s="22"/>
      <c r="E806" s="23"/>
      <c r="F806" s="24"/>
      <c r="I806" s="67"/>
      <c r="J806" s="67"/>
      <c r="K806" s="67"/>
      <c r="L806" s="67"/>
      <c r="M806" s="67"/>
      <c r="N806" s="67"/>
    </row>
    <row r="807" spans="1:14">
      <c r="A807" s="19"/>
      <c r="B807" s="20" t="s">
        <v>1620</v>
      </c>
      <c r="C807" s="21"/>
      <c r="D807" s="22"/>
      <c r="E807" s="23"/>
      <c r="F807" s="24"/>
      <c r="I807" s="67"/>
      <c r="J807" s="67"/>
      <c r="K807" s="67"/>
      <c r="L807" s="67"/>
      <c r="M807" s="67"/>
      <c r="N807" s="67"/>
    </row>
    <row r="808" spans="1:14" ht="24">
      <c r="A808" s="19"/>
      <c r="B808" s="20" t="s">
        <v>1621</v>
      </c>
      <c r="C808" s="21"/>
      <c r="D808" s="22"/>
      <c r="E808" s="23"/>
      <c r="F808" s="24"/>
      <c r="I808" s="67"/>
      <c r="J808" s="67"/>
      <c r="K808" s="67"/>
      <c r="L808" s="67"/>
      <c r="M808" s="67"/>
      <c r="N808" s="67"/>
    </row>
    <row r="809" spans="1:14">
      <c r="A809" s="19"/>
      <c r="B809" s="20" t="s">
        <v>1622</v>
      </c>
      <c r="C809" s="21"/>
      <c r="D809" s="22"/>
      <c r="E809" s="23"/>
      <c r="F809" s="24"/>
      <c r="I809" s="67"/>
      <c r="J809" s="67"/>
      <c r="K809" s="67"/>
      <c r="L809" s="67"/>
      <c r="M809" s="67"/>
      <c r="N809" s="67"/>
    </row>
    <row r="810" spans="1:14">
      <c r="A810" s="19"/>
      <c r="B810" s="20" t="s">
        <v>1623</v>
      </c>
      <c r="C810" s="21"/>
      <c r="D810" s="22"/>
      <c r="E810" s="23"/>
      <c r="F810" s="24"/>
      <c r="I810" s="67"/>
      <c r="J810" s="67"/>
      <c r="K810" s="67"/>
      <c r="L810" s="67"/>
      <c r="M810" s="67"/>
      <c r="N810" s="67"/>
    </row>
    <row r="811" spans="1:14">
      <c r="A811" s="19"/>
      <c r="B811" s="20"/>
      <c r="C811" s="21"/>
      <c r="D811" s="22"/>
      <c r="E811" s="23"/>
      <c r="F811" s="24"/>
      <c r="I811" s="67"/>
      <c r="J811" s="67"/>
      <c r="K811" s="67"/>
      <c r="L811" s="67"/>
      <c r="M811" s="67"/>
      <c r="N811" s="67"/>
    </row>
    <row r="812" spans="1:14" ht="36">
      <c r="A812" s="19"/>
      <c r="B812" s="20" t="s">
        <v>1624</v>
      </c>
      <c r="C812" s="21"/>
      <c r="D812" s="22"/>
      <c r="E812" s="23"/>
      <c r="F812" s="24"/>
      <c r="I812" s="67"/>
      <c r="J812" s="67"/>
      <c r="K812" s="67"/>
      <c r="L812" s="67"/>
      <c r="M812" s="67"/>
      <c r="N812" s="67"/>
    </row>
    <row r="813" spans="1:14" ht="48">
      <c r="A813" s="19"/>
      <c r="B813" s="20" t="s">
        <v>1625</v>
      </c>
      <c r="C813" s="21"/>
      <c r="D813" s="22"/>
      <c r="E813" s="23"/>
      <c r="F813" s="24"/>
      <c r="I813" s="67"/>
      <c r="J813" s="67"/>
      <c r="K813" s="67"/>
      <c r="L813" s="67"/>
      <c r="M813" s="67"/>
      <c r="N813" s="67"/>
    </row>
    <row r="814" spans="1:14">
      <c r="A814" s="19"/>
      <c r="B814" s="20"/>
      <c r="C814" s="21"/>
      <c r="D814" s="22"/>
      <c r="E814" s="23"/>
      <c r="F814" s="24"/>
      <c r="I814" s="67"/>
      <c r="J814" s="67"/>
      <c r="K814" s="67"/>
      <c r="L814" s="67"/>
      <c r="M814" s="67"/>
      <c r="N814" s="67"/>
    </row>
    <row r="815" spans="1:14" ht="24">
      <c r="A815" s="19"/>
      <c r="B815" s="41" t="s">
        <v>1626</v>
      </c>
      <c r="C815" s="21"/>
      <c r="D815" s="22"/>
      <c r="E815" s="23"/>
      <c r="F815" s="24"/>
      <c r="I815" s="67"/>
      <c r="J815" s="67"/>
      <c r="K815" s="67"/>
      <c r="L815" s="67"/>
      <c r="M815" s="67"/>
      <c r="N815" s="67"/>
    </row>
    <row r="816" spans="1:14" ht="36">
      <c r="A816" s="19"/>
      <c r="B816" s="20" t="s">
        <v>1627</v>
      </c>
      <c r="C816" s="21"/>
      <c r="D816" s="22"/>
      <c r="E816" s="23"/>
      <c r="F816" s="24"/>
      <c r="I816" s="67"/>
      <c r="J816" s="67"/>
      <c r="K816" s="67"/>
      <c r="L816" s="67"/>
      <c r="M816" s="67"/>
      <c r="N816" s="67"/>
    </row>
    <row r="817" spans="1:14" ht="24">
      <c r="A817" s="19"/>
      <c r="B817" s="20" t="s">
        <v>1628</v>
      </c>
      <c r="C817" s="21"/>
      <c r="D817" s="22"/>
      <c r="E817" s="23"/>
      <c r="F817" s="24"/>
      <c r="I817" s="67"/>
      <c r="J817" s="67"/>
      <c r="K817" s="67"/>
      <c r="L817" s="67"/>
      <c r="M817" s="67"/>
      <c r="N817" s="67"/>
    </row>
    <row r="818" spans="1:14" ht="36">
      <c r="A818" s="19"/>
      <c r="B818" s="20" t="s">
        <v>1629</v>
      </c>
      <c r="C818" s="21"/>
      <c r="D818" s="22"/>
      <c r="E818" s="23"/>
      <c r="F818" s="24"/>
      <c r="I818" s="67"/>
      <c r="J818" s="67"/>
      <c r="K818" s="67"/>
      <c r="L818" s="67"/>
      <c r="M818" s="67"/>
      <c r="N818" s="67"/>
    </row>
    <row r="819" spans="1:14" ht="48">
      <c r="A819" s="19"/>
      <c r="B819" s="20" t="s">
        <v>1630</v>
      </c>
      <c r="C819" s="21"/>
      <c r="D819" s="22"/>
      <c r="E819" s="23"/>
      <c r="F819" s="24"/>
      <c r="I819" s="67"/>
      <c r="J819" s="67"/>
      <c r="K819" s="67"/>
      <c r="L819" s="67"/>
      <c r="M819" s="67"/>
      <c r="N819" s="67"/>
    </row>
    <row r="820" spans="1:14" ht="24">
      <c r="A820" s="19"/>
      <c r="B820" s="20" t="s">
        <v>1631</v>
      </c>
      <c r="C820" s="21"/>
      <c r="D820" s="22"/>
      <c r="E820" s="23"/>
      <c r="F820" s="24"/>
      <c r="I820" s="67"/>
      <c r="J820" s="67"/>
      <c r="K820" s="67"/>
      <c r="L820" s="67"/>
      <c r="M820" s="67"/>
      <c r="N820" s="67"/>
    </row>
    <row r="821" spans="1:14" ht="48">
      <c r="A821" s="19"/>
      <c r="B821" s="20" t="s">
        <v>1632</v>
      </c>
      <c r="C821" s="21"/>
      <c r="D821" s="22"/>
      <c r="E821" s="23"/>
      <c r="F821" s="24"/>
      <c r="I821" s="67"/>
      <c r="J821" s="67"/>
      <c r="K821" s="67"/>
      <c r="L821" s="67"/>
      <c r="M821" s="67"/>
      <c r="N821" s="67"/>
    </row>
    <row r="822" spans="1:14" ht="24">
      <c r="A822" s="19"/>
      <c r="B822" s="20" t="s">
        <v>1633</v>
      </c>
      <c r="C822" s="21"/>
      <c r="D822" s="22"/>
      <c r="E822" s="23"/>
      <c r="F822" s="24"/>
      <c r="I822" s="67"/>
      <c r="J822" s="67"/>
      <c r="K822" s="67"/>
      <c r="L822" s="67"/>
      <c r="M822" s="67"/>
      <c r="N822" s="67"/>
    </row>
    <row r="823" spans="1:14">
      <c r="A823" s="19"/>
      <c r="B823" s="20"/>
      <c r="C823" s="21"/>
      <c r="D823" s="22"/>
      <c r="E823" s="23"/>
      <c r="F823" s="24"/>
      <c r="I823" s="67"/>
      <c r="J823" s="67"/>
      <c r="K823" s="67"/>
      <c r="L823" s="67"/>
      <c r="M823" s="67"/>
      <c r="N823" s="67"/>
    </row>
    <row r="824" spans="1:14">
      <c r="A824" s="19"/>
      <c r="B824" s="41" t="s">
        <v>1634</v>
      </c>
      <c r="C824" s="21"/>
      <c r="D824" s="22"/>
      <c r="E824" s="23"/>
      <c r="F824" s="24"/>
      <c r="I824" s="67"/>
      <c r="J824" s="67"/>
      <c r="K824" s="67"/>
      <c r="L824" s="67"/>
      <c r="M824" s="67"/>
      <c r="N824" s="67"/>
    </row>
    <row r="825" spans="1:14" ht="24">
      <c r="A825" s="19"/>
      <c r="B825" s="20" t="s">
        <v>1635</v>
      </c>
      <c r="C825" s="21"/>
      <c r="D825" s="22"/>
      <c r="E825" s="23"/>
      <c r="F825" s="24"/>
      <c r="I825" s="67"/>
      <c r="J825" s="67"/>
      <c r="K825" s="67"/>
      <c r="L825" s="67"/>
      <c r="M825" s="67"/>
      <c r="N825" s="67"/>
    </row>
    <row r="826" spans="1:14" ht="36">
      <c r="A826" s="19"/>
      <c r="B826" s="20" t="s">
        <v>1636</v>
      </c>
      <c r="C826" s="21"/>
      <c r="D826" s="22"/>
      <c r="E826" s="23"/>
      <c r="F826" s="24"/>
      <c r="I826" s="67"/>
      <c r="J826" s="67"/>
      <c r="K826" s="67"/>
      <c r="L826" s="67"/>
      <c r="M826" s="67"/>
      <c r="N826" s="67"/>
    </row>
    <row r="827" spans="1:14">
      <c r="A827" s="19"/>
      <c r="B827" s="20"/>
      <c r="C827" s="21"/>
      <c r="D827" s="22"/>
      <c r="E827" s="23"/>
      <c r="F827" s="24"/>
      <c r="I827" s="67"/>
      <c r="J827" s="67"/>
      <c r="K827" s="67"/>
      <c r="L827" s="67"/>
      <c r="M827" s="67"/>
      <c r="N827" s="67"/>
    </row>
    <row r="828" spans="1:14">
      <c r="A828" s="19"/>
      <c r="B828" s="41" t="s">
        <v>1637</v>
      </c>
      <c r="C828" s="21"/>
      <c r="D828" s="22"/>
      <c r="E828" s="23"/>
      <c r="F828" s="24"/>
      <c r="I828" s="67"/>
      <c r="J828" s="67"/>
      <c r="K828" s="67"/>
      <c r="L828" s="67"/>
      <c r="M828" s="67"/>
      <c r="N828" s="67"/>
    </row>
    <row r="829" spans="1:14" ht="24">
      <c r="A829" s="19"/>
      <c r="B829" s="20" t="s">
        <v>1638</v>
      </c>
      <c r="C829" s="21"/>
      <c r="D829" s="22"/>
      <c r="E829" s="23"/>
      <c r="F829" s="24"/>
      <c r="I829" s="67"/>
      <c r="J829" s="67"/>
      <c r="K829" s="67"/>
      <c r="L829" s="67"/>
      <c r="M829" s="67"/>
      <c r="N829" s="67"/>
    </row>
    <row r="830" spans="1:14" ht="24">
      <c r="A830" s="19"/>
      <c r="B830" s="20" t="s">
        <v>1639</v>
      </c>
      <c r="C830" s="21"/>
      <c r="D830" s="22"/>
      <c r="E830" s="23"/>
      <c r="F830" s="24"/>
      <c r="I830" s="67"/>
      <c r="J830" s="67"/>
      <c r="K830" s="67"/>
      <c r="L830" s="67"/>
      <c r="M830" s="67"/>
      <c r="N830" s="67"/>
    </row>
    <row r="831" spans="1:14" ht="24">
      <c r="A831" s="19"/>
      <c r="B831" s="20" t="s">
        <v>1640</v>
      </c>
      <c r="C831" s="21"/>
      <c r="D831" s="22"/>
      <c r="E831" s="23"/>
      <c r="F831" s="24"/>
      <c r="I831" s="67"/>
      <c r="J831" s="67"/>
      <c r="K831" s="67"/>
      <c r="L831" s="67"/>
      <c r="M831" s="67"/>
      <c r="N831" s="67"/>
    </row>
    <row r="832" spans="1:14" ht="36">
      <c r="A832" s="19"/>
      <c r="B832" s="20" t="s">
        <v>1641</v>
      </c>
      <c r="C832" s="21"/>
      <c r="D832" s="22"/>
      <c r="E832" s="23"/>
      <c r="F832" s="24"/>
      <c r="I832" s="67"/>
      <c r="J832" s="67"/>
      <c r="K832" s="67"/>
      <c r="L832" s="67"/>
      <c r="M832" s="67"/>
      <c r="N832" s="67"/>
    </row>
    <row r="833" spans="1:14">
      <c r="A833" s="19"/>
      <c r="B833" s="20"/>
      <c r="C833" s="21"/>
      <c r="D833" s="22"/>
      <c r="E833" s="23"/>
      <c r="F833" s="24"/>
      <c r="I833" s="67"/>
      <c r="J833" s="67"/>
      <c r="K833" s="67"/>
      <c r="L833" s="67"/>
      <c r="M833" s="67"/>
      <c r="N833" s="67"/>
    </row>
    <row r="834" spans="1:14">
      <c r="A834" s="19"/>
      <c r="B834" s="20" t="s">
        <v>1642</v>
      </c>
      <c r="C834" s="21"/>
      <c r="D834" s="22"/>
      <c r="E834" s="23"/>
      <c r="F834" s="24"/>
      <c r="I834" s="67"/>
      <c r="J834" s="67"/>
      <c r="K834" s="67"/>
      <c r="L834" s="67"/>
      <c r="M834" s="67"/>
      <c r="N834" s="67"/>
    </row>
    <row r="835" spans="1:14" ht="24">
      <c r="A835" s="19"/>
      <c r="B835" s="20" t="s">
        <v>1643</v>
      </c>
      <c r="C835" s="21"/>
      <c r="D835" s="22"/>
      <c r="E835" s="23"/>
      <c r="F835" s="24"/>
      <c r="I835" s="67"/>
      <c r="J835" s="67"/>
      <c r="K835" s="67"/>
      <c r="L835" s="67"/>
      <c r="M835" s="67"/>
      <c r="N835" s="67"/>
    </row>
    <row r="836" spans="1:14">
      <c r="A836" s="19"/>
      <c r="B836" s="20" t="s">
        <v>1644</v>
      </c>
      <c r="C836" s="21"/>
      <c r="D836" s="22"/>
      <c r="E836" s="23"/>
      <c r="F836" s="24"/>
      <c r="I836" s="67"/>
      <c r="J836" s="67"/>
      <c r="K836" s="67"/>
      <c r="L836" s="67"/>
      <c r="M836" s="67"/>
      <c r="N836" s="67"/>
    </row>
    <row r="837" spans="1:14">
      <c r="A837" s="19"/>
      <c r="B837" s="20"/>
      <c r="C837" s="21"/>
      <c r="D837" s="22"/>
      <c r="E837" s="23"/>
      <c r="F837" s="24"/>
      <c r="I837" s="67"/>
      <c r="J837" s="67"/>
      <c r="K837" s="67"/>
      <c r="L837" s="67"/>
      <c r="M837" s="67"/>
      <c r="N837" s="67"/>
    </row>
    <row r="838" spans="1:14">
      <c r="A838" s="19"/>
      <c r="B838" s="20"/>
      <c r="C838" s="21"/>
      <c r="D838" s="22"/>
      <c r="E838" s="23"/>
      <c r="F838" s="24"/>
      <c r="I838" s="67"/>
      <c r="J838" s="67"/>
      <c r="K838" s="67"/>
      <c r="L838" s="67"/>
      <c r="M838" s="67"/>
      <c r="N838" s="67"/>
    </row>
    <row r="839" spans="1:14">
      <c r="A839" s="19"/>
      <c r="B839" s="20" t="s">
        <v>1645</v>
      </c>
      <c r="C839" s="21"/>
      <c r="D839" s="22"/>
      <c r="E839" s="23"/>
      <c r="F839" s="24"/>
      <c r="I839" s="67"/>
      <c r="J839" s="67"/>
      <c r="K839" s="67"/>
      <c r="L839" s="67"/>
      <c r="M839" s="67"/>
      <c r="N839" s="67"/>
    </row>
    <row r="840" spans="1:14">
      <c r="A840" s="19"/>
      <c r="B840" s="20" t="s">
        <v>1646</v>
      </c>
      <c r="C840" s="21"/>
      <c r="D840" s="22"/>
      <c r="E840" s="23"/>
      <c r="F840" s="24"/>
      <c r="I840" s="67"/>
      <c r="J840" s="67"/>
      <c r="K840" s="67"/>
      <c r="L840" s="67"/>
      <c r="M840" s="67"/>
      <c r="N840" s="67"/>
    </row>
    <row r="841" spans="1:14">
      <c r="A841" s="19"/>
      <c r="B841" s="20" t="s">
        <v>1647</v>
      </c>
      <c r="C841" s="21"/>
      <c r="D841" s="22"/>
      <c r="E841" s="23"/>
      <c r="F841" s="24"/>
      <c r="I841" s="67"/>
      <c r="J841" s="67"/>
      <c r="K841" s="67"/>
      <c r="L841" s="67"/>
      <c r="M841" s="67"/>
      <c r="N841" s="67"/>
    </row>
    <row r="842" spans="1:14">
      <c r="A842" s="19"/>
      <c r="B842" s="20" t="s">
        <v>1648</v>
      </c>
      <c r="C842" s="21"/>
      <c r="D842" s="22"/>
      <c r="E842" s="23"/>
      <c r="F842" s="24"/>
      <c r="I842" s="67"/>
      <c r="J842" s="67"/>
      <c r="K842" s="67"/>
      <c r="L842" s="67"/>
      <c r="M842" s="67"/>
      <c r="N842" s="67"/>
    </row>
    <row r="843" spans="1:14">
      <c r="A843" s="19"/>
      <c r="B843" s="20" t="s">
        <v>1649</v>
      </c>
      <c r="C843" s="21"/>
      <c r="D843" s="22"/>
      <c r="E843" s="23"/>
      <c r="F843" s="24"/>
      <c r="I843" s="67"/>
      <c r="J843" s="67"/>
      <c r="K843" s="67"/>
      <c r="L843" s="67"/>
      <c r="M843" s="67"/>
      <c r="N843" s="67"/>
    </row>
    <row r="844" spans="1:14">
      <c r="A844" s="19"/>
      <c r="B844" s="20"/>
      <c r="C844" s="21"/>
      <c r="D844" s="22"/>
      <c r="E844" s="23"/>
      <c r="F844" s="24"/>
      <c r="I844" s="67"/>
      <c r="J844" s="67"/>
      <c r="K844" s="67"/>
      <c r="L844" s="67"/>
      <c r="M844" s="67"/>
      <c r="N844" s="67"/>
    </row>
    <row r="845" spans="1:14">
      <c r="A845" s="19"/>
      <c r="B845" s="135" t="s">
        <v>30</v>
      </c>
      <c r="C845" s="24"/>
      <c r="D845" s="24"/>
      <c r="I845" s="67"/>
      <c r="J845" s="67"/>
      <c r="K845" s="67"/>
      <c r="L845" s="67"/>
      <c r="M845" s="67"/>
      <c r="N845" s="67"/>
    </row>
    <row r="846" spans="1:14">
      <c r="A846" s="19"/>
      <c r="B846" s="135" t="s">
        <v>21</v>
      </c>
      <c r="C846" s="24"/>
      <c r="D846" s="24"/>
      <c r="I846" s="67"/>
      <c r="J846" s="67"/>
      <c r="K846" s="67"/>
      <c r="L846" s="67"/>
      <c r="M846" s="67"/>
      <c r="N846" s="67"/>
    </row>
    <row r="847" spans="1:14">
      <c r="A847" s="19"/>
      <c r="B847" s="135" t="s">
        <v>31</v>
      </c>
      <c r="C847" s="24"/>
      <c r="D847" s="24"/>
      <c r="I847" s="67"/>
      <c r="J847" s="67"/>
      <c r="K847" s="67"/>
      <c r="L847" s="67"/>
      <c r="M847" s="67"/>
      <c r="N847" s="67"/>
    </row>
    <row r="848" spans="1:14">
      <c r="A848" s="19"/>
      <c r="B848" s="135" t="s">
        <v>4</v>
      </c>
      <c r="C848" s="24"/>
      <c r="D848" s="24"/>
      <c r="I848" s="67"/>
      <c r="J848" s="67"/>
      <c r="K848" s="67"/>
      <c r="L848" s="67"/>
      <c r="M848" s="67"/>
      <c r="N848" s="67"/>
    </row>
    <row r="849" spans="1:14">
      <c r="A849" s="19"/>
      <c r="B849" s="135" t="s">
        <v>83</v>
      </c>
      <c r="C849" s="24"/>
      <c r="D849" s="24"/>
      <c r="I849" s="67"/>
      <c r="J849" s="67"/>
      <c r="K849" s="67"/>
      <c r="L849" s="67"/>
      <c r="M849" s="67"/>
      <c r="N849" s="67"/>
    </row>
    <row r="850" spans="1:14">
      <c r="A850" s="19"/>
      <c r="B850" s="20"/>
      <c r="C850" s="21"/>
      <c r="D850" s="22"/>
      <c r="E850" s="23"/>
      <c r="F850" s="24"/>
      <c r="I850" s="67"/>
      <c r="J850" s="67"/>
      <c r="K850" s="67"/>
      <c r="L850" s="67"/>
      <c r="M850" s="67"/>
      <c r="N850" s="67"/>
    </row>
    <row r="851" spans="1:14">
      <c r="A851" s="19"/>
      <c r="B851" s="20"/>
      <c r="C851" s="21"/>
      <c r="D851" s="22"/>
      <c r="E851" s="23"/>
      <c r="F851" s="24"/>
      <c r="I851" s="67"/>
      <c r="J851" s="67"/>
      <c r="K851" s="67"/>
      <c r="L851" s="67"/>
      <c r="M851" s="67"/>
      <c r="N851" s="67"/>
    </row>
    <row r="852" spans="1:14" ht="25.5">
      <c r="A852" s="79" t="s">
        <v>1650</v>
      </c>
      <c r="B852" s="27" t="s">
        <v>1651</v>
      </c>
      <c r="C852" s="21">
        <v>10</v>
      </c>
      <c r="D852" s="22" t="s">
        <v>14</v>
      </c>
      <c r="E852" s="23">
        <v>0</v>
      </c>
      <c r="F852" s="24">
        <f>C852*E852</f>
        <v>0</v>
      </c>
      <c r="I852" s="67"/>
      <c r="J852" s="67"/>
      <c r="K852" s="67"/>
      <c r="L852" s="67"/>
      <c r="M852" s="67"/>
      <c r="N852" s="67"/>
    </row>
    <row r="853" spans="1:14">
      <c r="A853" s="19"/>
      <c r="B853" s="41"/>
      <c r="C853" s="21"/>
      <c r="D853" s="24"/>
      <c r="G853" s="101"/>
      <c r="H853" s="102"/>
      <c r="I853" s="69"/>
      <c r="J853" s="69"/>
      <c r="K853" s="69"/>
      <c r="L853" s="69"/>
      <c r="M853" s="69"/>
      <c r="N853" s="69"/>
    </row>
    <row r="854" spans="1:14">
      <c r="A854" s="79"/>
      <c r="B854" s="27" t="s">
        <v>29</v>
      </c>
      <c r="C854" s="21"/>
      <c r="D854" s="22"/>
      <c r="E854" s="23"/>
      <c r="F854" s="24"/>
      <c r="I854" s="67"/>
      <c r="J854" s="67"/>
      <c r="K854" s="67"/>
      <c r="L854" s="67"/>
      <c r="M854" s="67"/>
      <c r="N854" s="67"/>
    </row>
    <row r="855" spans="1:14" ht="24">
      <c r="A855" s="79"/>
      <c r="B855" s="20" t="s">
        <v>1652</v>
      </c>
      <c r="C855" s="21"/>
      <c r="D855" s="22"/>
      <c r="E855" s="23"/>
      <c r="F855" s="24"/>
      <c r="I855" s="67"/>
      <c r="J855" s="67"/>
      <c r="K855" s="67"/>
      <c r="L855" s="67"/>
      <c r="M855" s="67"/>
      <c r="N855" s="67"/>
    </row>
    <row r="856" spans="1:14" ht="72">
      <c r="A856" s="19"/>
      <c r="B856" s="20" t="s">
        <v>1653</v>
      </c>
      <c r="C856" s="21"/>
      <c r="D856" s="22"/>
      <c r="E856" s="23"/>
      <c r="F856" s="24"/>
      <c r="I856" s="67"/>
      <c r="J856" s="67"/>
      <c r="K856" s="67"/>
      <c r="L856" s="67"/>
      <c r="M856" s="67"/>
      <c r="N856" s="67"/>
    </row>
    <row r="857" spans="1:14" ht="48">
      <c r="A857" s="19"/>
      <c r="B857" s="20" t="s">
        <v>1654</v>
      </c>
      <c r="C857" s="21"/>
      <c r="D857" s="22"/>
      <c r="E857" s="23"/>
      <c r="F857" s="24"/>
      <c r="I857" s="67"/>
      <c r="J857" s="67"/>
      <c r="K857" s="67"/>
      <c r="L857" s="67"/>
      <c r="M857" s="67"/>
      <c r="N857" s="67"/>
    </row>
    <row r="858" spans="1:14">
      <c r="A858" s="19"/>
      <c r="B858" s="20" t="s">
        <v>1655</v>
      </c>
      <c r="C858" s="21"/>
      <c r="D858" s="22"/>
      <c r="E858" s="23"/>
      <c r="F858" s="24"/>
      <c r="I858" s="67"/>
      <c r="J858" s="67"/>
      <c r="K858" s="67"/>
      <c r="L858" s="67"/>
      <c r="M858" s="67"/>
      <c r="N858" s="67"/>
    </row>
    <row r="859" spans="1:14" ht="36">
      <c r="A859" s="19"/>
      <c r="B859" s="20" t="s">
        <v>1656</v>
      </c>
      <c r="C859" s="21"/>
      <c r="D859" s="22"/>
      <c r="E859" s="23"/>
      <c r="F859" s="24"/>
      <c r="I859" s="67"/>
      <c r="J859" s="67"/>
      <c r="K859" s="67"/>
      <c r="L859" s="67"/>
      <c r="M859" s="67"/>
      <c r="N859" s="67"/>
    </row>
    <row r="860" spans="1:14">
      <c r="A860" s="19"/>
      <c r="B860" s="20" t="s">
        <v>1657</v>
      </c>
      <c r="C860" s="21"/>
      <c r="D860" s="22"/>
      <c r="E860" s="23"/>
      <c r="F860" s="24"/>
      <c r="I860" s="67"/>
      <c r="J860" s="67"/>
      <c r="K860" s="67"/>
      <c r="L860" s="67"/>
      <c r="M860" s="67"/>
      <c r="N860" s="67"/>
    </row>
    <row r="861" spans="1:14" ht="36">
      <c r="A861" s="19"/>
      <c r="B861" s="20" t="s">
        <v>1658</v>
      </c>
      <c r="C861" s="21"/>
      <c r="D861" s="22"/>
      <c r="E861" s="23"/>
      <c r="F861" s="24"/>
      <c r="I861" s="67"/>
      <c r="J861" s="67"/>
      <c r="K861" s="67"/>
      <c r="L861" s="67"/>
      <c r="M861" s="67"/>
      <c r="N861" s="67"/>
    </row>
    <row r="862" spans="1:14">
      <c r="A862" s="19"/>
      <c r="B862" s="20" t="s">
        <v>1659</v>
      </c>
      <c r="C862" s="21"/>
      <c r="D862" s="22"/>
      <c r="E862" s="23"/>
      <c r="F862" s="24"/>
      <c r="I862" s="67"/>
      <c r="J862" s="67"/>
      <c r="K862" s="67"/>
      <c r="L862" s="67"/>
      <c r="M862" s="67"/>
      <c r="N862" s="67"/>
    </row>
    <row r="863" spans="1:14">
      <c r="A863" s="19"/>
      <c r="B863" s="20" t="s">
        <v>1660</v>
      </c>
      <c r="C863" s="21"/>
      <c r="D863" s="22"/>
      <c r="E863" s="23"/>
      <c r="F863" s="24"/>
      <c r="I863" s="67"/>
      <c r="J863" s="67"/>
      <c r="K863" s="67"/>
      <c r="L863" s="67"/>
      <c r="M863" s="67"/>
      <c r="N863" s="67"/>
    </row>
    <row r="864" spans="1:14">
      <c r="A864" s="19"/>
      <c r="B864" s="20" t="s">
        <v>1661</v>
      </c>
      <c r="C864" s="21"/>
      <c r="D864" s="22"/>
      <c r="E864" s="23"/>
      <c r="F864" s="24"/>
      <c r="I864" s="67"/>
      <c r="J864" s="67"/>
      <c r="K864" s="67"/>
      <c r="L864" s="67"/>
      <c r="M864" s="67"/>
      <c r="N864" s="67"/>
    </row>
    <row r="865" spans="1:14">
      <c r="A865" s="19"/>
      <c r="B865" s="20" t="s">
        <v>1662</v>
      </c>
      <c r="C865" s="21"/>
      <c r="D865" s="22"/>
      <c r="E865" s="23"/>
      <c r="F865" s="24"/>
      <c r="I865" s="67"/>
      <c r="J865" s="67"/>
      <c r="K865" s="67"/>
      <c r="L865" s="67"/>
      <c r="M865" s="67"/>
      <c r="N865" s="67"/>
    </row>
    <row r="866" spans="1:14" ht="36">
      <c r="A866" s="19"/>
      <c r="B866" s="20" t="s">
        <v>1663</v>
      </c>
      <c r="C866" s="21"/>
      <c r="D866" s="22"/>
      <c r="E866" s="23"/>
      <c r="F866" s="24"/>
      <c r="I866" s="67"/>
      <c r="J866" s="67"/>
      <c r="K866" s="67"/>
      <c r="L866" s="67"/>
      <c r="M866" s="67"/>
      <c r="N866" s="67"/>
    </row>
    <row r="867" spans="1:14" ht="24">
      <c r="A867" s="19"/>
      <c r="B867" s="20" t="s">
        <v>1664</v>
      </c>
      <c r="C867" s="21"/>
      <c r="D867" s="22"/>
      <c r="E867" s="23"/>
      <c r="F867" s="24"/>
      <c r="I867" s="67"/>
      <c r="J867" s="67"/>
      <c r="K867" s="67"/>
      <c r="L867" s="67"/>
      <c r="M867" s="67"/>
      <c r="N867" s="67"/>
    </row>
    <row r="868" spans="1:14" ht="36">
      <c r="A868" s="19"/>
      <c r="B868" s="20" t="s">
        <v>1665</v>
      </c>
      <c r="C868" s="21"/>
      <c r="D868" s="22"/>
      <c r="E868" s="23"/>
      <c r="F868" s="24"/>
      <c r="I868" s="67"/>
      <c r="J868" s="67"/>
      <c r="K868" s="67"/>
      <c r="L868" s="67"/>
      <c r="M868" s="67"/>
      <c r="N868" s="67"/>
    </row>
    <row r="869" spans="1:14" ht="36">
      <c r="A869" s="19"/>
      <c r="B869" s="20" t="s">
        <v>1666</v>
      </c>
      <c r="C869" s="21"/>
      <c r="D869" s="22"/>
      <c r="E869" s="23"/>
      <c r="F869" s="24"/>
      <c r="I869" s="67"/>
      <c r="J869" s="67"/>
      <c r="K869" s="67"/>
      <c r="L869" s="67"/>
      <c r="M869" s="67"/>
      <c r="N869" s="67"/>
    </row>
    <row r="870" spans="1:14" ht="48">
      <c r="A870" s="19"/>
      <c r="B870" s="20" t="s">
        <v>1667</v>
      </c>
      <c r="C870" s="21"/>
      <c r="D870" s="22"/>
      <c r="E870" s="23"/>
      <c r="F870" s="24"/>
      <c r="I870" s="67"/>
      <c r="J870" s="67"/>
      <c r="K870" s="67"/>
      <c r="L870" s="67"/>
      <c r="M870" s="67"/>
      <c r="N870" s="67"/>
    </row>
    <row r="871" spans="1:14">
      <c r="A871" s="19"/>
      <c r="B871" s="20" t="s">
        <v>1668</v>
      </c>
      <c r="C871" s="21"/>
      <c r="D871" s="22"/>
      <c r="E871" s="23"/>
      <c r="F871" s="24"/>
      <c r="I871" s="67"/>
      <c r="J871" s="67"/>
      <c r="K871" s="67"/>
      <c r="L871" s="67"/>
      <c r="M871" s="67"/>
      <c r="N871" s="67"/>
    </row>
    <row r="872" spans="1:14">
      <c r="A872" s="19"/>
      <c r="B872" s="20" t="s">
        <v>1669</v>
      </c>
      <c r="C872" s="21"/>
      <c r="D872" s="22"/>
      <c r="E872" s="23"/>
      <c r="F872" s="24"/>
      <c r="I872" s="67"/>
      <c r="J872" s="67"/>
      <c r="K872" s="67"/>
      <c r="L872" s="67"/>
      <c r="M872" s="67"/>
      <c r="N872" s="67"/>
    </row>
    <row r="873" spans="1:14" ht="24">
      <c r="A873" s="19"/>
      <c r="B873" s="20" t="s">
        <v>1670</v>
      </c>
      <c r="C873" s="21"/>
      <c r="D873" s="22"/>
      <c r="E873" s="23"/>
      <c r="F873" s="24"/>
      <c r="I873" s="67"/>
      <c r="J873" s="67"/>
      <c r="K873" s="67"/>
      <c r="L873" s="67"/>
      <c r="M873" s="67"/>
      <c r="N873" s="67"/>
    </row>
    <row r="874" spans="1:14" ht="48">
      <c r="A874" s="19"/>
      <c r="B874" s="20" t="s">
        <v>1671</v>
      </c>
      <c r="C874" s="21"/>
      <c r="D874" s="22"/>
      <c r="E874" s="23"/>
      <c r="F874" s="24"/>
      <c r="I874" s="67"/>
      <c r="J874" s="67"/>
      <c r="K874" s="67"/>
      <c r="L874" s="67"/>
      <c r="M874" s="67"/>
      <c r="N874" s="67"/>
    </row>
    <row r="875" spans="1:14" ht="24">
      <c r="A875" s="19"/>
      <c r="B875" s="20" t="s">
        <v>1672</v>
      </c>
      <c r="C875" s="21"/>
      <c r="D875" s="22"/>
      <c r="E875" s="23"/>
      <c r="F875" s="24"/>
      <c r="I875" s="67"/>
      <c r="J875" s="67"/>
      <c r="K875" s="67"/>
      <c r="L875" s="67"/>
      <c r="M875" s="67"/>
      <c r="N875" s="67"/>
    </row>
    <row r="876" spans="1:14" ht="24">
      <c r="A876" s="19"/>
      <c r="B876" s="20" t="s">
        <v>1617</v>
      </c>
      <c r="C876" s="21"/>
      <c r="D876" s="22"/>
      <c r="E876" s="23"/>
      <c r="F876" s="24"/>
      <c r="I876" s="67"/>
      <c r="J876" s="67"/>
      <c r="K876" s="67"/>
      <c r="L876" s="67"/>
      <c r="M876" s="67"/>
      <c r="N876" s="67"/>
    </row>
    <row r="877" spans="1:14">
      <c r="A877" s="19"/>
      <c r="B877" s="135" t="s">
        <v>30</v>
      </c>
      <c r="C877" s="24"/>
      <c r="D877" s="24"/>
      <c r="I877" s="67"/>
      <c r="J877" s="67"/>
      <c r="K877" s="67"/>
      <c r="L877" s="67"/>
      <c r="M877" s="67"/>
      <c r="N877" s="67"/>
    </row>
    <row r="878" spans="1:14">
      <c r="A878" s="19"/>
      <c r="B878" s="135" t="s">
        <v>21</v>
      </c>
      <c r="C878" s="24"/>
      <c r="D878" s="24"/>
      <c r="I878" s="67"/>
      <c r="J878" s="67"/>
      <c r="K878" s="67"/>
      <c r="L878" s="67"/>
      <c r="M878" s="67"/>
      <c r="N878" s="67"/>
    </row>
    <row r="879" spans="1:14">
      <c r="A879" s="19"/>
      <c r="B879" s="135" t="s">
        <v>31</v>
      </c>
      <c r="C879" s="24"/>
      <c r="D879" s="24"/>
      <c r="I879" s="67"/>
      <c r="J879" s="67"/>
      <c r="K879" s="67"/>
      <c r="L879" s="67"/>
      <c r="M879" s="67"/>
      <c r="N879" s="67"/>
    </row>
    <row r="880" spans="1:14">
      <c r="A880" s="19"/>
      <c r="B880" s="135" t="s">
        <v>4</v>
      </c>
      <c r="C880" s="24"/>
      <c r="D880" s="24"/>
      <c r="I880" s="67"/>
      <c r="J880" s="67"/>
      <c r="K880" s="67"/>
      <c r="L880" s="67"/>
      <c r="M880" s="67"/>
      <c r="N880" s="67"/>
    </row>
    <row r="881" spans="1:14">
      <c r="A881" s="19"/>
      <c r="B881" s="135" t="s">
        <v>83</v>
      </c>
      <c r="C881" s="24"/>
      <c r="D881" s="24"/>
      <c r="I881" s="67"/>
      <c r="J881" s="67"/>
      <c r="K881" s="67"/>
      <c r="L881" s="67"/>
      <c r="M881" s="67"/>
      <c r="N881" s="67"/>
    </row>
    <row r="882" spans="1:14">
      <c r="A882" s="19"/>
      <c r="B882" s="20"/>
      <c r="C882" s="21"/>
      <c r="D882" s="22"/>
      <c r="E882" s="23"/>
      <c r="F882" s="24"/>
      <c r="I882" s="67"/>
      <c r="J882" s="67"/>
      <c r="K882" s="67"/>
      <c r="L882" s="67"/>
      <c r="M882" s="67"/>
      <c r="N882" s="67"/>
    </row>
    <row r="883" spans="1:14">
      <c r="A883" s="19"/>
      <c r="B883" s="20"/>
      <c r="C883" s="21"/>
      <c r="D883" s="22"/>
      <c r="E883" s="23"/>
      <c r="F883" s="24"/>
      <c r="I883" s="67"/>
      <c r="J883" s="67"/>
      <c r="K883" s="67"/>
      <c r="L883" s="67"/>
      <c r="M883" s="67"/>
      <c r="N883" s="67"/>
    </row>
    <row r="884" spans="1:14">
      <c r="A884" s="79" t="s">
        <v>1673</v>
      </c>
      <c r="B884" s="27" t="s">
        <v>887</v>
      </c>
      <c r="C884" s="21">
        <v>1</v>
      </c>
      <c r="D884" s="22" t="s">
        <v>14</v>
      </c>
      <c r="E884" s="23">
        <v>0</v>
      </c>
      <c r="F884" s="24">
        <f>C884*E884</f>
        <v>0</v>
      </c>
      <c r="I884" s="67"/>
      <c r="J884" s="67"/>
      <c r="K884" s="67"/>
      <c r="L884" s="67"/>
      <c r="M884" s="67"/>
      <c r="N884" s="67"/>
    </row>
    <row r="885" spans="1:14">
      <c r="A885" s="79"/>
      <c r="B885" s="27" t="s">
        <v>29</v>
      </c>
      <c r="C885" s="21"/>
      <c r="D885" s="22"/>
      <c r="E885" s="23"/>
      <c r="F885" s="24"/>
      <c r="I885" s="67"/>
      <c r="J885" s="67"/>
      <c r="K885" s="67"/>
      <c r="L885" s="67"/>
      <c r="M885" s="67"/>
      <c r="N885" s="67"/>
    </row>
    <row r="886" spans="1:14" ht="24">
      <c r="A886" s="19"/>
      <c r="B886" s="20" t="s">
        <v>888</v>
      </c>
      <c r="C886" s="21"/>
      <c r="D886" s="22"/>
      <c r="E886" s="23"/>
      <c r="F886" s="24"/>
      <c r="I886" s="67"/>
      <c r="J886" s="67"/>
      <c r="K886" s="67"/>
      <c r="L886" s="67"/>
      <c r="M886" s="67"/>
      <c r="N886" s="67"/>
    </row>
    <row r="887" spans="1:14" ht="24">
      <c r="A887" s="19"/>
      <c r="B887" s="20" t="s">
        <v>889</v>
      </c>
      <c r="C887" s="21"/>
      <c r="D887" s="22"/>
      <c r="E887" s="23"/>
      <c r="F887" s="24"/>
      <c r="I887" s="67"/>
      <c r="J887" s="67"/>
      <c r="K887" s="67"/>
      <c r="L887" s="67"/>
      <c r="M887" s="67"/>
      <c r="N887" s="67"/>
    </row>
    <row r="888" spans="1:14" ht="24">
      <c r="A888" s="19"/>
      <c r="B888" s="20" t="s">
        <v>890</v>
      </c>
      <c r="C888" s="21"/>
      <c r="D888" s="22"/>
      <c r="E888" s="23"/>
      <c r="F888" s="24"/>
      <c r="I888" s="67"/>
      <c r="J888" s="67"/>
      <c r="K888" s="67"/>
      <c r="L888" s="67"/>
      <c r="M888" s="67"/>
      <c r="N888" s="67"/>
    </row>
    <row r="889" spans="1:14" ht="36">
      <c r="A889" s="19"/>
      <c r="B889" s="20" t="s">
        <v>891</v>
      </c>
      <c r="C889" s="21"/>
      <c r="D889" s="22"/>
      <c r="E889" s="23"/>
      <c r="F889" s="24"/>
      <c r="I889" s="67"/>
      <c r="J889" s="67"/>
      <c r="K889" s="67"/>
      <c r="L889" s="67"/>
      <c r="M889" s="67"/>
      <c r="N889" s="67"/>
    </row>
    <row r="890" spans="1:14">
      <c r="A890" s="19"/>
      <c r="B890" s="20" t="s">
        <v>892</v>
      </c>
      <c r="C890" s="21"/>
      <c r="D890" s="22"/>
      <c r="E890" s="23"/>
      <c r="F890" s="24"/>
      <c r="I890" s="67"/>
      <c r="J890" s="67"/>
      <c r="K890" s="67"/>
      <c r="L890" s="67"/>
      <c r="M890" s="67"/>
      <c r="N890" s="67"/>
    </row>
    <row r="891" spans="1:14">
      <c r="A891" s="19"/>
      <c r="B891" s="20" t="s">
        <v>893</v>
      </c>
      <c r="C891" s="21"/>
      <c r="D891" s="22"/>
      <c r="E891" s="23"/>
      <c r="F891" s="24"/>
      <c r="I891" s="67"/>
      <c r="J891" s="67"/>
      <c r="K891" s="67"/>
      <c r="L891" s="67"/>
      <c r="M891" s="67"/>
      <c r="N891" s="67"/>
    </row>
    <row r="892" spans="1:14" ht="24">
      <c r="A892" s="19"/>
      <c r="B892" s="20" t="s">
        <v>894</v>
      </c>
      <c r="C892" s="21"/>
      <c r="D892" s="22"/>
      <c r="E892" s="23"/>
      <c r="F892" s="24"/>
      <c r="I892" s="67"/>
      <c r="J892" s="67"/>
      <c r="K892" s="67"/>
      <c r="L892" s="67"/>
      <c r="M892" s="67"/>
      <c r="N892" s="67"/>
    </row>
    <row r="893" spans="1:14" ht="24">
      <c r="A893" s="19"/>
      <c r="B893" s="20" t="s">
        <v>895</v>
      </c>
      <c r="C893" s="21"/>
      <c r="D893" s="22"/>
      <c r="E893" s="23"/>
      <c r="F893" s="24"/>
      <c r="I893" s="67"/>
      <c r="J893" s="67"/>
      <c r="K893" s="67"/>
      <c r="L893" s="67"/>
      <c r="M893" s="67"/>
      <c r="N893" s="67"/>
    </row>
    <row r="894" spans="1:14">
      <c r="A894" s="19"/>
      <c r="B894" s="20" t="s">
        <v>896</v>
      </c>
      <c r="C894" s="21"/>
      <c r="D894" s="22"/>
      <c r="E894" s="23"/>
      <c r="F894" s="24"/>
      <c r="I894" s="67"/>
      <c r="J894" s="67"/>
      <c r="K894" s="67"/>
      <c r="L894" s="67"/>
      <c r="M894" s="67"/>
      <c r="N894" s="67"/>
    </row>
    <row r="895" spans="1:14">
      <c r="A895" s="19"/>
      <c r="B895" s="20"/>
      <c r="C895" s="21"/>
      <c r="D895" s="22"/>
      <c r="E895" s="23"/>
      <c r="F895" s="24"/>
      <c r="I895" s="67"/>
      <c r="J895" s="67"/>
      <c r="K895" s="67"/>
      <c r="L895" s="67"/>
      <c r="M895" s="67"/>
      <c r="N895" s="67"/>
    </row>
    <row r="896" spans="1:14" hidden="1">
      <c r="A896" s="19"/>
      <c r="B896" s="99" t="s">
        <v>30</v>
      </c>
      <c r="C896" s="24"/>
      <c r="D896" s="24"/>
      <c r="I896" s="67"/>
      <c r="J896" s="67"/>
      <c r="K896" s="67"/>
      <c r="L896" s="67"/>
      <c r="M896" s="67"/>
      <c r="N896" s="67"/>
    </row>
    <row r="897" spans="1:14" hidden="1">
      <c r="A897" s="19"/>
      <c r="B897" s="99" t="s">
        <v>21</v>
      </c>
      <c r="C897" s="24"/>
      <c r="D897" s="24"/>
      <c r="I897" s="67"/>
      <c r="J897" s="67"/>
      <c r="K897" s="67"/>
      <c r="L897" s="67"/>
      <c r="M897" s="67"/>
      <c r="N897" s="67"/>
    </row>
    <row r="898" spans="1:14" hidden="1">
      <c r="A898" s="19"/>
      <c r="B898" s="99" t="s">
        <v>31</v>
      </c>
      <c r="C898" s="24"/>
      <c r="D898" s="24"/>
      <c r="I898" s="67"/>
      <c r="J898" s="67"/>
      <c r="K898" s="67"/>
      <c r="L898" s="67"/>
      <c r="M898" s="67"/>
      <c r="N898" s="67"/>
    </row>
    <row r="899" spans="1:14" hidden="1">
      <c r="A899" s="19"/>
      <c r="B899" s="99" t="s">
        <v>4</v>
      </c>
      <c r="C899" s="24"/>
      <c r="D899" s="24"/>
      <c r="I899" s="67"/>
      <c r="J899" s="67"/>
      <c r="K899" s="67"/>
      <c r="L899" s="67"/>
      <c r="M899" s="67"/>
      <c r="N899" s="67"/>
    </row>
    <row r="900" spans="1:14" hidden="1">
      <c r="A900" s="19"/>
      <c r="B900" s="99" t="s">
        <v>83</v>
      </c>
      <c r="C900" s="24"/>
      <c r="D900" s="24"/>
      <c r="I900" s="67"/>
      <c r="J900" s="67"/>
      <c r="K900" s="67"/>
      <c r="L900" s="67"/>
      <c r="M900" s="67"/>
      <c r="N900" s="67"/>
    </row>
    <row r="901" spans="1:14">
      <c r="A901" s="19"/>
      <c r="B901" s="20"/>
      <c r="C901" s="21"/>
      <c r="D901" s="22"/>
      <c r="E901" s="23"/>
      <c r="F901" s="24"/>
      <c r="I901" s="67"/>
      <c r="J901" s="67"/>
      <c r="K901" s="67"/>
      <c r="L901" s="67"/>
      <c r="M901" s="67"/>
      <c r="N901" s="67"/>
    </row>
    <row r="902" spans="1:14">
      <c r="A902" s="19"/>
      <c r="B902" s="20"/>
      <c r="C902" s="21"/>
      <c r="D902" s="22"/>
      <c r="E902" s="23"/>
      <c r="F902" s="24"/>
      <c r="I902" s="67"/>
      <c r="J902" s="67"/>
      <c r="K902" s="67"/>
      <c r="L902" s="67"/>
      <c r="M902" s="67"/>
      <c r="N902" s="67"/>
    </row>
    <row r="903" spans="1:14">
      <c r="A903" s="79" t="s">
        <v>1674</v>
      </c>
      <c r="B903" s="27" t="s">
        <v>1110</v>
      </c>
      <c r="C903" s="21">
        <v>1</v>
      </c>
      <c r="D903" s="22" t="s">
        <v>14</v>
      </c>
      <c r="E903" s="23">
        <v>0</v>
      </c>
      <c r="F903" s="24">
        <f>C903*E903</f>
        <v>0</v>
      </c>
      <c r="I903" s="67"/>
      <c r="J903" s="67"/>
      <c r="K903" s="67"/>
      <c r="L903" s="67"/>
      <c r="M903" s="67"/>
      <c r="N903" s="67"/>
    </row>
    <row r="904" spans="1:14">
      <c r="A904" s="19"/>
      <c r="B904" s="41"/>
      <c r="C904" s="21"/>
      <c r="D904" s="24"/>
      <c r="G904" s="101"/>
      <c r="H904" s="102"/>
      <c r="I904" s="68"/>
      <c r="J904" s="68"/>
      <c r="K904" s="68"/>
      <c r="L904" s="68"/>
      <c r="M904" s="68"/>
      <c r="N904" s="68"/>
    </row>
    <row r="905" spans="1:14">
      <c r="A905" s="19"/>
      <c r="B905" s="20" t="s">
        <v>75</v>
      </c>
      <c r="C905" s="21"/>
      <c r="D905" s="22"/>
      <c r="E905" s="23"/>
      <c r="F905" s="24"/>
      <c r="I905" s="67"/>
      <c r="J905" s="67"/>
      <c r="K905" s="67"/>
      <c r="L905" s="67"/>
      <c r="M905" s="67"/>
      <c r="N905" s="67"/>
    </row>
    <row r="906" spans="1:14">
      <c r="A906" s="19"/>
      <c r="B906" s="20" t="s">
        <v>1675</v>
      </c>
      <c r="C906" s="21"/>
      <c r="D906" s="22"/>
      <c r="E906" s="23"/>
      <c r="F906" s="24"/>
      <c r="I906" s="67"/>
      <c r="J906" s="67"/>
      <c r="K906" s="67"/>
      <c r="L906" s="67"/>
      <c r="M906" s="67"/>
      <c r="N906" s="67"/>
    </row>
    <row r="907" spans="1:14">
      <c r="A907" s="19"/>
      <c r="B907" s="20" t="s">
        <v>1111</v>
      </c>
      <c r="C907" s="21"/>
      <c r="D907" s="22"/>
      <c r="E907" s="23"/>
      <c r="F907" s="24"/>
      <c r="I907" s="67"/>
      <c r="J907" s="67"/>
      <c r="K907" s="67"/>
      <c r="L907" s="67"/>
      <c r="M907" s="67"/>
      <c r="N907" s="67"/>
    </row>
    <row r="908" spans="1:14" ht="24">
      <c r="A908" s="19"/>
      <c r="B908" s="20" t="s">
        <v>1112</v>
      </c>
      <c r="C908" s="21"/>
      <c r="D908" s="22"/>
      <c r="E908" s="23"/>
      <c r="F908" s="24"/>
      <c r="I908" s="67"/>
      <c r="J908" s="67"/>
      <c r="K908" s="67"/>
      <c r="L908" s="67"/>
      <c r="M908" s="67"/>
      <c r="N908" s="67"/>
    </row>
    <row r="909" spans="1:14" ht="24">
      <c r="A909" s="19"/>
      <c r="B909" s="20" t="s">
        <v>1113</v>
      </c>
      <c r="C909" s="21"/>
      <c r="D909" s="22"/>
      <c r="E909" s="23"/>
      <c r="F909" s="24"/>
      <c r="I909" s="67"/>
      <c r="J909" s="67"/>
      <c r="K909" s="67"/>
      <c r="L909" s="67"/>
      <c r="M909" s="67"/>
      <c r="N909" s="67"/>
    </row>
    <row r="910" spans="1:14" ht="24">
      <c r="A910" s="19"/>
      <c r="B910" s="20" t="s">
        <v>1114</v>
      </c>
      <c r="C910" s="21"/>
      <c r="D910" s="22"/>
      <c r="E910" s="23"/>
      <c r="F910" s="24"/>
      <c r="I910" s="67"/>
      <c r="J910" s="67"/>
      <c r="K910" s="67"/>
      <c r="L910" s="67"/>
      <c r="M910" s="67"/>
      <c r="N910" s="67"/>
    </row>
    <row r="911" spans="1:14" ht="24">
      <c r="A911" s="19"/>
      <c r="B911" s="20" t="s">
        <v>1115</v>
      </c>
      <c r="C911" s="21"/>
      <c r="D911" s="22"/>
      <c r="E911" s="23"/>
      <c r="F911" s="24"/>
      <c r="I911" s="67"/>
      <c r="J911" s="67"/>
      <c r="K911" s="67"/>
      <c r="L911" s="67"/>
      <c r="M911" s="67"/>
      <c r="N911" s="67"/>
    </row>
    <row r="912" spans="1:14">
      <c r="A912" s="19"/>
      <c r="B912" s="20" t="s">
        <v>1116</v>
      </c>
      <c r="C912" s="21"/>
      <c r="D912" s="22"/>
      <c r="E912" s="23"/>
      <c r="F912" s="24"/>
      <c r="I912" s="67"/>
      <c r="J912" s="67"/>
      <c r="K912" s="67"/>
      <c r="L912" s="67"/>
      <c r="M912" s="67"/>
      <c r="N912" s="67"/>
    </row>
    <row r="913" spans="1:14" ht="24">
      <c r="A913" s="19"/>
      <c r="B913" s="20" t="s">
        <v>1117</v>
      </c>
      <c r="C913" s="21"/>
      <c r="D913" s="22"/>
      <c r="E913" s="23"/>
      <c r="F913" s="24"/>
      <c r="I913" s="67"/>
      <c r="J913" s="67"/>
      <c r="K913" s="67"/>
      <c r="L913" s="67"/>
      <c r="M913" s="67"/>
      <c r="N913" s="67"/>
    </row>
    <row r="914" spans="1:14" ht="24">
      <c r="A914" s="19"/>
      <c r="B914" s="20" t="s">
        <v>1118</v>
      </c>
      <c r="C914" s="21"/>
      <c r="D914" s="22"/>
      <c r="E914" s="23"/>
      <c r="F914" s="24"/>
      <c r="I914" s="67"/>
      <c r="J914" s="67"/>
      <c r="K914" s="67"/>
      <c r="L914" s="67"/>
      <c r="M914" s="67"/>
      <c r="N914" s="67"/>
    </row>
    <row r="915" spans="1:14">
      <c r="A915" s="19"/>
      <c r="B915" s="20" t="s">
        <v>1119</v>
      </c>
      <c r="C915" s="21"/>
      <c r="D915" s="22"/>
      <c r="E915" s="23"/>
      <c r="F915" s="24"/>
      <c r="I915" s="67"/>
      <c r="J915" s="67"/>
      <c r="K915" s="67"/>
      <c r="L915" s="67"/>
      <c r="M915" s="67"/>
      <c r="N915" s="67"/>
    </row>
    <row r="916" spans="1:14" ht="24">
      <c r="A916" s="19"/>
      <c r="B916" s="20" t="s">
        <v>1120</v>
      </c>
      <c r="C916" s="21"/>
      <c r="D916" s="22"/>
      <c r="E916" s="23"/>
      <c r="F916" s="24"/>
      <c r="I916" s="67"/>
      <c r="J916" s="67"/>
      <c r="K916" s="67"/>
      <c r="L916" s="67"/>
      <c r="M916" s="67"/>
      <c r="N916" s="67"/>
    </row>
    <row r="917" spans="1:14">
      <c r="A917" s="19"/>
      <c r="B917" s="20" t="s">
        <v>1121</v>
      </c>
      <c r="C917" s="21"/>
      <c r="D917" s="22"/>
      <c r="E917" s="23"/>
      <c r="F917" s="24"/>
      <c r="I917" s="67"/>
      <c r="J917" s="67"/>
      <c r="K917" s="67"/>
      <c r="L917" s="67"/>
      <c r="M917" s="67"/>
      <c r="N917" s="67"/>
    </row>
    <row r="918" spans="1:14">
      <c r="A918" s="19"/>
      <c r="B918" s="20"/>
      <c r="C918" s="21"/>
      <c r="D918" s="22"/>
      <c r="E918" s="23"/>
      <c r="F918" s="24"/>
      <c r="I918" s="67"/>
      <c r="J918" s="67"/>
      <c r="K918" s="67"/>
      <c r="L918" s="67"/>
      <c r="M918" s="67"/>
      <c r="N918" s="67"/>
    </row>
    <row r="919" spans="1:14">
      <c r="A919" s="19"/>
      <c r="B919" s="41" t="s">
        <v>271</v>
      </c>
      <c r="C919" s="21"/>
      <c r="D919" s="22"/>
      <c r="E919" s="23"/>
      <c r="F919" s="24"/>
      <c r="I919" s="67"/>
      <c r="J919" s="67"/>
      <c r="K919" s="67"/>
      <c r="L919" s="67"/>
      <c r="M919" s="67"/>
      <c r="N919" s="67"/>
    </row>
    <row r="920" spans="1:14">
      <c r="A920" s="19"/>
      <c r="B920" s="20" t="s">
        <v>1122</v>
      </c>
      <c r="C920" s="21"/>
      <c r="D920" s="22"/>
      <c r="E920" s="23"/>
      <c r="F920" s="24"/>
      <c r="I920" s="67"/>
      <c r="J920" s="67"/>
      <c r="K920" s="67"/>
      <c r="L920" s="67"/>
      <c r="M920" s="67"/>
      <c r="N920" s="67"/>
    </row>
    <row r="921" spans="1:14">
      <c r="A921" s="19"/>
      <c r="B921" s="20" t="s">
        <v>1123</v>
      </c>
      <c r="C921" s="21"/>
      <c r="D921" s="22"/>
      <c r="E921" s="23"/>
      <c r="F921" s="24"/>
      <c r="I921" s="67"/>
      <c r="J921" s="67"/>
      <c r="K921" s="67"/>
      <c r="L921" s="67"/>
      <c r="M921" s="67"/>
      <c r="N921" s="67"/>
    </row>
    <row r="922" spans="1:14">
      <c r="A922" s="19"/>
      <c r="B922" s="20" t="s">
        <v>1124</v>
      </c>
      <c r="C922" s="21"/>
      <c r="D922" s="22"/>
      <c r="E922" s="23"/>
      <c r="F922" s="24"/>
      <c r="I922" s="67"/>
      <c r="J922" s="67"/>
      <c r="K922" s="67"/>
      <c r="L922" s="67"/>
      <c r="M922" s="67"/>
      <c r="N922" s="67"/>
    </row>
    <row r="923" spans="1:14">
      <c r="A923" s="19"/>
      <c r="B923" s="20" t="s">
        <v>1125</v>
      </c>
      <c r="C923" s="21"/>
      <c r="D923" s="22"/>
      <c r="E923" s="23"/>
      <c r="F923" s="24"/>
      <c r="I923" s="67"/>
      <c r="J923" s="67"/>
      <c r="K923" s="67"/>
      <c r="L923" s="67"/>
      <c r="M923" s="67"/>
      <c r="N923" s="67"/>
    </row>
    <row r="924" spans="1:14">
      <c r="A924" s="19"/>
      <c r="B924" s="20" t="s">
        <v>1126</v>
      </c>
      <c r="C924" s="21"/>
      <c r="D924" s="22"/>
      <c r="E924" s="23"/>
      <c r="F924" s="24"/>
      <c r="I924" s="67"/>
      <c r="J924" s="67"/>
      <c r="K924" s="67"/>
      <c r="L924" s="67"/>
      <c r="M924" s="67"/>
      <c r="N924" s="67"/>
    </row>
    <row r="925" spans="1:14" ht="24">
      <c r="A925" s="19"/>
      <c r="B925" s="20" t="s">
        <v>1127</v>
      </c>
      <c r="C925" s="21"/>
      <c r="D925" s="22"/>
      <c r="E925" s="23"/>
      <c r="F925" s="24"/>
      <c r="I925" s="67"/>
      <c r="J925" s="67"/>
      <c r="K925" s="67"/>
      <c r="L925" s="67"/>
      <c r="M925" s="67"/>
      <c r="N925" s="67"/>
    </row>
    <row r="926" spans="1:14">
      <c r="A926" s="19"/>
      <c r="B926" s="20" t="s">
        <v>1128</v>
      </c>
      <c r="C926" s="21"/>
      <c r="D926" s="22"/>
      <c r="E926" s="23"/>
      <c r="F926" s="24"/>
      <c r="I926" s="67"/>
      <c r="J926" s="67"/>
      <c r="K926" s="67"/>
      <c r="L926" s="67"/>
      <c r="M926" s="67"/>
      <c r="N926" s="67"/>
    </row>
    <row r="927" spans="1:14">
      <c r="A927" s="19"/>
      <c r="B927" s="20" t="s">
        <v>1129</v>
      </c>
      <c r="C927" s="21"/>
      <c r="D927" s="22"/>
      <c r="E927" s="23"/>
      <c r="F927" s="24"/>
      <c r="I927" s="67"/>
      <c r="J927" s="67"/>
      <c r="K927" s="67"/>
      <c r="L927" s="67"/>
      <c r="M927" s="67"/>
      <c r="N927" s="67"/>
    </row>
    <row r="928" spans="1:14">
      <c r="A928" s="19"/>
      <c r="B928" s="20"/>
      <c r="C928" s="21"/>
      <c r="D928" s="22"/>
      <c r="E928" s="23"/>
      <c r="F928" s="24"/>
      <c r="I928" s="67"/>
      <c r="J928" s="67"/>
      <c r="K928" s="67"/>
      <c r="L928" s="67"/>
      <c r="M928" s="67"/>
      <c r="N928" s="67"/>
    </row>
    <row r="929" spans="1:14">
      <c r="A929" s="19"/>
      <c r="B929" s="41" t="s">
        <v>1130</v>
      </c>
      <c r="C929" s="21"/>
      <c r="D929" s="22"/>
      <c r="E929" s="23"/>
      <c r="F929" s="24"/>
      <c r="I929" s="67"/>
      <c r="J929" s="67"/>
      <c r="K929" s="67"/>
      <c r="L929" s="67"/>
      <c r="M929" s="67"/>
      <c r="N929" s="67"/>
    </row>
    <row r="930" spans="1:14" ht="24">
      <c r="A930" s="19"/>
      <c r="B930" s="20" t="s">
        <v>1131</v>
      </c>
      <c r="C930" s="21"/>
      <c r="D930" s="22"/>
      <c r="E930" s="23"/>
      <c r="F930" s="24"/>
      <c r="I930" s="67"/>
      <c r="J930" s="67"/>
      <c r="K930" s="67"/>
      <c r="L930" s="67"/>
      <c r="M930" s="67"/>
      <c r="N930" s="67"/>
    </row>
    <row r="931" spans="1:14" ht="36">
      <c r="A931" s="19"/>
      <c r="B931" s="20" t="s">
        <v>1132</v>
      </c>
      <c r="C931" s="21"/>
      <c r="D931" s="22"/>
      <c r="E931" s="23"/>
      <c r="F931" s="24"/>
      <c r="I931" s="67"/>
      <c r="J931" s="67"/>
      <c r="K931" s="67"/>
      <c r="L931" s="67"/>
      <c r="M931" s="67"/>
      <c r="N931" s="67"/>
    </row>
    <row r="932" spans="1:14" ht="48">
      <c r="A932" s="19"/>
      <c r="B932" s="20" t="s">
        <v>1133</v>
      </c>
      <c r="C932" s="21"/>
      <c r="D932" s="22"/>
      <c r="E932" s="23"/>
      <c r="F932" s="24"/>
      <c r="I932" s="67"/>
      <c r="J932" s="67"/>
      <c r="K932" s="67"/>
      <c r="L932" s="67"/>
      <c r="M932" s="67"/>
      <c r="N932" s="67"/>
    </row>
    <row r="933" spans="1:14">
      <c r="A933" s="19"/>
      <c r="B933" s="20"/>
      <c r="C933" s="21"/>
      <c r="D933" s="22"/>
      <c r="E933" s="23"/>
      <c r="F933" s="24"/>
      <c r="I933" s="67"/>
      <c r="J933" s="67"/>
      <c r="K933" s="67"/>
      <c r="L933" s="67"/>
      <c r="M933" s="67"/>
      <c r="N933" s="67"/>
    </row>
    <row r="934" spans="1:14" hidden="1">
      <c r="A934" s="19"/>
      <c r="B934" s="99" t="s">
        <v>30</v>
      </c>
      <c r="C934" s="24"/>
      <c r="D934" s="24"/>
      <c r="I934" s="67"/>
      <c r="J934" s="67"/>
      <c r="K934" s="67"/>
      <c r="L934" s="67"/>
      <c r="M934" s="67"/>
      <c r="N934" s="67"/>
    </row>
    <row r="935" spans="1:14" hidden="1">
      <c r="A935" s="19"/>
      <c r="B935" s="99" t="s">
        <v>21</v>
      </c>
      <c r="C935" s="24"/>
      <c r="D935" s="24"/>
      <c r="I935" s="67"/>
      <c r="J935" s="67"/>
      <c r="K935" s="67"/>
      <c r="L935" s="67"/>
      <c r="M935" s="67"/>
      <c r="N935" s="67"/>
    </row>
    <row r="936" spans="1:14" hidden="1">
      <c r="A936" s="19"/>
      <c r="B936" s="99" t="s">
        <v>31</v>
      </c>
      <c r="C936" s="24"/>
      <c r="D936" s="24"/>
      <c r="I936" s="67"/>
      <c r="J936" s="67"/>
      <c r="K936" s="67"/>
      <c r="L936" s="67"/>
      <c r="M936" s="67"/>
      <c r="N936" s="67"/>
    </row>
    <row r="937" spans="1:14" hidden="1">
      <c r="A937" s="19"/>
      <c r="B937" s="99" t="s">
        <v>4</v>
      </c>
      <c r="C937" s="24"/>
      <c r="D937" s="24"/>
      <c r="I937" s="67"/>
      <c r="J937" s="67"/>
      <c r="K937" s="67"/>
      <c r="L937" s="67"/>
      <c r="M937" s="67"/>
      <c r="N937" s="67"/>
    </row>
    <row r="938" spans="1:14" hidden="1">
      <c r="A938" s="19"/>
      <c r="B938" s="99" t="s">
        <v>83</v>
      </c>
      <c r="C938" s="24"/>
      <c r="D938" s="24"/>
      <c r="I938" s="67"/>
      <c r="J938" s="67"/>
      <c r="K938" s="67"/>
      <c r="L938" s="67"/>
      <c r="M938" s="67"/>
      <c r="N938" s="67"/>
    </row>
    <row r="939" spans="1:14">
      <c r="A939" s="19"/>
      <c r="B939" s="20"/>
      <c r="C939" s="21"/>
      <c r="D939" s="22"/>
      <c r="E939" s="23"/>
      <c r="F939" s="24"/>
      <c r="I939" s="67"/>
      <c r="J939" s="67"/>
      <c r="K939" s="67"/>
      <c r="L939" s="67"/>
      <c r="M939" s="67"/>
      <c r="N939" s="67"/>
    </row>
    <row r="940" spans="1:14">
      <c r="A940" s="19"/>
      <c r="B940" s="20"/>
      <c r="C940" s="21"/>
      <c r="D940" s="22"/>
      <c r="E940" s="23"/>
      <c r="F940" s="24"/>
      <c r="I940" s="67"/>
      <c r="J940" s="67"/>
      <c r="K940" s="67"/>
      <c r="L940" s="67"/>
      <c r="M940" s="67"/>
      <c r="N940" s="67"/>
    </row>
    <row r="941" spans="1:14" ht="38.25">
      <c r="A941" s="79" t="s">
        <v>1676</v>
      </c>
      <c r="B941" s="27" t="s">
        <v>1135</v>
      </c>
      <c r="C941" s="21">
        <v>1</v>
      </c>
      <c r="D941" s="22" t="s">
        <v>14</v>
      </c>
      <c r="E941" s="23">
        <v>0</v>
      </c>
      <c r="F941" s="24">
        <f>C941*E941</f>
        <v>0</v>
      </c>
      <c r="I941" s="67"/>
      <c r="J941" s="67"/>
      <c r="K941" s="67"/>
      <c r="L941" s="67"/>
      <c r="M941" s="67"/>
      <c r="N941" s="67"/>
    </row>
    <row r="942" spans="1:14">
      <c r="A942" s="19"/>
      <c r="B942" s="41"/>
      <c r="C942" s="21"/>
      <c r="D942" s="24"/>
      <c r="G942" s="101"/>
      <c r="H942" s="102"/>
      <c r="I942" s="68"/>
      <c r="J942" s="68"/>
      <c r="K942" s="68"/>
      <c r="L942" s="68"/>
      <c r="M942" s="68"/>
      <c r="N942" s="68"/>
    </row>
    <row r="943" spans="1:14">
      <c r="A943" s="79"/>
      <c r="B943" s="27" t="s">
        <v>29</v>
      </c>
      <c r="C943" s="21"/>
      <c r="D943" s="22"/>
      <c r="E943" s="23"/>
      <c r="F943" s="24"/>
      <c r="I943" s="67"/>
      <c r="J943" s="67"/>
      <c r="K943" s="67"/>
      <c r="L943" s="67"/>
      <c r="M943" s="67"/>
      <c r="N943" s="67"/>
    </row>
    <row r="944" spans="1:14">
      <c r="A944" s="19"/>
      <c r="B944" s="20" t="s">
        <v>1136</v>
      </c>
      <c r="C944" s="21"/>
      <c r="D944" s="22"/>
      <c r="E944" s="23"/>
      <c r="F944" s="24"/>
      <c r="I944" s="67"/>
      <c r="J944" s="67"/>
      <c r="K944" s="67"/>
      <c r="L944" s="67"/>
      <c r="M944" s="67"/>
      <c r="N944" s="67"/>
    </row>
    <row r="945" spans="1:14" ht="36">
      <c r="A945" s="19"/>
      <c r="B945" s="20" t="s">
        <v>1137</v>
      </c>
      <c r="C945" s="21"/>
      <c r="D945" s="22"/>
      <c r="E945" s="23"/>
      <c r="F945" s="24"/>
      <c r="I945" s="67"/>
      <c r="J945" s="67"/>
      <c r="K945" s="67"/>
      <c r="L945" s="67"/>
      <c r="M945" s="67"/>
      <c r="N945" s="67"/>
    </row>
    <row r="946" spans="1:14" ht="60">
      <c r="A946" s="19"/>
      <c r="B946" s="20" t="s">
        <v>1138</v>
      </c>
      <c r="C946" s="21"/>
      <c r="D946" s="22"/>
      <c r="E946" s="23"/>
      <c r="F946" s="24"/>
      <c r="I946" s="67"/>
      <c r="J946" s="67"/>
      <c r="K946" s="67"/>
      <c r="L946" s="67"/>
      <c r="M946" s="67"/>
      <c r="N946" s="67"/>
    </row>
    <row r="947" spans="1:14">
      <c r="A947" s="19"/>
      <c r="B947" s="20"/>
      <c r="C947" s="21"/>
      <c r="D947" s="22"/>
      <c r="E947" s="23"/>
      <c r="F947" s="24"/>
      <c r="I947" s="67"/>
      <c r="J947" s="67"/>
      <c r="K947" s="67"/>
      <c r="L947" s="67"/>
      <c r="M947" s="67"/>
      <c r="N947" s="67"/>
    </row>
    <row r="948" spans="1:14">
      <c r="A948" s="19"/>
      <c r="B948" s="41" t="s">
        <v>271</v>
      </c>
      <c r="C948" s="21"/>
      <c r="D948" s="22"/>
      <c r="E948" s="23"/>
      <c r="F948" s="24"/>
      <c r="I948" s="67"/>
      <c r="J948" s="67"/>
      <c r="K948" s="67"/>
      <c r="L948" s="67"/>
      <c r="M948" s="67"/>
      <c r="N948" s="67"/>
    </row>
    <row r="949" spans="1:14">
      <c r="A949" s="19"/>
      <c r="B949" s="20" t="s">
        <v>1139</v>
      </c>
      <c r="C949" s="21"/>
      <c r="D949" s="22"/>
      <c r="E949" s="23"/>
      <c r="F949" s="24"/>
      <c r="I949" s="67"/>
      <c r="J949" s="67"/>
      <c r="K949" s="67"/>
      <c r="L949" s="67"/>
      <c r="M949" s="67"/>
      <c r="N949" s="67"/>
    </row>
    <row r="950" spans="1:14">
      <c r="A950" s="19"/>
      <c r="B950" s="20" t="s">
        <v>1140</v>
      </c>
      <c r="C950" s="21"/>
      <c r="D950" s="22"/>
      <c r="E950" s="23"/>
      <c r="F950" s="24"/>
      <c r="I950" s="67"/>
      <c r="J950" s="67"/>
      <c r="K950" s="67"/>
      <c r="L950" s="67"/>
      <c r="M950" s="67"/>
      <c r="N950" s="67"/>
    </row>
    <row r="951" spans="1:14">
      <c r="A951" s="19"/>
      <c r="B951" s="20" t="s">
        <v>1141</v>
      </c>
      <c r="C951" s="21"/>
      <c r="D951" s="22"/>
      <c r="E951" s="23"/>
      <c r="F951" s="24"/>
      <c r="I951" s="67"/>
      <c r="J951" s="67"/>
      <c r="K951" s="67"/>
      <c r="L951" s="67"/>
      <c r="M951" s="67"/>
      <c r="N951" s="67"/>
    </row>
    <row r="952" spans="1:14">
      <c r="A952" s="19"/>
      <c r="B952" s="20" t="s">
        <v>1142</v>
      </c>
      <c r="C952" s="21"/>
      <c r="D952" s="22"/>
      <c r="E952" s="23"/>
      <c r="F952" s="24"/>
      <c r="I952" s="67"/>
      <c r="J952" s="67"/>
      <c r="K952" s="67"/>
      <c r="L952" s="67"/>
      <c r="M952" s="67"/>
      <c r="N952" s="67"/>
    </row>
    <row r="953" spans="1:14">
      <c r="A953" s="19"/>
      <c r="B953" s="20" t="s">
        <v>1143</v>
      </c>
      <c r="C953" s="21"/>
      <c r="D953" s="22"/>
      <c r="E953" s="23"/>
      <c r="F953" s="24"/>
      <c r="I953" s="67"/>
      <c r="J953" s="67"/>
      <c r="K953" s="67"/>
      <c r="L953" s="67"/>
      <c r="M953" s="67"/>
      <c r="N953" s="67"/>
    </row>
    <row r="954" spans="1:14">
      <c r="A954" s="19"/>
      <c r="B954" s="20" t="s">
        <v>1144</v>
      </c>
      <c r="C954" s="21"/>
      <c r="D954" s="22"/>
      <c r="E954" s="23"/>
      <c r="F954" s="24"/>
      <c r="I954" s="67"/>
      <c r="J954" s="67"/>
      <c r="K954" s="67"/>
      <c r="L954" s="67"/>
      <c r="M954" s="67"/>
      <c r="N954" s="67"/>
    </row>
    <row r="955" spans="1:14">
      <c r="A955" s="19"/>
      <c r="B955" s="20" t="s">
        <v>1145</v>
      </c>
      <c r="C955" s="21"/>
      <c r="D955" s="22"/>
      <c r="E955" s="23"/>
      <c r="F955" s="24"/>
      <c r="I955" s="67"/>
      <c r="J955" s="67"/>
      <c r="K955" s="67"/>
      <c r="L955" s="67"/>
      <c r="M955" s="67"/>
      <c r="N955" s="67"/>
    </row>
    <row r="956" spans="1:14" ht="24">
      <c r="A956" s="19"/>
      <c r="B956" s="20" t="s">
        <v>1146</v>
      </c>
      <c r="C956" s="21"/>
      <c r="D956" s="22"/>
      <c r="E956" s="23"/>
      <c r="F956" s="24"/>
      <c r="I956" s="67"/>
      <c r="J956" s="67"/>
      <c r="K956" s="67"/>
      <c r="L956" s="67"/>
      <c r="M956" s="67"/>
      <c r="N956" s="67"/>
    </row>
    <row r="957" spans="1:14">
      <c r="A957" s="19"/>
      <c r="B957" s="20" t="s">
        <v>1147</v>
      </c>
      <c r="C957" s="21"/>
      <c r="D957" s="22"/>
      <c r="E957" s="23"/>
      <c r="F957" s="24"/>
      <c r="I957" s="67"/>
      <c r="J957" s="67"/>
      <c r="K957" s="67"/>
      <c r="L957" s="67"/>
      <c r="M957" s="67"/>
      <c r="N957" s="67"/>
    </row>
    <row r="958" spans="1:14">
      <c r="A958" s="19"/>
      <c r="B958" s="20" t="s">
        <v>1148</v>
      </c>
      <c r="C958" s="21"/>
      <c r="D958" s="22"/>
      <c r="E958" s="23"/>
      <c r="F958" s="24"/>
      <c r="I958" s="67"/>
      <c r="J958" s="67"/>
      <c r="K958" s="67"/>
      <c r="L958" s="67"/>
      <c r="M958" s="67"/>
      <c r="N958" s="67"/>
    </row>
    <row r="959" spans="1:14">
      <c r="A959" s="19"/>
      <c r="B959" s="20"/>
      <c r="C959" s="21"/>
      <c r="D959" s="22"/>
      <c r="E959" s="23"/>
      <c r="F959" s="24"/>
      <c r="I959" s="67"/>
      <c r="J959" s="67"/>
      <c r="K959" s="67"/>
      <c r="L959" s="67"/>
      <c r="M959" s="67"/>
      <c r="N959" s="67"/>
    </row>
    <row r="960" spans="1:14" ht="24">
      <c r="A960" s="19"/>
      <c r="B960" s="20" t="s">
        <v>1149</v>
      </c>
      <c r="C960" s="21"/>
      <c r="D960" s="22"/>
      <c r="E960" s="23"/>
      <c r="F960" s="24"/>
      <c r="I960" s="67"/>
      <c r="J960" s="67"/>
      <c r="K960" s="67"/>
      <c r="L960" s="67"/>
      <c r="M960" s="67"/>
      <c r="N960" s="67"/>
    </row>
    <row r="961" spans="1:14" ht="24">
      <c r="A961" s="19"/>
      <c r="B961" s="20" t="s">
        <v>1150</v>
      </c>
      <c r="C961" s="21"/>
      <c r="D961" s="22"/>
      <c r="E961" s="23"/>
      <c r="F961" s="24"/>
      <c r="I961" s="67"/>
      <c r="J961" s="67"/>
      <c r="K961" s="67"/>
      <c r="L961" s="67"/>
      <c r="M961" s="67"/>
      <c r="N961" s="67"/>
    </row>
    <row r="962" spans="1:14">
      <c r="A962" s="19"/>
      <c r="B962" s="20"/>
      <c r="C962" s="21"/>
      <c r="D962" s="22"/>
      <c r="E962" s="23"/>
      <c r="F962" s="24"/>
      <c r="I962" s="67"/>
      <c r="J962" s="67"/>
      <c r="K962" s="67"/>
      <c r="L962" s="67"/>
      <c r="M962" s="67"/>
      <c r="N962" s="67"/>
    </row>
    <row r="963" spans="1:14" hidden="1">
      <c r="A963" s="19"/>
      <c r="B963" s="99" t="s">
        <v>30</v>
      </c>
      <c r="C963" s="24"/>
      <c r="D963" s="24"/>
      <c r="I963" s="67"/>
      <c r="J963" s="67"/>
      <c r="K963" s="67"/>
      <c r="L963" s="67"/>
      <c r="M963" s="67"/>
      <c r="N963" s="67"/>
    </row>
    <row r="964" spans="1:14" hidden="1">
      <c r="A964" s="19"/>
      <c r="B964" s="99" t="s">
        <v>21</v>
      </c>
      <c r="C964" s="24"/>
      <c r="D964" s="24"/>
      <c r="I964" s="67"/>
      <c r="J964" s="67"/>
      <c r="K964" s="67"/>
      <c r="L964" s="67"/>
      <c r="M964" s="67"/>
      <c r="N964" s="67"/>
    </row>
    <row r="965" spans="1:14" hidden="1">
      <c r="A965" s="19"/>
      <c r="B965" s="99" t="s">
        <v>31</v>
      </c>
      <c r="C965" s="24"/>
      <c r="D965" s="24"/>
      <c r="I965" s="67"/>
      <c r="J965" s="67"/>
      <c r="K965" s="67"/>
      <c r="L965" s="67"/>
      <c r="M965" s="67"/>
      <c r="N965" s="67"/>
    </row>
    <row r="966" spans="1:14" hidden="1">
      <c r="A966" s="19"/>
      <c r="B966" s="99" t="s">
        <v>4</v>
      </c>
      <c r="C966" s="24"/>
      <c r="D966" s="24"/>
      <c r="I966" s="67"/>
      <c r="J966" s="67"/>
      <c r="K966" s="67"/>
      <c r="L966" s="67"/>
      <c r="M966" s="67"/>
      <c r="N966" s="67"/>
    </row>
    <row r="967" spans="1:14" hidden="1">
      <c r="A967" s="19"/>
      <c r="B967" s="99" t="s">
        <v>83</v>
      </c>
      <c r="C967" s="24"/>
      <c r="D967" s="24"/>
      <c r="I967" s="67"/>
      <c r="J967" s="67"/>
      <c r="K967" s="67"/>
      <c r="L967" s="67"/>
      <c r="M967" s="67"/>
      <c r="N967" s="67"/>
    </row>
    <row r="968" spans="1:14">
      <c r="A968" s="19"/>
      <c r="B968" s="20"/>
      <c r="C968" s="21"/>
      <c r="D968" s="22"/>
      <c r="E968" s="23"/>
      <c r="F968" s="24"/>
      <c r="I968" s="67"/>
      <c r="J968" s="67"/>
      <c r="K968" s="67"/>
      <c r="L968" s="67"/>
      <c r="M968" s="67"/>
      <c r="N968" s="67"/>
    </row>
    <row r="969" spans="1:14">
      <c r="A969" s="19"/>
      <c r="B969" s="20"/>
      <c r="C969" s="21"/>
      <c r="D969" s="22"/>
      <c r="E969" s="23"/>
      <c r="F969" s="24"/>
      <c r="I969" s="67"/>
      <c r="J969" s="67"/>
      <c r="K969" s="67"/>
      <c r="L969" s="67"/>
      <c r="M969" s="67"/>
      <c r="N969" s="67"/>
    </row>
    <row r="970" spans="1:14">
      <c r="A970" s="79" t="s">
        <v>1677</v>
      </c>
      <c r="B970" s="27" t="s">
        <v>1678</v>
      </c>
      <c r="C970" s="21">
        <v>1</v>
      </c>
      <c r="D970" s="22" t="s">
        <v>14</v>
      </c>
      <c r="E970" s="23">
        <v>0</v>
      </c>
      <c r="F970" s="24">
        <f>C970*E970</f>
        <v>0</v>
      </c>
      <c r="I970" s="67"/>
      <c r="J970" s="67"/>
      <c r="K970" s="67"/>
      <c r="L970" s="67"/>
      <c r="M970" s="67"/>
      <c r="N970" s="67"/>
    </row>
    <row r="971" spans="1:14" ht="24">
      <c r="A971" s="19"/>
      <c r="B971" s="41" t="s">
        <v>44</v>
      </c>
      <c r="C971" s="21">
        <v>1</v>
      </c>
      <c r="D971" s="24" t="s">
        <v>1</v>
      </c>
      <c r="G971" s="93">
        <f>SUM(H971:N971)</f>
        <v>0</v>
      </c>
      <c r="H971" s="94">
        <v>0</v>
      </c>
      <c r="I971" s="69">
        <v>0</v>
      </c>
      <c r="J971" s="69">
        <v>0</v>
      </c>
      <c r="K971" s="69">
        <v>0</v>
      </c>
      <c r="L971" s="69">
        <v>0</v>
      </c>
      <c r="M971" s="69">
        <v>0</v>
      </c>
      <c r="N971" s="69">
        <v>0</v>
      </c>
    </row>
    <row r="972" spans="1:14">
      <c r="A972" s="79"/>
      <c r="B972" s="27" t="s">
        <v>29</v>
      </c>
      <c r="C972" s="21"/>
      <c r="D972" s="22"/>
      <c r="E972" s="23"/>
      <c r="F972" s="24"/>
      <c r="I972" s="67"/>
      <c r="J972" s="67"/>
      <c r="K972" s="67"/>
      <c r="L972" s="67"/>
      <c r="M972" s="67"/>
      <c r="N972" s="67"/>
    </row>
    <row r="973" spans="1:14" ht="24">
      <c r="A973" s="19"/>
      <c r="B973" s="20" t="s">
        <v>1679</v>
      </c>
      <c r="C973" s="21"/>
      <c r="D973" s="22"/>
      <c r="E973" s="23"/>
      <c r="F973" s="24"/>
      <c r="I973" s="67"/>
      <c r="J973" s="67"/>
      <c r="K973" s="67"/>
      <c r="L973" s="67"/>
      <c r="M973" s="67"/>
      <c r="N973" s="67"/>
    </row>
    <row r="974" spans="1:14" ht="24">
      <c r="A974" s="19"/>
      <c r="B974" s="20" t="s">
        <v>1680</v>
      </c>
      <c r="C974" s="21"/>
      <c r="D974" s="22"/>
      <c r="E974" s="23"/>
      <c r="F974" s="24"/>
      <c r="I974" s="67"/>
      <c r="J974" s="67"/>
      <c r="K974" s="67"/>
      <c r="L974" s="67"/>
      <c r="M974" s="67"/>
      <c r="N974" s="67"/>
    </row>
    <row r="975" spans="1:14" ht="24">
      <c r="A975" s="19"/>
      <c r="B975" s="20" t="s">
        <v>1681</v>
      </c>
      <c r="C975" s="21"/>
      <c r="D975" s="22"/>
      <c r="E975" s="23"/>
      <c r="F975" s="24"/>
      <c r="I975" s="67"/>
      <c r="J975" s="67"/>
      <c r="K975" s="67"/>
      <c r="L975" s="67"/>
      <c r="M975" s="67"/>
      <c r="N975" s="67"/>
    </row>
    <row r="976" spans="1:14" ht="24">
      <c r="A976" s="19"/>
      <c r="B976" s="20" t="s">
        <v>1682</v>
      </c>
      <c r="C976" s="21"/>
      <c r="D976" s="22"/>
      <c r="E976" s="23"/>
      <c r="F976" s="24"/>
      <c r="I976" s="67"/>
      <c r="J976" s="67"/>
      <c r="K976" s="67"/>
      <c r="L976" s="67"/>
      <c r="M976" s="67"/>
      <c r="N976" s="67"/>
    </row>
    <row r="977" spans="1:14" ht="24">
      <c r="A977" s="19"/>
      <c r="B977" s="20" t="s">
        <v>1683</v>
      </c>
      <c r="C977" s="21"/>
      <c r="D977" s="22"/>
      <c r="E977" s="23"/>
      <c r="F977" s="24"/>
      <c r="I977" s="67"/>
      <c r="J977" s="67"/>
      <c r="K977" s="67"/>
      <c r="L977" s="67"/>
      <c r="M977" s="67"/>
      <c r="N977" s="67"/>
    </row>
    <row r="978" spans="1:14" ht="24">
      <c r="A978" s="19"/>
      <c r="B978" s="20" t="s">
        <v>1684</v>
      </c>
      <c r="C978" s="21"/>
      <c r="D978" s="22"/>
      <c r="E978" s="23"/>
      <c r="F978" s="24"/>
      <c r="I978" s="67"/>
      <c r="J978" s="67"/>
      <c r="K978" s="67"/>
      <c r="L978" s="67"/>
      <c r="M978" s="67"/>
      <c r="N978" s="67"/>
    </row>
    <row r="979" spans="1:14" ht="24">
      <c r="A979" s="19"/>
      <c r="B979" s="20" t="s">
        <v>1685</v>
      </c>
      <c r="C979" s="21"/>
      <c r="D979" s="22"/>
      <c r="E979" s="23"/>
      <c r="F979" s="24"/>
      <c r="I979" s="67"/>
      <c r="J979" s="67"/>
      <c r="K979" s="67"/>
      <c r="L979" s="67"/>
      <c r="M979" s="67"/>
      <c r="N979" s="67"/>
    </row>
    <row r="980" spans="1:14">
      <c r="A980" s="19"/>
      <c r="B980" s="20" t="s">
        <v>1686</v>
      </c>
      <c r="C980" s="21"/>
      <c r="D980" s="22"/>
      <c r="E980" s="23"/>
      <c r="F980" s="24"/>
      <c r="I980" s="67"/>
      <c r="J980" s="67"/>
      <c r="K980" s="67"/>
      <c r="L980" s="67"/>
      <c r="M980" s="67"/>
      <c r="N980" s="67"/>
    </row>
    <row r="981" spans="1:14" ht="24">
      <c r="A981" s="19"/>
      <c r="B981" s="20" t="s">
        <v>1687</v>
      </c>
      <c r="C981" s="21"/>
      <c r="D981" s="22"/>
      <c r="E981" s="23"/>
      <c r="F981" s="24"/>
      <c r="I981" s="67"/>
      <c r="J981" s="67"/>
      <c r="K981" s="67"/>
      <c r="L981" s="67"/>
      <c r="M981" s="67"/>
      <c r="N981" s="67"/>
    </row>
    <row r="982" spans="1:14" ht="24">
      <c r="A982" s="19"/>
      <c r="B982" s="20" t="s">
        <v>1688</v>
      </c>
      <c r="C982" s="21"/>
      <c r="D982" s="22"/>
      <c r="E982" s="23"/>
      <c r="F982" s="24"/>
      <c r="I982" s="67"/>
      <c r="J982" s="67"/>
      <c r="K982" s="67"/>
      <c r="L982" s="67"/>
      <c r="M982" s="67"/>
      <c r="N982" s="67"/>
    </row>
    <row r="983" spans="1:14" ht="24">
      <c r="A983" s="19"/>
      <c r="B983" s="20" t="s">
        <v>1689</v>
      </c>
      <c r="C983" s="21"/>
      <c r="D983" s="22"/>
      <c r="E983" s="23"/>
      <c r="F983" s="24"/>
      <c r="I983" s="67"/>
      <c r="J983" s="67"/>
      <c r="K983" s="67"/>
      <c r="L983" s="67"/>
      <c r="M983" s="67"/>
      <c r="N983" s="67"/>
    </row>
    <row r="984" spans="1:14" ht="24">
      <c r="A984" s="19"/>
      <c r="B984" s="20" t="s">
        <v>1690</v>
      </c>
      <c r="C984" s="21"/>
      <c r="D984" s="22"/>
      <c r="E984" s="23"/>
      <c r="F984" s="24"/>
      <c r="I984" s="67"/>
      <c r="J984" s="67"/>
      <c r="K984" s="67"/>
      <c r="L984" s="67"/>
      <c r="M984" s="67"/>
      <c r="N984" s="67"/>
    </row>
    <row r="985" spans="1:14" ht="24">
      <c r="A985" s="19"/>
      <c r="B985" s="20" t="s">
        <v>1691</v>
      </c>
      <c r="C985" s="21"/>
      <c r="D985" s="22"/>
      <c r="E985" s="23"/>
      <c r="F985" s="24"/>
      <c r="I985" s="67"/>
      <c r="J985" s="67"/>
      <c r="K985" s="67"/>
      <c r="L985" s="67"/>
      <c r="M985" s="67"/>
      <c r="N985" s="67"/>
    </row>
    <row r="986" spans="1:14" ht="24">
      <c r="A986" s="19"/>
      <c r="B986" s="20" t="s">
        <v>1692</v>
      </c>
      <c r="C986" s="21"/>
      <c r="D986" s="22"/>
      <c r="E986" s="23"/>
      <c r="F986" s="24"/>
      <c r="I986" s="67"/>
      <c r="J986" s="67"/>
      <c r="K986" s="67"/>
      <c r="L986" s="67"/>
      <c r="M986" s="67"/>
      <c r="N986" s="67"/>
    </row>
    <row r="987" spans="1:14">
      <c r="A987" s="19"/>
      <c r="B987" s="20" t="s">
        <v>691</v>
      </c>
      <c r="C987" s="21"/>
      <c r="D987" s="22"/>
      <c r="E987" s="23"/>
      <c r="F987" s="24"/>
      <c r="I987" s="67"/>
      <c r="J987" s="67"/>
      <c r="K987" s="67"/>
      <c r="L987" s="67"/>
      <c r="M987" s="67"/>
      <c r="N987" s="67"/>
    </row>
    <row r="988" spans="1:14">
      <c r="A988" s="19"/>
      <c r="B988" s="110" t="s">
        <v>1693</v>
      </c>
      <c r="C988" s="21"/>
      <c r="D988" s="22"/>
      <c r="E988" s="23"/>
      <c r="F988" s="24"/>
      <c r="I988" s="67"/>
      <c r="J988" s="67"/>
      <c r="K988" s="67"/>
      <c r="L988" s="67"/>
      <c r="M988" s="67"/>
      <c r="N988" s="67"/>
    </row>
    <row r="989" spans="1:14">
      <c r="A989" s="19"/>
      <c r="B989" s="110" t="s">
        <v>1694</v>
      </c>
      <c r="C989" s="21"/>
      <c r="D989" s="22"/>
      <c r="E989" s="23"/>
      <c r="F989" s="24"/>
      <c r="I989" s="67"/>
      <c r="J989" s="67"/>
      <c r="K989" s="67"/>
      <c r="L989" s="67"/>
      <c r="M989" s="67"/>
      <c r="N989" s="67"/>
    </row>
    <row r="990" spans="1:14">
      <c r="A990" s="19"/>
      <c r="B990" s="110" t="s">
        <v>1695</v>
      </c>
      <c r="C990" s="21"/>
      <c r="D990" s="22"/>
      <c r="E990" s="23"/>
      <c r="F990" s="24"/>
      <c r="I990" s="67"/>
      <c r="J990" s="67"/>
      <c r="K990" s="67"/>
      <c r="L990" s="67"/>
      <c r="M990" s="67"/>
      <c r="N990" s="67"/>
    </row>
    <row r="991" spans="1:14" s="19" customFormat="1">
      <c r="B991" s="20" t="s">
        <v>1696</v>
      </c>
      <c r="E991" s="55"/>
      <c r="G991" s="59"/>
      <c r="H991" s="59"/>
      <c r="I991" s="67"/>
      <c r="J991" s="67"/>
      <c r="K991" s="67"/>
      <c r="L991" s="67"/>
      <c r="M991" s="67"/>
      <c r="N991" s="67"/>
    </row>
    <row r="992" spans="1:14" s="19" customFormat="1" ht="24">
      <c r="B992" s="20" t="s">
        <v>1697</v>
      </c>
      <c r="E992" s="55"/>
      <c r="G992" s="59"/>
      <c r="H992" s="59"/>
      <c r="I992" s="67"/>
      <c r="J992" s="67"/>
      <c r="K992" s="67"/>
      <c r="L992" s="67"/>
      <c r="M992" s="67"/>
      <c r="N992" s="67"/>
    </row>
    <row r="993" spans="1:14" s="19" customFormat="1">
      <c r="B993" s="20" t="s">
        <v>1698</v>
      </c>
      <c r="E993" s="55"/>
      <c r="G993" s="59"/>
      <c r="H993" s="59"/>
      <c r="I993" s="67"/>
      <c r="J993" s="67"/>
      <c r="K993" s="67"/>
      <c r="L993" s="67"/>
      <c r="M993" s="67"/>
      <c r="N993" s="67"/>
    </row>
    <row r="994" spans="1:14" s="19" customFormat="1" ht="24">
      <c r="B994" s="20" t="s">
        <v>1699</v>
      </c>
      <c r="E994" s="55"/>
      <c r="G994" s="59"/>
      <c r="H994" s="59"/>
      <c r="I994" s="67"/>
      <c r="J994" s="67"/>
      <c r="K994" s="67"/>
      <c r="L994" s="67"/>
      <c r="M994" s="67"/>
      <c r="N994" s="67"/>
    </row>
    <row r="995" spans="1:14" s="19" customFormat="1">
      <c r="B995" s="20" t="s">
        <v>1700</v>
      </c>
      <c r="E995" s="55"/>
      <c r="G995" s="59"/>
      <c r="H995" s="59"/>
      <c r="I995" s="67"/>
      <c r="J995" s="67"/>
      <c r="K995" s="67"/>
      <c r="L995" s="67"/>
      <c r="M995" s="67"/>
      <c r="N995" s="67"/>
    </row>
    <row r="996" spans="1:14" s="19" customFormat="1" ht="24">
      <c r="B996" s="20" t="s">
        <v>1701</v>
      </c>
      <c r="E996" s="55"/>
      <c r="G996" s="59"/>
      <c r="H996" s="59"/>
      <c r="I996" s="67"/>
      <c r="J996" s="67"/>
      <c r="K996" s="67"/>
      <c r="L996" s="67"/>
      <c r="M996" s="67"/>
      <c r="N996" s="67"/>
    </row>
    <row r="997" spans="1:14" s="19" customFormat="1" ht="24">
      <c r="B997" s="20" t="s">
        <v>1702</v>
      </c>
      <c r="E997" s="55"/>
      <c r="G997" s="59"/>
      <c r="H997" s="59"/>
      <c r="I997" s="67"/>
      <c r="J997" s="67"/>
      <c r="K997" s="67"/>
      <c r="L997" s="67"/>
      <c r="M997" s="67"/>
      <c r="N997" s="67"/>
    </row>
    <row r="998" spans="1:14" s="19" customFormat="1" ht="24">
      <c r="B998" s="20" t="s">
        <v>1703</v>
      </c>
      <c r="E998" s="55"/>
      <c r="G998" s="59"/>
      <c r="H998" s="59"/>
      <c r="I998" s="67"/>
      <c r="J998" s="67"/>
      <c r="K998" s="67"/>
      <c r="L998" s="67"/>
      <c r="M998" s="67"/>
      <c r="N998" s="67"/>
    </row>
    <row r="999" spans="1:14" s="19" customFormat="1" ht="24">
      <c r="B999" s="20" t="s">
        <v>1704</v>
      </c>
      <c r="E999" s="55"/>
      <c r="G999" s="59"/>
      <c r="H999" s="59"/>
      <c r="I999" s="67"/>
      <c r="J999" s="67"/>
      <c r="K999" s="67"/>
      <c r="L999" s="67"/>
      <c r="M999" s="67"/>
      <c r="N999" s="67"/>
    </row>
    <row r="1000" spans="1:14" s="19" customFormat="1" ht="36">
      <c r="B1000" s="20" t="s">
        <v>1705</v>
      </c>
      <c r="E1000" s="55"/>
      <c r="G1000" s="59"/>
      <c r="H1000" s="59"/>
      <c r="I1000" s="67"/>
      <c r="J1000" s="67"/>
      <c r="K1000" s="67"/>
      <c r="L1000" s="67"/>
      <c r="M1000" s="67"/>
      <c r="N1000" s="67"/>
    </row>
    <row r="1001" spans="1:14" s="19" customFormat="1" ht="24">
      <c r="B1001" s="20" t="s">
        <v>1706</v>
      </c>
      <c r="E1001" s="55"/>
      <c r="G1001" s="59"/>
      <c r="H1001" s="59"/>
      <c r="I1001" s="67"/>
      <c r="J1001" s="67"/>
      <c r="K1001" s="67"/>
      <c r="L1001" s="67"/>
      <c r="M1001" s="67"/>
      <c r="N1001" s="67"/>
    </row>
    <row r="1002" spans="1:14" s="19" customFormat="1" ht="24">
      <c r="B1002" s="20" t="s">
        <v>1707</v>
      </c>
      <c r="E1002" s="55"/>
      <c r="G1002" s="59"/>
      <c r="H1002" s="59"/>
      <c r="I1002" s="67"/>
      <c r="J1002" s="67"/>
      <c r="K1002" s="67"/>
      <c r="L1002" s="67"/>
      <c r="M1002" s="67"/>
      <c r="N1002" s="67"/>
    </row>
    <row r="1003" spans="1:14" s="19" customFormat="1" ht="24">
      <c r="B1003" s="20" t="s">
        <v>1708</v>
      </c>
      <c r="E1003" s="55"/>
      <c r="G1003" s="59"/>
      <c r="H1003" s="59"/>
      <c r="I1003" s="67"/>
      <c r="J1003" s="67"/>
      <c r="K1003" s="67"/>
      <c r="L1003" s="67"/>
      <c r="M1003" s="67"/>
      <c r="N1003" s="67"/>
    </row>
    <row r="1004" spans="1:14">
      <c r="A1004" s="19"/>
      <c r="B1004" s="20"/>
      <c r="C1004" s="21"/>
      <c r="D1004" s="22"/>
      <c r="E1004" s="23"/>
      <c r="F1004" s="24"/>
      <c r="I1004" s="67"/>
      <c r="J1004" s="67"/>
      <c r="K1004" s="67"/>
      <c r="L1004" s="67"/>
      <c r="M1004" s="67"/>
      <c r="N1004" s="67"/>
    </row>
    <row r="1005" spans="1:14">
      <c r="A1005" s="19"/>
      <c r="B1005" s="135" t="s">
        <v>30</v>
      </c>
      <c r="C1005" s="24"/>
      <c r="D1005" s="24"/>
      <c r="I1005" s="67"/>
      <c r="J1005" s="67"/>
      <c r="K1005" s="67"/>
      <c r="L1005" s="67"/>
      <c r="M1005" s="67"/>
      <c r="N1005" s="67"/>
    </row>
    <row r="1006" spans="1:14">
      <c r="A1006" s="19"/>
      <c r="B1006" s="135" t="s">
        <v>21</v>
      </c>
      <c r="C1006" s="24"/>
      <c r="D1006" s="24"/>
      <c r="I1006" s="67"/>
      <c r="J1006" s="67"/>
      <c r="K1006" s="67"/>
      <c r="L1006" s="67"/>
      <c r="M1006" s="67"/>
      <c r="N1006" s="67"/>
    </row>
    <row r="1007" spans="1:14">
      <c r="A1007" s="19"/>
      <c r="B1007" s="135" t="s">
        <v>31</v>
      </c>
      <c r="C1007" s="24"/>
      <c r="D1007" s="24"/>
      <c r="I1007" s="67"/>
      <c r="J1007" s="67"/>
      <c r="K1007" s="67"/>
      <c r="L1007" s="67"/>
      <c r="M1007" s="67"/>
      <c r="N1007" s="67"/>
    </row>
    <row r="1008" spans="1:14">
      <c r="A1008" s="19"/>
      <c r="B1008" s="135" t="s">
        <v>4</v>
      </c>
      <c r="C1008" s="24"/>
      <c r="D1008" s="24"/>
      <c r="I1008" s="67"/>
      <c r="J1008" s="67"/>
      <c r="K1008" s="67"/>
      <c r="L1008" s="67"/>
      <c r="M1008" s="67"/>
      <c r="N1008" s="67"/>
    </row>
    <row r="1009" spans="1:14">
      <c r="A1009" s="19"/>
      <c r="B1009" s="135" t="s">
        <v>83</v>
      </c>
      <c r="C1009" s="24"/>
      <c r="D1009" s="24"/>
      <c r="I1009" s="67"/>
      <c r="J1009" s="67"/>
      <c r="K1009" s="67"/>
      <c r="L1009" s="67"/>
      <c r="M1009" s="67"/>
      <c r="N1009" s="67"/>
    </row>
    <row r="1010" spans="1:14">
      <c r="A1010" s="19"/>
      <c r="B1010" s="20"/>
      <c r="C1010" s="21"/>
      <c r="D1010" s="22"/>
      <c r="E1010" s="23"/>
      <c r="F1010" s="24"/>
      <c r="I1010" s="67"/>
      <c r="J1010" s="67"/>
      <c r="K1010" s="67"/>
      <c r="L1010" s="67"/>
      <c r="M1010" s="67"/>
      <c r="N1010" s="67"/>
    </row>
    <row r="1011" spans="1:14">
      <c r="A1011" s="19"/>
      <c r="B1011" s="20"/>
      <c r="C1011" s="21"/>
      <c r="D1011" s="22"/>
      <c r="E1011" s="23"/>
      <c r="F1011" s="24"/>
      <c r="I1011" s="67"/>
      <c r="J1011" s="67"/>
      <c r="K1011" s="67"/>
      <c r="L1011" s="67"/>
      <c r="M1011" s="67"/>
      <c r="N1011" s="67"/>
    </row>
    <row r="1012" spans="1:14">
      <c r="A1012" s="79" t="s">
        <v>1709</v>
      </c>
      <c r="B1012" s="27" t="s">
        <v>1710</v>
      </c>
      <c r="C1012" s="21">
        <v>1</v>
      </c>
      <c r="D1012" s="22" t="s">
        <v>14</v>
      </c>
      <c r="E1012" s="23">
        <v>0</v>
      </c>
      <c r="F1012" s="24">
        <f>C1012*E1012</f>
        <v>0</v>
      </c>
      <c r="I1012" s="67"/>
      <c r="J1012" s="67"/>
      <c r="K1012" s="67"/>
      <c r="L1012" s="67"/>
      <c r="M1012" s="67"/>
      <c r="N1012" s="67"/>
    </row>
    <row r="1013" spans="1:14" ht="24">
      <c r="A1013" s="19"/>
      <c r="B1013" s="41" t="s">
        <v>44</v>
      </c>
      <c r="C1013" s="21">
        <v>1</v>
      </c>
      <c r="D1013" s="24" t="s">
        <v>1</v>
      </c>
      <c r="G1013" s="93">
        <f>SUM(H1013:N1013)</f>
        <v>0</v>
      </c>
      <c r="H1013" s="94">
        <v>0</v>
      </c>
      <c r="I1013" s="69">
        <v>0</v>
      </c>
      <c r="J1013" s="69">
        <v>0</v>
      </c>
      <c r="K1013" s="69">
        <v>0</v>
      </c>
      <c r="L1013" s="69">
        <v>0</v>
      </c>
      <c r="M1013" s="69">
        <v>0</v>
      </c>
      <c r="N1013" s="69">
        <v>0</v>
      </c>
    </row>
    <row r="1014" spans="1:14">
      <c r="A1014" s="79"/>
      <c r="B1014" s="27" t="s">
        <v>29</v>
      </c>
      <c r="C1014" s="21"/>
      <c r="D1014" s="22"/>
      <c r="E1014" s="23"/>
      <c r="F1014" s="24"/>
      <c r="I1014" s="67"/>
      <c r="J1014" s="67"/>
      <c r="K1014" s="67"/>
      <c r="L1014" s="67"/>
      <c r="M1014" s="67"/>
      <c r="N1014" s="67"/>
    </row>
    <row r="1015" spans="1:14">
      <c r="A1015" s="19"/>
      <c r="B1015" s="41" t="s">
        <v>1711</v>
      </c>
      <c r="C1015" s="21"/>
      <c r="D1015" s="22"/>
      <c r="E1015" s="23"/>
      <c r="F1015" s="24"/>
      <c r="I1015" s="67"/>
      <c r="J1015" s="67"/>
      <c r="K1015" s="67"/>
      <c r="L1015" s="67"/>
      <c r="M1015" s="67"/>
      <c r="N1015" s="67"/>
    </row>
    <row r="1016" spans="1:14" ht="24">
      <c r="A1016" s="19"/>
      <c r="B1016" s="20" t="s">
        <v>1712</v>
      </c>
      <c r="C1016" s="21"/>
      <c r="D1016" s="22"/>
      <c r="E1016" s="23"/>
      <c r="F1016" s="24"/>
      <c r="I1016" s="67"/>
      <c r="J1016" s="67"/>
      <c r="K1016" s="67"/>
      <c r="L1016" s="67"/>
      <c r="M1016" s="67"/>
      <c r="N1016" s="67"/>
    </row>
    <row r="1017" spans="1:14">
      <c r="A1017" s="19"/>
      <c r="B1017" s="20" t="s">
        <v>1713</v>
      </c>
      <c r="C1017" s="21"/>
      <c r="D1017" s="22"/>
      <c r="E1017" s="23"/>
      <c r="F1017" s="24"/>
      <c r="I1017" s="67"/>
      <c r="J1017" s="67"/>
      <c r="K1017" s="67"/>
      <c r="L1017" s="67"/>
      <c r="M1017" s="67"/>
      <c r="N1017" s="67"/>
    </row>
    <row r="1018" spans="1:14" ht="24">
      <c r="A1018" s="19"/>
      <c r="B1018" s="20" t="s">
        <v>1714</v>
      </c>
      <c r="C1018" s="21"/>
      <c r="D1018" s="22"/>
      <c r="E1018" s="23"/>
      <c r="F1018" s="24"/>
      <c r="I1018" s="67"/>
      <c r="J1018" s="67"/>
      <c r="K1018" s="67"/>
      <c r="L1018" s="67"/>
      <c r="M1018" s="67"/>
      <c r="N1018" s="67"/>
    </row>
    <row r="1019" spans="1:14" ht="24">
      <c r="A1019" s="19"/>
      <c r="B1019" s="20" t="s">
        <v>1715</v>
      </c>
      <c r="C1019" s="21"/>
      <c r="D1019" s="22"/>
      <c r="E1019" s="23"/>
      <c r="F1019" s="24"/>
      <c r="I1019" s="67"/>
      <c r="J1019" s="67"/>
      <c r="K1019" s="67"/>
      <c r="L1019" s="67"/>
      <c r="M1019" s="67"/>
      <c r="N1019" s="67"/>
    </row>
    <row r="1020" spans="1:14">
      <c r="A1020" s="19"/>
      <c r="B1020" s="20" t="s">
        <v>1716</v>
      </c>
      <c r="C1020" s="21"/>
      <c r="D1020" s="22"/>
      <c r="E1020" s="23"/>
      <c r="F1020" s="24"/>
      <c r="I1020" s="67"/>
      <c r="J1020" s="67"/>
      <c r="K1020" s="67"/>
      <c r="L1020" s="67"/>
      <c r="M1020" s="67"/>
      <c r="N1020" s="67"/>
    </row>
    <row r="1021" spans="1:14" ht="24">
      <c r="A1021" s="19"/>
      <c r="B1021" s="20" t="s">
        <v>1717</v>
      </c>
      <c r="C1021" s="21"/>
      <c r="D1021" s="22"/>
      <c r="E1021" s="23"/>
      <c r="F1021" s="24"/>
      <c r="I1021" s="67"/>
      <c r="J1021" s="67"/>
      <c r="K1021" s="67"/>
      <c r="L1021" s="67"/>
      <c r="M1021" s="67"/>
      <c r="N1021" s="67"/>
    </row>
    <row r="1022" spans="1:14">
      <c r="A1022" s="19"/>
      <c r="B1022" s="20" t="s">
        <v>1718</v>
      </c>
      <c r="C1022" s="21"/>
      <c r="D1022" s="22"/>
      <c r="E1022" s="23"/>
      <c r="F1022" s="24"/>
      <c r="I1022" s="67"/>
      <c r="J1022" s="67"/>
      <c r="K1022" s="67"/>
      <c r="L1022" s="67"/>
      <c r="M1022" s="67"/>
      <c r="N1022" s="67"/>
    </row>
    <row r="1023" spans="1:14" ht="24">
      <c r="A1023" s="19"/>
      <c r="B1023" s="20" t="s">
        <v>1719</v>
      </c>
      <c r="C1023" s="21"/>
      <c r="D1023" s="22"/>
      <c r="E1023" s="23"/>
      <c r="F1023" s="24"/>
      <c r="I1023" s="67"/>
      <c r="J1023" s="67"/>
      <c r="K1023" s="67"/>
      <c r="L1023" s="67"/>
      <c r="M1023" s="67"/>
      <c r="N1023" s="67"/>
    </row>
    <row r="1024" spans="1:14" ht="24">
      <c r="A1024" s="19"/>
      <c r="B1024" s="20" t="s">
        <v>1720</v>
      </c>
      <c r="C1024" s="21"/>
      <c r="D1024" s="22"/>
      <c r="E1024" s="23"/>
      <c r="F1024" s="24"/>
      <c r="I1024" s="67"/>
      <c r="J1024" s="67"/>
      <c r="K1024" s="67"/>
      <c r="L1024" s="67"/>
      <c r="M1024" s="67"/>
      <c r="N1024" s="67"/>
    </row>
    <row r="1025" spans="1:14" ht="24">
      <c r="A1025" s="19"/>
      <c r="B1025" s="20" t="s">
        <v>1721</v>
      </c>
      <c r="C1025" s="21"/>
      <c r="D1025" s="22"/>
      <c r="E1025" s="23"/>
      <c r="F1025" s="24"/>
      <c r="I1025" s="67"/>
      <c r="J1025" s="67"/>
      <c r="K1025" s="67"/>
      <c r="L1025" s="67"/>
      <c r="M1025" s="67"/>
      <c r="N1025" s="67"/>
    </row>
    <row r="1026" spans="1:14">
      <c r="A1026" s="19"/>
      <c r="B1026" s="20"/>
      <c r="C1026" s="21"/>
      <c r="D1026" s="22"/>
      <c r="E1026" s="23"/>
      <c r="F1026" s="24"/>
      <c r="I1026" s="67"/>
      <c r="J1026" s="67"/>
      <c r="K1026" s="67"/>
      <c r="L1026" s="67"/>
      <c r="M1026" s="67"/>
      <c r="N1026" s="67"/>
    </row>
    <row r="1027" spans="1:14">
      <c r="A1027" s="19"/>
      <c r="B1027" s="41" t="s">
        <v>1722</v>
      </c>
      <c r="C1027" s="21"/>
      <c r="D1027" s="22"/>
      <c r="E1027" s="23"/>
      <c r="F1027" s="24"/>
      <c r="I1027" s="67"/>
      <c r="J1027" s="67"/>
      <c r="K1027" s="67"/>
      <c r="L1027" s="67"/>
      <c r="M1027" s="67"/>
      <c r="N1027" s="67"/>
    </row>
    <row r="1028" spans="1:14">
      <c r="A1028" s="19"/>
      <c r="B1028" s="20" t="s">
        <v>1723</v>
      </c>
      <c r="C1028" s="21"/>
      <c r="D1028" s="22"/>
      <c r="E1028" s="23"/>
      <c r="F1028" s="24"/>
      <c r="I1028" s="67"/>
      <c r="J1028" s="67"/>
      <c r="K1028" s="67"/>
      <c r="L1028" s="67"/>
      <c r="M1028" s="67"/>
      <c r="N1028" s="67"/>
    </row>
    <row r="1029" spans="1:14" ht="24">
      <c r="A1029" s="19"/>
      <c r="B1029" s="20" t="s">
        <v>1724</v>
      </c>
      <c r="C1029" s="21"/>
      <c r="D1029" s="22"/>
      <c r="E1029" s="23"/>
      <c r="F1029" s="24"/>
      <c r="I1029" s="67"/>
      <c r="J1029" s="67"/>
      <c r="K1029" s="67"/>
      <c r="L1029" s="67"/>
      <c r="M1029" s="67"/>
      <c r="N1029" s="67"/>
    </row>
    <row r="1030" spans="1:14" ht="36">
      <c r="A1030" s="19"/>
      <c r="B1030" s="20" t="s">
        <v>1725</v>
      </c>
      <c r="C1030" s="21"/>
      <c r="D1030" s="22"/>
      <c r="E1030" s="23"/>
      <c r="F1030" s="24"/>
      <c r="I1030" s="67"/>
      <c r="J1030" s="67"/>
      <c r="K1030" s="67"/>
      <c r="L1030" s="67"/>
      <c r="M1030" s="67"/>
      <c r="N1030" s="67"/>
    </row>
    <row r="1031" spans="1:14">
      <c r="A1031" s="19"/>
      <c r="B1031" s="20"/>
      <c r="C1031" s="21"/>
      <c r="D1031" s="22"/>
      <c r="E1031" s="23"/>
      <c r="F1031" s="24"/>
      <c r="I1031" s="67"/>
      <c r="J1031" s="67"/>
      <c r="K1031" s="67"/>
      <c r="L1031" s="67"/>
      <c r="M1031" s="67"/>
      <c r="N1031" s="67"/>
    </row>
    <row r="1032" spans="1:14">
      <c r="A1032" s="19"/>
      <c r="B1032" s="41" t="s">
        <v>1726</v>
      </c>
      <c r="C1032" s="21"/>
      <c r="D1032" s="22"/>
      <c r="E1032" s="23"/>
      <c r="F1032" s="24"/>
      <c r="I1032" s="67"/>
      <c r="J1032" s="67"/>
      <c r="K1032" s="67"/>
      <c r="L1032" s="67"/>
      <c r="M1032" s="67"/>
      <c r="N1032" s="67"/>
    </row>
    <row r="1033" spans="1:14" ht="24">
      <c r="A1033" s="19"/>
      <c r="B1033" s="20" t="s">
        <v>1727</v>
      </c>
      <c r="C1033" s="21"/>
      <c r="D1033" s="22"/>
      <c r="E1033" s="23"/>
      <c r="F1033" s="24"/>
      <c r="I1033" s="67"/>
      <c r="J1033" s="67"/>
      <c r="K1033" s="67"/>
      <c r="L1033" s="67"/>
      <c r="M1033" s="67"/>
      <c r="N1033" s="67"/>
    </row>
    <row r="1034" spans="1:14" ht="24">
      <c r="A1034" s="19"/>
      <c r="B1034" s="20" t="s">
        <v>1728</v>
      </c>
      <c r="C1034" s="21"/>
      <c r="D1034" s="22"/>
      <c r="E1034" s="23"/>
      <c r="F1034" s="24"/>
      <c r="I1034" s="67"/>
      <c r="J1034" s="67"/>
      <c r="K1034" s="67"/>
      <c r="L1034" s="67"/>
      <c r="M1034" s="67"/>
      <c r="N1034" s="67"/>
    </row>
    <row r="1035" spans="1:14" ht="24">
      <c r="A1035" s="19"/>
      <c r="B1035" s="20" t="s">
        <v>1729</v>
      </c>
      <c r="C1035" s="21"/>
      <c r="D1035" s="22"/>
      <c r="E1035" s="23"/>
      <c r="F1035" s="24"/>
      <c r="I1035" s="67"/>
      <c r="J1035" s="67"/>
      <c r="K1035" s="67"/>
      <c r="L1035" s="67"/>
      <c r="M1035" s="67"/>
      <c r="N1035" s="67"/>
    </row>
    <row r="1036" spans="1:14" ht="24">
      <c r="A1036" s="19"/>
      <c r="B1036" s="20" t="s">
        <v>1730</v>
      </c>
      <c r="C1036" s="21"/>
      <c r="D1036" s="22"/>
      <c r="E1036" s="23"/>
      <c r="F1036" s="24"/>
      <c r="I1036" s="67"/>
      <c r="J1036" s="67"/>
      <c r="K1036" s="67"/>
      <c r="L1036" s="67"/>
      <c r="M1036" s="67"/>
      <c r="N1036" s="67"/>
    </row>
    <row r="1037" spans="1:14" ht="24">
      <c r="A1037" s="19"/>
      <c r="B1037" s="20" t="s">
        <v>1731</v>
      </c>
      <c r="C1037" s="21"/>
      <c r="D1037" s="22"/>
      <c r="E1037" s="23"/>
      <c r="F1037" s="24"/>
      <c r="I1037" s="67"/>
      <c r="J1037" s="67"/>
      <c r="K1037" s="67"/>
      <c r="L1037" s="67"/>
      <c r="M1037" s="67"/>
      <c r="N1037" s="67"/>
    </row>
    <row r="1038" spans="1:14" ht="24">
      <c r="A1038" s="19"/>
      <c r="B1038" s="20" t="s">
        <v>1732</v>
      </c>
      <c r="C1038" s="21"/>
      <c r="D1038" s="22"/>
      <c r="E1038" s="23"/>
      <c r="F1038" s="24"/>
      <c r="I1038" s="67"/>
      <c r="J1038" s="67"/>
      <c r="K1038" s="67"/>
      <c r="L1038" s="67"/>
      <c r="M1038" s="67"/>
      <c r="N1038" s="67"/>
    </row>
    <row r="1039" spans="1:14" ht="24">
      <c r="A1039" s="19"/>
      <c r="B1039" s="20" t="s">
        <v>1733</v>
      </c>
      <c r="C1039" s="21"/>
      <c r="D1039" s="22"/>
      <c r="E1039" s="23"/>
      <c r="F1039" s="24"/>
      <c r="I1039" s="67"/>
      <c r="J1039" s="67"/>
      <c r="K1039" s="67"/>
      <c r="L1039" s="67"/>
      <c r="M1039" s="67"/>
      <c r="N1039" s="67"/>
    </row>
    <row r="1040" spans="1:14" ht="24">
      <c r="A1040" s="19"/>
      <c r="B1040" s="20" t="s">
        <v>1734</v>
      </c>
      <c r="C1040" s="21"/>
      <c r="D1040" s="22"/>
      <c r="E1040" s="23"/>
      <c r="F1040" s="24"/>
      <c r="I1040" s="67"/>
      <c r="J1040" s="67"/>
      <c r="K1040" s="67"/>
      <c r="L1040" s="67"/>
      <c r="M1040" s="67"/>
      <c r="N1040" s="67"/>
    </row>
    <row r="1041" spans="1:14" ht="24">
      <c r="A1041" s="19"/>
      <c r="B1041" s="20" t="s">
        <v>1735</v>
      </c>
      <c r="C1041" s="21"/>
      <c r="D1041" s="22"/>
      <c r="E1041" s="23"/>
      <c r="F1041" s="24"/>
      <c r="I1041" s="67"/>
      <c r="J1041" s="67"/>
      <c r="K1041" s="67"/>
      <c r="L1041" s="67"/>
      <c r="M1041" s="67"/>
      <c r="N1041" s="67"/>
    </row>
    <row r="1042" spans="1:14" ht="24">
      <c r="A1042" s="19"/>
      <c r="B1042" s="20" t="s">
        <v>1736</v>
      </c>
      <c r="C1042" s="21"/>
      <c r="D1042" s="22"/>
      <c r="E1042" s="23"/>
      <c r="F1042" s="24"/>
      <c r="I1042" s="67"/>
      <c r="J1042" s="67"/>
      <c r="K1042" s="67"/>
      <c r="L1042" s="67"/>
      <c r="M1042" s="67"/>
      <c r="N1042" s="67"/>
    </row>
    <row r="1043" spans="1:14">
      <c r="A1043" s="19"/>
      <c r="B1043" s="20" t="s">
        <v>1737</v>
      </c>
      <c r="C1043" s="21"/>
      <c r="D1043" s="22"/>
      <c r="E1043" s="23"/>
      <c r="F1043" s="24"/>
      <c r="I1043" s="67"/>
      <c r="J1043" s="67"/>
      <c r="K1043" s="67"/>
      <c r="L1043" s="67"/>
      <c r="M1043" s="67"/>
      <c r="N1043" s="67"/>
    </row>
    <row r="1044" spans="1:14">
      <c r="A1044" s="19"/>
      <c r="B1044" s="20" t="s">
        <v>1738</v>
      </c>
      <c r="C1044" s="21"/>
      <c r="D1044" s="22"/>
      <c r="E1044" s="23"/>
      <c r="F1044" s="24"/>
      <c r="I1044" s="67"/>
      <c r="J1044" s="67"/>
      <c r="K1044" s="67"/>
      <c r="L1044" s="67"/>
      <c r="M1044" s="67"/>
      <c r="N1044" s="67"/>
    </row>
    <row r="1045" spans="1:14">
      <c r="A1045" s="19"/>
      <c r="B1045" s="20" t="s">
        <v>1739</v>
      </c>
      <c r="C1045" s="21"/>
      <c r="D1045" s="22"/>
      <c r="E1045" s="23"/>
      <c r="F1045" s="24"/>
      <c r="I1045" s="67"/>
      <c r="J1045" s="67"/>
      <c r="K1045" s="67"/>
      <c r="L1045" s="67"/>
      <c r="M1045" s="67"/>
      <c r="N1045" s="67"/>
    </row>
    <row r="1046" spans="1:14">
      <c r="A1046" s="19"/>
      <c r="B1046" s="20" t="s">
        <v>1740</v>
      </c>
      <c r="C1046" s="21"/>
      <c r="D1046" s="22"/>
      <c r="E1046" s="23"/>
      <c r="F1046" s="24"/>
      <c r="I1046" s="67"/>
      <c r="J1046" s="67"/>
      <c r="K1046" s="67"/>
      <c r="L1046" s="67"/>
      <c r="M1046" s="67"/>
      <c r="N1046" s="67"/>
    </row>
    <row r="1047" spans="1:14">
      <c r="A1047" s="19"/>
      <c r="B1047" s="20" t="s">
        <v>1741</v>
      </c>
      <c r="C1047" s="21"/>
      <c r="D1047" s="22"/>
      <c r="E1047" s="23"/>
      <c r="F1047" s="24"/>
      <c r="I1047" s="67"/>
      <c r="J1047" s="67"/>
      <c r="K1047" s="67"/>
      <c r="L1047" s="67"/>
      <c r="M1047" s="67"/>
      <c r="N1047" s="67"/>
    </row>
    <row r="1048" spans="1:14">
      <c r="A1048" s="19"/>
      <c r="B1048" s="20" t="s">
        <v>1742</v>
      </c>
      <c r="C1048" s="21"/>
      <c r="D1048" s="22"/>
      <c r="E1048" s="23"/>
      <c r="F1048" s="24"/>
      <c r="I1048" s="67"/>
      <c r="J1048" s="67"/>
      <c r="K1048" s="67"/>
      <c r="L1048" s="67"/>
      <c r="M1048" s="67"/>
      <c r="N1048" s="67"/>
    </row>
    <row r="1049" spans="1:14">
      <c r="A1049" s="19"/>
      <c r="B1049" s="20" t="s">
        <v>1743</v>
      </c>
      <c r="C1049" s="21"/>
      <c r="D1049" s="22"/>
      <c r="E1049" s="23"/>
      <c r="F1049" s="24"/>
      <c r="I1049" s="67"/>
      <c r="J1049" s="67"/>
      <c r="K1049" s="67"/>
      <c r="L1049" s="67"/>
      <c r="M1049" s="67"/>
      <c r="N1049" s="67"/>
    </row>
    <row r="1050" spans="1:14">
      <c r="A1050" s="19"/>
      <c r="B1050" s="20" t="s">
        <v>1744</v>
      </c>
      <c r="C1050" s="21"/>
      <c r="D1050" s="22"/>
      <c r="E1050" s="23"/>
      <c r="F1050" s="24"/>
      <c r="I1050" s="67"/>
      <c r="J1050" s="67"/>
      <c r="K1050" s="67"/>
      <c r="L1050" s="67"/>
      <c r="M1050" s="67"/>
      <c r="N1050" s="67"/>
    </row>
    <row r="1051" spans="1:14">
      <c r="A1051" s="19"/>
      <c r="B1051" s="20" t="s">
        <v>1745</v>
      </c>
      <c r="C1051" s="21"/>
      <c r="D1051" s="22"/>
      <c r="E1051" s="23"/>
      <c r="F1051" s="24"/>
      <c r="I1051" s="67"/>
      <c r="J1051" s="67"/>
      <c r="K1051" s="67"/>
      <c r="L1051" s="67"/>
      <c r="M1051" s="67"/>
      <c r="N1051" s="67"/>
    </row>
    <row r="1052" spans="1:14" ht="24">
      <c r="A1052" s="19"/>
      <c r="B1052" s="20" t="s">
        <v>1746</v>
      </c>
      <c r="C1052" s="21"/>
      <c r="D1052" s="22"/>
      <c r="E1052" s="23"/>
      <c r="F1052" s="24"/>
      <c r="I1052" s="67"/>
      <c r="J1052" s="67"/>
      <c r="K1052" s="67"/>
      <c r="L1052" s="67"/>
      <c r="M1052" s="67"/>
      <c r="N1052" s="67"/>
    </row>
    <row r="1053" spans="1:14" ht="24">
      <c r="A1053" s="19"/>
      <c r="B1053" s="20" t="s">
        <v>1747</v>
      </c>
      <c r="C1053" s="21"/>
      <c r="D1053" s="22"/>
      <c r="E1053" s="23"/>
      <c r="F1053" s="24"/>
      <c r="I1053" s="67"/>
      <c r="J1053" s="67"/>
      <c r="K1053" s="67"/>
      <c r="L1053" s="67"/>
      <c r="M1053" s="67"/>
      <c r="N1053" s="67"/>
    </row>
    <row r="1054" spans="1:14" ht="24">
      <c r="A1054" s="19"/>
      <c r="B1054" s="20" t="s">
        <v>1748</v>
      </c>
      <c r="C1054" s="21"/>
      <c r="D1054" s="22"/>
      <c r="E1054" s="23"/>
      <c r="F1054" s="24"/>
      <c r="I1054" s="67"/>
      <c r="J1054" s="67"/>
      <c r="K1054" s="67"/>
      <c r="L1054" s="67"/>
      <c r="M1054" s="67"/>
      <c r="N1054" s="67"/>
    </row>
    <row r="1055" spans="1:14" ht="24">
      <c r="A1055" s="19"/>
      <c r="B1055" s="20" t="s">
        <v>1749</v>
      </c>
      <c r="C1055" s="21"/>
      <c r="D1055" s="22"/>
      <c r="E1055" s="23"/>
      <c r="F1055" s="24"/>
      <c r="I1055" s="67"/>
      <c r="J1055" s="67"/>
      <c r="K1055" s="67"/>
      <c r="L1055" s="67"/>
      <c r="M1055" s="67"/>
      <c r="N1055" s="67"/>
    </row>
    <row r="1056" spans="1:14" ht="24">
      <c r="A1056" s="19"/>
      <c r="B1056" s="20" t="s">
        <v>1750</v>
      </c>
      <c r="C1056" s="21"/>
      <c r="D1056" s="22"/>
      <c r="E1056" s="23"/>
      <c r="F1056" s="24"/>
      <c r="I1056" s="67"/>
      <c r="J1056" s="67"/>
      <c r="K1056" s="67"/>
      <c r="L1056" s="67"/>
      <c r="M1056" s="67"/>
      <c r="N1056" s="67"/>
    </row>
    <row r="1057" spans="1:14" ht="24">
      <c r="A1057" s="19"/>
      <c r="B1057" s="20" t="s">
        <v>1751</v>
      </c>
      <c r="C1057" s="21"/>
      <c r="D1057" s="22"/>
      <c r="E1057" s="23"/>
      <c r="F1057" s="24"/>
      <c r="I1057" s="67"/>
      <c r="J1057" s="67"/>
      <c r="K1057" s="67"/>
      <c r="L1057" s="67"/>
      <c r="M1057" s="67"/>
      <c r="N1057" s="67"/>
    </row>
    <row r="1058" spans="1:14">
      <c r="A1058" s="19"/>
      <c r="B1058" s="20"/>
      <c r="C1058" s="21"/>
      <c r="D1058" s="22"/>
      <c r="E1058" s="23"/>
      <c r="F1058" s="24"/>
      <c r="I1058" s="67"/>
      <c r="J1058" s="67"/>
      <c r="K1058" s="67"/>
      <c r="L1058" s="67"/>
      <c r="M1058" s="67"/>
      <c r="N1058" s="67"/>
    </row>
    <row r="1059" spans="1:14" ht="24">
      <c r="A1059" s="19"/>
      <c r="B1059" s="20" t="s">
        <v>1752</v>
      </c>
      <c r="C1059" s="21"/>
      <c r="D1059" s="22"/>
      <c r="E1059" s="23"/>
      <c r="F1059" s="24"/>
      <c r="I1059" s="67"/>
      <c r="J1059" s="67"/>
      <c r="K1059" s="67"/>
      <c r="L1059" s="67"/>
      <c r="M1059" s="67"/>
      <c r="N1059" s="67"/>
    </row>
    <row r="1060" spans="1:14">
      <c r="A1060" s="19"/>
      <c r="B1060" s="20"/>
      <c r="C1060" s="21"/>
      <c r="D1060" s="22"/>
      <c r="E1060" s="23"/>
      <c r="F1060" s="24"/>
      <c r="I1060" s="67"/>
      <c r="J1060" s="67"/>
      <c r="K1060" s="67"/>
      <c r="L1060" s="67"/>
      <c r="M1060" s="67"/>
      <c r="N1060" s="67"/>
    </row>
    <row r="1061" spans="1:14">
      <c r="A1061" s="19"/>
      <c r="B1061" s="135" t="s">
        <v>30</v>
      </c>
      <c r="C1061" s="24"/>
      <c r="D1061" s="24"/>
      <c r="I1061" s="67"/>
      <c r="J1061" s="67"/>
      <c r="K1061" s="67"/>
      <c r="L1061" s="67"/>
      <c r="M1061" s="67"/>
      <c r="N1061" s="67"/>
    </row>
    <row r="1062" spans="1:14">
      <c r="A1062" s="19"/>
      <c r="B1062" s="135" t="s">
        <v>21</v>
      </c>
      <c r="C1062" s="24"/>
      <c r="D1062" s="24"/>
      <c r="I1062" s="67"/>
      <c r="J1062" s="67"/>
      <c r="K1062" s="67"/>
      <c r="L1062" s="67"/>
      <c r="M1062" s="67"/>
      <c r="N1062" s="67"/>
    </row>
    <row r="1063" spans="1:14">
      <c r="A1063" s="19"/>
      <c r="B1063" s="135" t="s">
        <v>31</v>
      </c>
      <c r="C1063" s="24"/>
      <c r="D1063" s="24"/>
      <c r="I1063" s="67"/>
      <c r="J1063" s="67"/>
      <c r="K1063" s="67"/>
      <c r="L1063" s="67"/>
      <c r="M1063" s="67"/>
      <c r="N1063" s="67"/>
    </row>
    <row r="1064" spans="1:14">
      <c r="A1064" s="19"/>
      <c r="B1064" s="135" t="s">
        <v>4</v>
      </c>
      <c r="C1064" s="24"/>
      <c r="D1064" s="24"/>
      <c r="I1064" s="67"/>
      <c r="J1064" s="67"/>
      <c r="K1064" s="67"/>
      <c r="L1064" s="67"/>
      <c r="M1064" s="67"/>
      <c r="N1064" s="67"/>
    </row>
    <row r="1065" spans="1:14">
      <c r="A1065" s="19"/>
      <c r="B1065" s="135" t="s">
        <v>83</v>
      </c>
      <c r="C1065" s="24"/>
      <c r="D1065" s="24"/>
      <c r="I1065" s="67"/>
      <c r="J1065" s="67"/>
      <c r="K1065" s="67"/>
      <c r="L1065" s="67"/>
      <c r="M1065" s="67"/>
      <c r="N1065" s="67"/>
    </row>
    <row r="1066" spans="1:14">
      <c r="A1066" s="19"/>
      <c r="B1066" s="20"/>
      <c r="C1066" s="21"/>
      <c r="D1066" s="22"/>
      <c r="E1066" s="23"/>
      <c r="F1066" s="24"/>
      <c r="I1066" s="67"/>
      <c r="J1066" s="67"/>
      <c r="K1066" s="67"/>
      <c r="L1066" s="67"/>
      <c r="M1066" s="67"/>
      <c r="N1066" s="67"/>
    </row>
    <row r="1067" spans="1:14">
      <c r="A1067" s="19"/>
      <c r="B1067" s="20"/>
      <c r="C1067" s="21"/>
      <c r="D1067" s="22"/>
      <c r="E1067" s="23"/>
      <c r="F1067" s="24"/>
      <c r="I1067" s="67"/>
      <c r="J1067" s="67"/>
      <c r="K1067" s="67"/>
      <c r="L1067" s="67"/>
      <c r="M1067" s="67"/>
      <c r="N1067" s="67"/>
    </row>
    <row r="1068" spans="1:14">
      <c r="A1068" s="79" t="s">
        <v>1753</v>
      </c>
      <c r="B1068" s="27" t="s">
        <v>1754</v>
      </c>
      <c r="C1068" s="21">
        <v>1</v>
      </c>
      <c r="D1068" s="22" t="s">
        <v>14</v>
      </c>
      <c r="E1068" s="23">
        <v>0</v>
      </c>
      <c r="F1068" s="24">
        <f>C1068*E1068</f>
        <v>0</v>
      </c>
      <c r="I1068" s="67"/>
      <c r="J1068" s="67"/>
      <c r="K1068" s="67"/>
      <c r="L1068" s="67"/>
      <c r="M1068" s="67"/>
      <c r="N1068" s="67"/>
    </row>
    <row r="1069" spans="1:14" ht="24">
      <c r="A1069" s="19"/>
      <c r="B1069" s="41" t="s">
        <v>44</v>
      </c>
      <c r="C1069" s="21">
        <v>1</v>
      </c>
      <c r="D1069" s="24" t="s">
        <v>1</v>
      </c>
      <c r="G1069" s="101">
        <f>SUM(H1069:N1069)</f>
        <v>0</v>
      </c>
      <c r="H1069" s="102">
        <v>0</v>
      </c>
      <c r="I1069" s="68">
        <v>0</v>
      </c>
      <c r="J1069" s="68">
        <v>0</v>
      </c>
      <c r="K1069" s="68">
        <v>0</v>
      </c>
      <c r="L1069" s="68">
        <v>0</v>
      </c>
      <c r="M1069" s="68">
        <v>0</v>
      </c>
      <c r="N1069" s="68">
        <v>0</v>
      </c>
    </row>
    <row r="1070" spans="1:14">
      <c r="A1070" s="79"/>
      <c r="B1070" s="27" t="s">
        <v>75</v>
      </c>
      <c r="C1070" s="21"/>
      <c r="D1070" s="22"/>
      <c r="E1070" s="23"/>
      <c r="F1070" s="24"/>
      <c r="I1070" s="84"/>
      <c r="J1070" s="84"/>
      <c r="K1070" s="84"/>
      <c r="L1070" s="84"/>
      <c r="M1070" s="84"/>
      <c r="N1070" s="84"/>
    </row>
    <row r="1071" spans="1:14">
      <c r="A1071" s="19"/>
      <c r="B1071" s="20" t="s">
        <v>1755</v>
      </c>
      <c r="C1071" s="21"/>
      <c r="D1071" s="22"/>
      <c r="E1071" s="23"/>
      <c r="F1071" s="24"/>
      <c r="I1071" s="84"/>
      <c r="J1071" s="84"/>
      <c r="K1071" s="84"/>
      <c r="L1071" s="84"/>
      <c r="M1071" s="84"/>
      <c r="N1071" s="84"/>
    </row>
    <row r="1072" spans="1:14" ht="48">
      <c r="A1072" s="19"/>
      <c r="B1072" s="20" t="s">
        <v>1756</v>
      </c>
      <c r="C1072" s="21"/>
      <c r="D1072" s="22"/>
      <c r="E1072" s="23"/>
      <c r="F1072" s="24"/>
      <c r="I1072" s="84"/>
      <c r="J1072" s="84"/>
      <c r="K1072" s="84"/>
      <c r="L1072" s="84"/>
      <c r="M1072" s="84"/>
      <c r="N1072" s="84"/>
    </row>
    <row r="1073" spans="1:14">
      <c r="A1073" s="19"/>
      <c r="B1073" s="20" t="s">
        <v>1757</v>
      </c>
      <c r="C1073" s="21"/>
      <c r="D1073" s="22"/>
      <c r="E1073" s="23"/>
      <c r="F1073" s="24"/>
      <c r="I1073" s="84"/>
      <c r="J1073" s="84"/>
      <c r="K1073" s="84"/>
      <c r="L1073" s="84"/>
      <c r="M1073" s="84"/>
      <c r="N1073" s="84"/>
    </row>
    <row r="1074" spans="1:14" ht="24">
      <c r="A1074" s="19"/>
      <c r="B1074" s="20" t="s">
        <v>1758</v>
      </c>
      <c r="C1074" s="21"/>
      <c r="D1074" s="22"/>
      <c r="E1074" s="23"/>
      <c r="F1074" s="24"/>
      <c r="I1074" s="84"/>
      <c r="J1074" s="84"/>
      <c r="K1074" s="84"/>
      <c r="L1074" s="84"/>
      <c r="M1074" s="84"/>
      <c r="N1074" s="84"/>
    </row>
    <row r="1075" spans="1:14" ht="24">
      <c r="A1075" s="19"/>
      <c r="B1075" s="20" t="s">
        <v>1759</v>
      </c>
      <c r="C1075" s="21"/>
      <c r="D1075" s="22"/>
      <c r="E1075" s="23"/>
      <c r="F1075" s="24"/>
      <c r="I1075" s="84"/>
      <c r="J1075" s="84"/>
      <c r="K1075" s="84"/>
      <c r="L1075" s="84"/>
      <c r="M1075" s="84"/>
      <c r="N1075" s="84"/>
    </row>
    <row r="1076" spans="1:14" ht="24">
      <c r="A1076" s="19"/>
      <c r="B1076" s="20" t="s">
        <v>1760</v>
      </c>
      <c r="C1076" s="21"/>
      <c r="D1076" s="22"/>
      <c r="E1076" s="23"/>
      <c r="F1076" s="24"/>
      <c r="I1076" s="84"/>
      <c r="J1076" s="84"/>
      <c r="K1076" s="84"/>
      <c r="L1076" s="84"/>
      <c r="M1076" s="84"/>
      <c r="N1076" s="84"/>
    </row>
    <row r="1077" spans="1:14" ht="36">
      <c r="A1077" s="19"/>
      <c r="B1077" s="20" t="s">
        <v>1761</v>
      </c>
      <c r="C1077" s="21"/>
      <c r="D1077" s="22"/>
      <c r="E1077" s="23"/>
      <c r="F1077" s="24"/>
      <c r="I1077" s="84"/>
      <c r="J1077" s="84"/>
      <c r="K1077" s="84"/>
      <c r="L1077" s="84"/>
      <c r="M1077" s="84"/>
      <c r="N1077" s="84"/>
    </row>
    <row r="1078" spans="1:14" ht="24">
      <c r="A1078" s="19"/>
      <c r="B1078" s="20" t="s">
        <v>1762</v>
      </c>
      <c r="C1078" s="21"/>
      <c r="D1078" s="22"/>
      <c r="E1078" s="23"/>
      <c r="F1078" s="24"/>
      <c r="I1078" s="84"/>
      <c r="J1078" s="84"/>
      <c r="K1078" s="84"/>
      <c r="L1078" s="84"/>
      <c r="M1078" s="84"/>
      <c r="N1078" s="84"/>
    </row>
    <row r="1079" spans="1:14">
      <c r="A1079" s="19"/>
      <c r="B1079" s="20" t="s">
        <v>1763</v>
      </c>
      <c r="C1079" s="21"/>
      <c r="D1079" s="22"/>
      <c r="E1079" s="23"/>
      <c r="F1079" s="24"/>
      <c r="I1079" s="84"/>
      <c r="J1079" s="84"/>
      <c r="K1079" s="84"/>
      <c r="L1079" s="84"/>
      <c r="M1079" s="84"/>
      <c r="N1079" s="84"/>
    </row>
    <row r="1080" spans="1:14">
      <c r="A1080" s="19"/>
      <c r="B1080" s="20" t="s">
        <v>1764</v>
      </c>
      <c r="C1080" s="21"/>
      <c r="D1080" s="22"/>
      <c r="E1080" s="23"/>
      <c r="F1080" s="24"/>
      <c r="I1080" s="84"/>
      <c r="J1080" s="84"/>
      <c r="K1080" s="84"/>
      <c r="L1080" s="84"/>
      <c r="M1080" s="84"/>
      <c r="N1080" s="84"/>
    </row>
    <row r="1081" spans="1:14">
      <c r="A1081" s="19"/>
      <c r="B1081" s="20"/>
      <c r="C1081" s="21"/>
      <c r="D1081" s="22"/>
      <c r="E1081" s="23"/>
      <c r="F1081" s="24"/>
      <c r="I1081" s="84"/>
      <c r="J1081" s="84"/>
      <c r="K1081" s="84"/>
      <c r="L1081" s="84"/>
      <c r="M1081" s="84"/>
      <c r="N1081" s="84"/>
    </row>
    <row r="1082" spans="1:14">
      <c r="A1082" s="19"/>
      <c r="B1082" s="135" t="s">
        <v>30</v>
      </c>
      <c r="C1082" s="24"/>
      <c r="D1082" s="24"/>
      <c r="I1082" s="84"/>
      <c r="J1082" s="84"/>
      <c r="K1082" s="84"/>
      <c r="L1082" s="84"/>
      <c r="M1082" s="84"/>
      <c r="N1082" s="84"/>
    </row>
    <row r="1083" spans="1:14">
      <c r="A1083" s="19"/>
      <c r="B1083" s="135" t="s">
        <v>21</v>
      </c>
      <c r="C1083" s="24"/>
      <c r="D1083" s="24"/>
      <c r="I1083" s="84"/>
      <c r="J1083" s="84"/>
      <c r="K1083" s="84"/>
      <c r="L1083" s="84"/>
      <c r="M1083" s="84"/>
      <c r="N1083" s="84"/>
    </row>
    <row r="1084" spans="1:14">
      <c r="A1084" s="19"/>
      <c r="B1084" s="135" t="s">
        <v>31</v>
      </c>
      <c r="C1084" s="24"/>
      <c r="D1084" s="24"/>
      <c r="I1084" s="84"/>
      <c r="J1084" s="84"/>
      <c r="K1084" s="84"/>
      <c r="L1084" s="84"/>
      <c r="M1084" s="84"/>
      <c r="N1084" s="84"/>
    </row>
    <row r="1085" spans="1:14">
      <c r="A1085" s="19"/>
      <c r="B1085" s="135" t="s">
        <v>4</v>
      </c>
      <c r="C1085" s="24"/>
      <c r="D1085" s="24"/>
      <c r="I1085" s="84"/>
      <c r="J1085" s="84"/>
      <c r="K1085" s="84"/>
      <c r="L1085" s="84"/>
      <c r="M1085" s="84"/>
      <c r="N1085" s="84"/>
    </row>
    <row r="1086" spans="1:14">
      <c r="A1086" s="19"/>
      <c r="B1086" s="135" t="s">
        <v>83</v>
      </c>
      <c r="C1086" s="24"/>
      <c r="D1086" s="24"/>
      <c r="I1086" s="84"/>
      <c r="J1086" s="84"/>
      <c r="K1086" s="84"/>
      <c r="L1086" s="84"/>
      <c r="M1086" s="84"/>
      <c r="N1086" s="84"/>
    </row>
    <row r="1087" spans="1:14">
      <c r="A1087" s="19"/>
      <c r="B1087" s="20"/>
      <c r="C1087" s="21"/>
      <c r="D1087" s="22"/>
      <c r="E1087" s="23"/>
      <c r="F1087" s="24"/>
      <c r="I1087" s="84"/>
      <c r="J1087" s="84"/>
      <c r="K1087" s="84"/>
      <c r="L1087" s="84"/>
      <c r="M1087" s="84"/>
      <c r="N1087" s="84"/>
    </row>
    <row r="1088" spans="1:14">
      <c r="A1088" s="19"/>
      <c r="B1088" s="20"/>
      <c r="C1088" s="21"/>
      <c r="D1088" s="22"/>
      <c r="E1088" s="23"/>
      <c r="F1088" s="24"/>
      <c r="I1088" s="84"/>
      <c r="J1088" s="84"/>
      <c r="K1088" s="84"/>
      <c r="L1088" s="84"/>
      <c r="M1088" s="84"/>
      <c r="N1088" s="84"/>
    </row>
    <row r="1089" spans="1:14">
      <c r="A1089" s="79" t="s">
        <v>1765</v>
      </c>
      <c r="B1089" s="27" t="s">
        <v>1766</v>
      </c>
      <c r="C1089" s="21">
        <v>3</v>
      </c>
      <c r="D1089" s="22" t="s">
        <v>14</v>
      </c>
      <c r="E1089" s="23">
        <v>0</v>
      </c>
      <c r="F1089" s="24">
        <f>C1089*E1089</f>
        <v>0</v>
      </c>
      <c r="I1089" s="84"/>
      <c r="J1089" s="84"/>
      <c r="K1089" s="84"/>
      <c r="L1089" s="84"/>
      <c r="M1089" s="84"/>
      <c r="N1089" s="84"/>
    </row>
    <row r="1090" spans="1:14">
      <c r="A1090" s="79"/>
      <c r="B1090" s="27" t="s">
        <v>75</v>
      </c>
      <c r="C1090" s="21"/>
      <c r="D1090" s="22"/>
      <c r="E1090" s="23"/>
      <c r="F1090" s="24"/>
      <c r="I1090" s="84"/>
      <c r="J1090" s="84"/>
      <c r="K1090" s="84"/>
      <c r="L1090" s="84"/>
      <c r="M1090" s="84"/>
      <c r="N1090" s="84"/>
    </row>
    <row r="1091" spans="1:14">
      <c r="A1091" s="19"/>
      <c r="B1091" s="20" t="s">
        <v>1160</v>
      </c>
      <c r="C1091" s="21"/>
      <c r="D1091" s="22"/>
      <c r="E1091" s="23"/>
      <c r="F1091" s="24"/>
      <c r="I1091" s="84"/>
      <c r="J1091" s="84"/>
      <c r="K1091" s="84"/>
      <c r="L1091" s="84"/>
      <c r="M1091" s="84"/>
      <c r="N1091" s="84"/>
    </row>
    <row r="1092" spans="1:14">
      <c r="A1092" s="19"/>
      <c r="B1092" s="20" t="s">
        <v>1161</v>
      </c>
      <c r="C1092" s="21"/>
      <c r="D1092" s="22"/>
      <c r="E1092" s="23"/>
      <c r="F1092" s="24"/>
      <c r="I1092" s="84"/>
      <c r="J1092" s="84"/>
      <c r="K1092" s="84"/>
      <c r="L1092" s="84"/>
      <c r="M1092" s="84"/>
      <c r="N1092" s="84"/>
    </row>
    <row r="1093" spans="1:14" ht="24">
      <c r="A1093" s="19"/>
      <c r="B1093" s="20" t="s">
        <v>1162</v>
      </c>
      <c r="C1093" s="21"/>
      <c r="D1093" s="22"/>
      <c r="E1093" s="23"/>
      <c r="F1093" s="24"/>
      <c r="I1093" s="84"/>
      <c r="J1093" s="84"/>
      <c r="K1093" s="84"/>
      <c r="L1093" s="84"/>
      <c r="M1093" s="84"/>
      <c r="N1093" s="84"/>
    </row>
    <row r="1094" spans="1:14">
      <c r="A1094" s="19"/>
      <c r="B1094" s="20" t="s">
        <v>1163</v>
      </c>
      <c r="C1094" s="21"/>
      <c r="D1094" s="22"/>
      <c r="E1094" s="23"/>
      <c r="F1094" s="24"/>
      <c r="I1094" s="84"/>
      <c r="J1094" s="84"/>
      <c r="K1094" s="84"/>
      <c r="L1094" s="84"/>
      <c r="M1094" s="84"/>
      <c r="N1094" s="84"/>
    </row>
    <row r="1095" spans="1:14" ht="24">
      <c r="A1095" s="19"/>
      <c r="B1095" s="20" t="s">
        <v>1164</v>
      </c>
      <c r="C1095" s="21"/>
      <c r="D1095" s="22"/>
      <c r="E1095" s="23"/>
      <c r="F1095" s="24"/>
      <c r="I1095" s="84"/>
      <c r="J1095" s="84"/>
      <c r="K1095" s="84"/>
      <c r="L1095" s="84"/>
      <c r="M1095" s="84"/>
      <c r="N1095" s="84"/>
    </row>
    <row r="1096" spans="1:14">
      <c r="A1096" s="19"/>
      <c r="B1096" s="20" t="s">
        <v>1165</v>
      </c>
      <c r="C1096" s="21"/>
      <c r="D1096" s="22"/>
      <c r="E1096" s="23"/>
      <c r="F1096" s="24"/>
      <c r="I1096" s="84"/>
      <c r="J1096" s="84"/>
      <c r="K1096" s="84"/>
      <c r="L1096" s="84"/>
      <c r="M1096" s="84"/>
      <c r="N1096" s="84"/>
    </row>
    <row r="1097" spans="1:14">
      <c r="A1097" s="19"/>
      <c r="B1097" s="20" t="s">
        <v>1166</v>
      </c>
      <c r="C1097" s="21"/>
      <c r="D1097" s="22"/>
      <c r="E1097" s="23"/>
      <c r="F1097" s="24"/>
      <c r="I1097" s="84"/>
      <c r="J1097" s="84"/>
      <c r="K1097" s="84"/>
      <c r="L1097" s="84"/>
      <c r="M1097" s="84"/>
      <c r="N1097" s="84"/>
    </row>
    <row r="1098" spans="1:14">
      <c r="A1098" s="19"/>
      <c r="B1098" s="20" t="s">
        <v>1167</v>
      </c>
      <c r="C1098" s="21"/>
      <c r="D1098" s="22"/>
      <c r="E1098" s="23"/>
      <c r="F1098" s="24"/>
      <c r="I1098" s="84"/>
      <c r="J1098" s="84"/>
      <c r="K1098" s="84"/>
      <c r="L1098" s="84"/>
      <c r="M1098" s="84"/>
      <c r="N1098" s="84"/>
    </row>
    <row r="1099" spans="1:14">
      <c r="A1099" s="19"/>
      <c r="B1099" s="20"/>
      <c r="C1099" s="21"/>
      <c r="D1099" s="22"/>
      <c r="E1099" s="23"/>
      <c r="F1099" s="24"/>
      <c r="I1099" s="84"/>
      <c r="J1099" s="84"/>
      <c r="K1099" s="84"/>
      <c r="L1099" s="84"/>
      <c r="M1099" s="84"/>
      <c r="N1099" s="84"/>
    </row>
    <row r="1100" spans="1:14" hidden="1">
      <c r="A1100" s="19"/>
      <c r="B1100" s="99" t="s">
        <v>30</v>
      </c>
      <c r="C1100" s="24"/>
      <c r="D1100" s="24"/>
      <c r="I1100" s="84"/>
      <c r="J1100" s="84"/>
      <c r="K1100" s="84"/>
      <c r="L1100" s="84"/>
      <c r="M1100" s="84"/>
      <c r="N1100" s="84"/>
    </row>
    <row r="1101" spans="1:14" hidden="1">
      <c r="A1101" s="19"/>
      <c r="B1101" s="99" t="s">
        <v>21</v>
      </c>
      <c r="C1101" s="24"/>
      <c r="D1101" s="24"/>
      <c r="I1101" s="84"/>
      <c r="J1101" s="84"/>
      <c r="K1101" s="84"/>
      <c r="L1101" s="84"/>
      <c r="M1101" s="84"/>
      <c r="N1101" s="84"/>
    </row>
    <row r="1102" spans="1:14" hidden="1">
      <c r="A1102" s="19"/>
      <c r="B1102" s="99" t="s">
        <v>31</v>
      </c>
      <c r="C1102" s="24"/>
      <c r="D1102" s="24"/>
      <c r="I1102" s="84"/>
      <c r="J1102" s="84"/>
      <c r="K1102" s="84"/>
      <c r="L1102" s="84"/>
      <c r="M1102" s="84"/>
      <c r="N1102" s="84"/>
    </row>
    <row r="1103" spans="1:14" hidden="1">
      <c r="A1103" s="19"/>
      <c r="B1103" s="99" t="s">
        <v>4</v>
      </c>
      <c r="C1103" s="24"/>
      <c r="D1103" s="24"/>
      <c r="I1103" s="84"/>
      <c r="J1103" s="84"/>
      <c r="K1103" s="84"/>
      <c r="L1103" s="84"/>
      <c r="M1103" s="84"/>
      <c r="N1103" s="84"/>
    </row>
    <row r="1104" spans="1:14" hidden="1">
      <c r="A1104" s="19"/>
      <c r="B1104" s="99" t="s">
        <v>83</v>
      </c>
      <c r="C1104" s="24"/>
      <c r="D1104" s="24"/>
      <c r="I1104" s="84"/>
      <c r="J1104" s="84"/>
      <c r="K1104" s="84"/>
      <c r="L1104" s="84"/>
      <c r="M1104" s="84"/>
      <c r="N1104" s="84"/>
    </row>
    <row r="1105" spans="1:14">
      <c r="A1105" s="19"/>
      <c r="B1105" s="20"/>
      <c r="C1105" s="21"/>
      <c r="D1105" s="22"/>
      <c r="E1105" s="23"/>
      <c r="F1105" s="24"/>
      <c r="I1105" s="84"/>
      <c r="J1105" s="84"/>
      <c r="K1105" s="84"/>
      <c r="L1105" s="84"/>
      <c r="M1105" s="84"/>
      <c r="N1105" s="84"/>
    </row>
    <row r="1106" spans="1:14">
      <c r="A1106" s="19"/>
      <c r="B1106" s="20"/>
      <c r="C1106" s="21"/>
      <c r="D1106" s="22"/>
      <c r="E1106" s="23"/>
      <c r="F1106" s="24"/>
      <c r="I1106" s="84"/>
      <c r="J1106" s="84"/>
      <c r="K1106" s="84"/>
      <c r="L1106" s="84"/>
      <c r="M1106" s="84"/>
      <c r="N1106" s="84"/>
    </row>
    <row r="1107" spans="1:14">
      <c r="A1107" s="79" t="s">
        <v>1767</v>
      </c>
      <c r="B1107" s="27" t="s">
        <v>1768</v>
      </c>
      <c r="C1107" s="21">
        <v>2</v>
      </c>
      <c r="D1107" s="22" t="s">
        <v>14</v>
      </c>
      <c r="E1107" s="23">
        <v>0</v>
      </c>
      <c r="F1107" s="24">
        <f>C1107*E1107</f>
        <v>0</v>
      </c>
      <c r="I1107" s="84"/>
      <c r="J1107" s="84"/>
      <c r="K1107" s="84"/>
      <c r="L1107" s="84"/>
      <c r="M1107" s="84"/>
      <c r="N1107" s="84"/>
    </row>
    <row r="1108" spans="1:14">
      <c r="A1108" s="79"/>
      <c r="B1108" s="27" t="s">
        <v>75</v>
      </c>
      <c r="C1108" s="21"/>
      <c r="D1108" s="22"/>
      <c r="E1108" s="23"/>
      <c r="F1108" s="24"/>
      <c r="I1108" s="84"/>
      <c r="J1108" s="84"/>
      <c r="K1108" s="84"/>
      <c r="L1108" s="84"/>
      <c r="M1108" s="84"/>
      <c r="N1108" s="84"/>
    </row>
    <row r="1109" spans="1:14">
      <c r="A1109" s="19"/>
      <c r="B1109" s="20" t="s">
        <v>1160</v>
      </c>
      <c r="C1109" s="21"/>
      <c r="D1109" s="22"/>
      <c r="E1109" s="23"/>
      <c r="F1109" s="24"/>
      <c r="I1109" s="84"/>
      <c r="J1109" s="84"/>
      <c r="K1109" s="84"/>
      <c r="L1109" s="84"/>
      <c r="M1109" s="84"/>
      <c r="N1109" s="84"/>
    </row>
    <row r="1110" spans="1:14">
      <c r="A1110" s="19"/>
      <c r="B1110" s="20" t="s">
        <v>1161</v>
      </c>
      <c r="C1110" s="21"/>
      <c r="D1110" s="22"/>
      <c r="E1110" s="23"/>
      <c r="F1110" s="24"/>
      <c r="I1110" s="84"/>
      <c r="J1110" s="84"/>
      <c r="K1110" s="84"/>
      <c r="L1110" s="84"/>
      <c r="M1110" s="84"/>
      <c r="N1110" s="84"/>
    </row>
    <row r="1111" spans="1:14" ht="24">
      <c r="A1111" s="19"/>
      <c r="B1111" s="20" t="s">
        <v>1162</v>
      </c>
      <c r="C1111" s="21"/>
      <c r="D1111" s="22"/>
      <c r="E1111" s="23"/>
      <c r="F1111" s="24"/>
      <c r="I1111" s="84"/>
      <c r="J1111" s="84"/>
      <c r="K1111" s="84"/>
      <c r="L1111" s="84"/>
      <c r="M1111" s="84"/>
      <c r="N1111" s="84"/>
    </row>
    <row r="1112" spans="1:14">
      <c r="A1112" s="19"/>
      <c r="B1112" s="20" t="s">
        <v>1163</v>
      </c>
      <c r="C1112" s="21"/>
      <c r="D1112" s="22"/>
      <c r="E1112" s="23"/>
      <c r="F1112" s="24"/>
      <c r="I1112" s="84"/>
      <c r="J1112" s="84"/>
      <c r="K1112" s="84"/>
      <c r="L1112" s="84"/>
      <c r="M1112" s="84"/>
      <c r="N1112" s="84"/>
    </row>
    <row r="1113" spans="1:14" ht="24">
      <c r="A1113" s="19"/>
      <c r="B1113" s="20" t="s">
        <v>1170</v>
      </c>
      <c r="C1113" s="21"/>
      <c r="D1113" s="22"/>
      <c r="E1113" s="23"/>
      <c r="F1113" s="24"/>
      <c r="I1113" s="84"/>
      <c r="J1113" s="84"/>
      <c r="K1113" s="84"/>
      <c r="L1113" s="84"/>
      <c r="M1113" s="84"/>
      <c r="N1113" s="84"/>
    </row>
    <row r="1114" spans="1:14">
      <c r="A1114" s="19"/>
      <c r="B1114" s="20" t="s">
        <v>1171</v>
      </c>
      <c r="C1114" s="21"/>
      <c r="D1114" s="22"/>
      <c r="E1114" s="23"/>
      <c r="F1114" s="24"/>
      <c r="I1114" s="84"/>
      <c r="J1114" s="84"/>
      <c r="K1114" s="84"/>
      <c r="L1114" s="84"/>
      <c r="M1114" s="84"/>
      <c r="N1114" s="84"/>
    </row>
    <row r="1115" spans="1:14">
      <c r="A1115" s="19"/>
      <c r="B1115" s="20" t="s">
        <v>1167</v>
      </c>
      <c r="C1115" s="21"/>
      <c r="D1115" s="22"/>
      <c r="E1115" s="23"/>
      <c r="F1115" s="24"/>
      <c r="I1115" s="84"/>
      <c r="J1115" s="84"/>
      <c r="K1115" s="84"/>
      <c r="L1115" s="84"/>
      <c r="M1115" s="84"/>
      <c r="N1115" s="84"/>
    </row>
    <row r="1116" spans="1:14">
      <c r="A1116" s="19"/>
      <c r="B1116" s="20"/>
      <c r="C1116" s="21"/>
      <c r="D1116" s="22"/>
      <c r="E1116" s="23"/>
      <c r="F1116" s="24"/>
      <c r="I1116" s="84"/>
      <c r="J1116" s="84"/>
      <c r="K1116" s="84"/>
      <c r="L1116" s="84"/>
      <c r="M1116" s="84"/>
      <c r="N1116" s="84"/>
    </row>
    <row r="1117" spans="1:14" hidden="1">
      <c r="A1117" s="19"/>
      <c r="B1117" s="99" t="s">
        <v>30</v>
      </c>
      <c r="C1117" s="24"/>
      <c r="D1117" s="24"/>
      <c r="I1117" s="84"/>
      <c r="J1117" s="84"/>
      <c r="K1117" s="84"/>
      <c r="L1117" s="84"/>
      <c r="M1117" s="84"/>
      <c r="N1117" s="84"/>
    </row>
    <row r="1118" spans="1:14" hidden="1">
      <c r="A1118" s="19"/>
      <c r="B1118" s="99" t="s">
        <v>21</v>
      </c>
      <c r="C1118" s="24"/>
      <c r="D1118" s="24"/>
      <c r="I1118" s="84"/>
      <c r="J1118" s="84"/>
      <c r="K1118" s="84"/>
      <c r="L1118" s="84"/>
      <c r="M1118" s="84"/>
      <c r="N1118" s="84"/>
    </row>
    <row r="1119" spans="1:14" hidden="1">
      <c r="A1119" s="19"/>
      <c r="B1119" s="99" t="s">
        <v>31</v>
      </c>
      <c r="C1119" s="24"/>
      <c r="D1119" s="24"/>
      <c r="I1119" s="84"/>
      <c r="J1119" s="84"/>
      <c r="K1119" s="84"/>
      <c r="L1119" s="84"/>
      <c r="M1119" s="84"/>
      <c r="N1119" s="84"/>
    </row>
    <row r="1120" spans="1:14" hidden="1">
      <c r="A1120" s="19"/>
      <c r="B1120" s="99" t="s">
        <v>4</v>
      </c>
      <c r="C1120" s="24"/>
      <c r="D1120" s="24"/>
      <c r="I1120" s="84"/>
      <c r="J1120" s="84"/>
      <c r="K1120" s="84"/>
      <c r="L1120" s="84"/>
      <c r="M1120" s="84"/>
      <c r="N1120" s="84"/>
    </row>
    <row r="1121" spans="1:14" hidden="1">
      <c r="A1121" s="19"/>
      <c r="B1121" s="99" t="s">
        <v>83</v>
      </c>
      <c r="C1121" s="24"/>
      <c r="D1121" s="24"/>
      <c r="I1121" s="84"/>
      <c r="J1121" s="84"/>
      <c r="K1121" s="84"/>
      <c r="L1121" s="84"/>
      <c r="M1121" s="84"/>
      <c r="N1121" s="84"/>
    </row>
    <row r="1122" spans="1:14">
      <c r="A1122" s="19"/>
      <c r="B1122" s="20"/>
      <c r="C1122" s="21"/>
      <c r="D1122" s="22"/>
      <c r="E1122" s="23"/>
      <c r="F1122" s="24"/>
      <c r="I1122" s="84"/>
      <c r="J1122" s="84"/>
      <c r="K1122" s="84"/>
      <c r="L1122" s="84"/>
      <c r="M1122" s="84"/>
      <c r="N1122" s="84"/>
    </row>
    <row r="1123" spans="1:14">
      <c r="A1123" s="19"/>
      <c r="B1123" s="20"/>
      <c r="C1123" s="21"/>
      <c r="D1123" s="22"/>
      <c r="E1123" s="23"/>
      <c r="F1123" s="24"/>
      <c r="I1123" s="84"/>
      <c r="J1123" s="84"/>
      <c r="K1123" s="84"/>
      <c r="L1123" s="84"/>
      <c r="M1123" s="84"/>
      <c r="N1123" s="84"/>
    </row>
    <row r="1124" spans="1:14" ht="25.5">
      <c r="A1124" s="79" t="s">
        <v>1769</v>
      </c>
      <c r="B1124" s="27" t="s">
        <v>1770</v>
      </c>
      <c r="C1124" s="21">
        <v>2</v>
      </c>
      <c r="D1124" s="22" t="s">
        <v>14</v>
      </c>
      <c r="E1124" s="23">
        <v>0</v>
      </c>
      <c r="F1124" s="24">
        <f>C1124*E1124</f>
        <v>0</v>
      </c>
      <c r="I1124" s="84"/>
      <c r="J1124" s="84"/>
      <c r="K1124" s="84"/>
      <c r="L1124" s="84"/>
      <c r="M1124" s="84"/>
      <c r="N1124" s="84"/>
    </row>
    <row r="1125" spans="1:14">
      <c r="A1125" s="79"/>
      <c r="B1125" s="27" t="s">
        <v>75</v>
      </c>
      <c r="C1125" s="21"/>
      <c r="D1125" s="22"/>
      <c r="E1125" s="23"/>
      <c r="F1125" s="24"/>
      <c r="I1125" s="84"/>
      <c r="J1125" s="84"/>
      <c r="K1125" s="84"/>
      <c r="L1125" s="84"/>
      <c r="M1125" s="84"/>
      <c r="N1125" s="84"/>
    </row>
    <row r="1126" spans="1:14" ht="24">
      <c r="A1126" s="19"/>
      <c r="B1126" s="20" t="s">
        <v>1771</v>
      </c>
      <c r="C1126" s="21"/>
      <c r="D1126" s="22"/>
      <c r="E1126" s="23"/>
      <c r="F1126" s="24"/>
      <c r="I1126" s="84"/>
      <c r="J1126" s="84"/>
      <c r="K1126" s="84"/>
      <c r="L1126" s="84"/>
      <c r="M1126" s="84"/>
      <c r="N1126" s="84"/>
    </row>
    <row r="1127" spans="1:14" ht="24">
      <c r="A1127" s="19"/>
      <c r="B1127" s="20" t="s">
        <v>1772</v>
      </c>
      <c r="C1127" s="21"/>
      <c r="D1127" s="22"/>
      <c r="E1127" s="23"/>
      <c r="F1127" s="24"/>
      <c r="I1127" s="84"/>
      <c r="J1127" s="84"/>
      <c r="K1127" s="84"/>
      <c r="L1127" s="84"/>
      <c r="M1127" s="84"/>
      <c r="N1127" s="84"/>
    </row>
    <row r="1128" spans="1:14" ht="24">
      <c r="A1128" s="19"/>
      <c r="B1128" s="20" t="s">
        <v>1773</v>
      </c>
      <c r="C1128" s="21"/>
      <c r="D1128" s="22"/>
      <c r="E1128" s="23"/>
      <c r="F1128" s="24"/>
      <c r="I1128" s="84"/>
      <c r="J1128" s="84"/>
      <c r="K1128" s="84"/>
      <c r="L1128" s="84"/>
      <c r="M1128" s="84"/>
      <c r="N1128" s="84"/>
    </row>
    <row r="1129" spans="1:14" ht="24">
      <c r="A1129" s="19"/>
      <c r="B1129" s="20" t="s">
        <v>1774</v>
      </c>
      <c r="C1129" s="21"/>
      <c r="D1129" s="22"/>
      <c r="E1129" s="23"/>
      <c r="F1129" s="24"/>
      <c r="I1129" s="84"/>
      <c r="J1129" s="84"/>
      <c r="K1129" s="84"/>
      <c r="L1129" s="84"/>
      <c r="M1129" s="84"/>
      <c r="N1129" s="84"/>
    </row>
    <row r="1130" spans="1:14" ht="24">
      <c r="A1130" s="19"/>
      <c r="B1130" s="20" t="s">
        <v>1775</v>
      </c>
      <c r="C1130" s="21"/>
      <c r="D1130" s="22"/>
      <c r="E1130" s="23"/>
      <c r="F1130" s="24"/>
      <c r="I1130" s="84"/>
      <c r="J1130" s="84"/>
      <c r="K1130" s="84"/>
      <c r="L1130" s="84"/>
      <c r="M1130" s="84"/>
      <c r="N1130" s="84"/>
    </row>
    <row r="1131" spans="1:14" ht="24">
      <c r="A1131" s="19"/>
      <c r="B1131" s="20" t="s">
        <v>1776</v>
      </c>
      <c r="C1131" s="21"/>
      <c r="D1131" s="22"/>
      <c r="E1131" s="23"/>
      <c r="F1131" s="24"/>
      <c r="I1131" s="84"/>
      <c r="J1131" s="84"/>
      <c r="K1131" s="84"/>
      <c r="L1131" s="84"/>
      <c r="M1131" s="84"/>
      <c r="N1131" s="84"/>
    </row>
    <row r="1132" spans="1:14" ht="24">
      <c r="A1132" s="19"/>
      <c r="B1132" s="20" t="s">
        <v>1777</v>
      </c>
      <c r="C1132" s="21"/>
      <c r="D1132" s="22"/>
      <c r="E1132" s="23"/>
      <c r="F1132" s="24"/>
      <c r="I1132" s="84"/>
      <c r="J1132" s="84"/>
      <c r="K1132" s="84"/>
      <c r="L1132" s="84"/>
      <c r="M1132" s="84"/>
      <c r="N1132" s="84"/>
    </row>
    <row r="1133" spans="1:14">
      <c r="A1133" s="19"/>
      <c r="B1133" s="20"/>
      <c r="C1133" s="21"/>
      <c r="D1133" s="22"/>
      <c r="E1133" s="23"/>
      <c r="F1133" s="24"/>
      <c r="I1133" s="84"/>
      <c r="J1133" s="84"/>
      <c r="K1133" s="84"/>
      <c r="L1133" s="84"/>
      <c r="M1133" s="84"/>
      <c r="N1133" s="84"/>
    </row>
    <row r="1134" spans="1:14" hidden="1">
      <c r="A1134" s="19"/>
      <c r="B1134" s="99" t="s">
        <v>30</v>
      </c>
      <c r="C1134" s="24"/>
      <c r="D1134" s="24"/>
      <c r="I1134" s="84"/>
      <c r="J1134" s="84"/>
      <c r="K1134" s="84"/>
      <c r="L1134" s="84"/>
      <c r="M1134" s="84"/>
      <c r="N1134" s="84"/>
    </row>
    <row r="1135" spans="1:14" hidden="1">
      <c r="A1135" s="19"/>
      <c r="B1135" s="99" t="s">
        <v>21</v>
      </c>
      <c r="C1135" s="24"/>
      <c r="D1135" s="24"/>
      <c r="I1135" s="84"/>
      <c r="J1135" s="84"/>
      <c r="K1135" s="84"/>
      <c r="L1135" s="84"/>
      <c r="M1135" s="84"/>
      <c r="N1135" s="84"/>
    </row>
    <row r="1136" spans="1:14" hidden="1">
      <c r="A1136" s="19"/>
      <c r="B1136" s="99" t="s">
        <v>31</v>
      </c>
      <c r="C1136" s="24"/>
      <c r="D1136" s="24"/>
      <c r="I1136" s="84"/>
      <c r="J1136" s="84"/>
      <c r="K1136" s="84"/>
      <c r="L1136" s="84"/>
      <c r="M1136" s="84"/>
      <c r="N1136" s="84"/>
    </row>
    <row r="1137" spans="1:14" hidden="1">
      <c r="A1137" s="19"/>
      <c r="B1137" s="99" t="s">
        <v>4</v>
      </c>
      <c r="C1137" s="24"/>
      <c r="D1137" s="24"/>
      <c r="I1137" s="84"/>
      <c r="J1137" s="84"/>
      <c r="K1137" s="84"/>
      <c r="L1137" s="84"/>
      <c r="M1137" s="84"/>
      <c r="N1137" s="84"/>
    </row>
    <row r="1138" spans="1:14" hidden="1">
      <c r="A1138" s="19"/>
      <c r="B1138" s="99" t="s">
        <v>83</v>
      </c>
      <c r="C1138" s="24"/>
      <c r="D1138" s="24"/>
      <c r="I1138" s="84"/>
      <c r="J1138" s="84"/>
      <c r="K1138" s="84"/>
      <c r="L1138" s="84"/>
      <c r="M1138" s="84"/>
      <c r="N1138" s="84"/>
    </row>
    <row r="1139" spans="1:14">
      <c r="A1139" s="19"/>
      <c r="B1139" s="20"/>
      <c r="C1139" s="21"/>
      <c r="D1139" s="22"/>
      <c r="E1139" s="23"/>
      <c r="F1139" s="24"/>
      <c r="I1139" s="84"/>
      <c r="J1139" s="84"/>
      <c r="K1139" s="84"/>
      <c r="L1139" s="84"/>
      <c r="M1139" s="84"/>
      <c r="N1139" s="84"/>
    </row>
    <row r="1140" spans="1:14">
      <c r="A1140" s="19"/>
      <c r="B1140" s="20"/>
      <c r="C1140" s="21"/>
      <c r="D1140" s="22"/>
      <c r="E1140" s="23"/>
      <c r="F1140" s="24"/>
      <c r="I1140" s="59"/>
      <c r="J1140" s="59"/>
      <c r="K1140" s="59"/>
      <c r="L1140" s="59"/>
      <c r="M1140" s="59"/>
      <c r="N1140" s="59"/>
    </row>
    <row r="1141" spans="1:14" ht="15.75">
      <c r="A1141" s="80"/>
      <c r="B1141" s="30"/>
      <c r="C1141" s="31"/>
      <c r="D1141" s="95"/>
      <c r="E1141" s="32"/>
      <c r="F1141" s="42" t="s">
        <v>32</v>
      </c>
      <c r="G1141" s="42" t="s">
        <v>45</v>
      </c>
      <c r="H1141" s="85"/>
      <c r="I1141" s="85"/>
      <c r="J1141" s="85"/>
      <c r="K1141" s="85"/>
      <c r="L1141" s="85"/>
      <c r="M1141" s="85"/>
      <c r="N1141" s="85"/>
    </row>
    <row r="1142" spans="1:14" ht="15.75">
      <c r="A1142" s="81"/>
      <c r="B1142" s="105" t="s">
        <v>1172</v>
      </c>
      <c r="C1142" s="33"/>
      <c r="D1142" s="96"/>
      <c r="E1142" s="78"/>
      <c r="F1142" s="54">
        <f>SUM(F3:F1140)</f>
        <v>0</v>
      </c>
      <c r="G1142" s="54">
        <f t="shared" ref="G1142:N1142" si="0">SUM(G3:G1139)</f>
        <v>0</v>
      </c>
      <c r="H1142" s="54">
        <f t="shared" si="0"/>
        <v>0</v>
      </c>
      <c r="I1142" s="54">
        <f t="shared" si="0"/>
        <v>0</v>
      </c>
      <c r="J1142" s="54">
        <f t="shared" si="0"/>
        <v>0</v>
      </c>
      <c r="K1142" s="54">
        <f t="shared" si="0"/>
        <v>0</v>
      </c>
      <c r="L1142" s="54">
        <f t="shared" si="0"/>
        <v>0</v>
      </c>
      <c r="M1142" s="54">
        <f t="shared" si="0"/>
        <v>0</v>
      </c>
      <c r="N1142" s="54">
        <f t="shared" si="0"/>
        <v>0</v>
      </c>
    </row>
    <row r="1143" spans="1:14">
      <c r="A1143" s="82"/>
      <c r="B1143" s="36"/>
      <c r="C1143" s="37"/>
      <c r="D1143" s="97"/>
      <c r="E1143" s="38"/>
      <c r="F1143" s="39"/>
      <c r="G1143" s="39"/>
      <c r="H1143" s="39"/>
      <c r="I1143" s="39"/>
      <c r="J1143" s="39"/>
      <c r="K1143" s="39"/>
      <c r="L1143" s="39"/>
      <c r="M1143" s="39"/>
      <c r="N1143" s="39"/>
    </row>
    <row r="1144" spans="1:14">
      <c r="A1144" s="19"/>
      <c r="B1144" s="20"/>
      <c r="C1144" s="21"/>
      <c r="D1144" s="22"/>
      <c r="E1144" s="23"/>
      <c r="F1144" s="24"/>
      <c r="I1144" s="59"/>
      <c r="J1144" s="59"/>
      <c r="K1144" s="59"/>
      <c r="L1144" s="59"/>
      <c r="M1144" s="59"/>
      <c r="N1144" s="59"/>
    </row>
  </sheetData>
  <sheetProtection algorithmName="SHA-512" hashValue="k9fwHAhKy+sUip0Eoc1SiSIoY+NeMzfaLkZvtXVymS0gCvqU99COzVzBpQENZ5C2hA4MNVkM5eYSGsNuU1DoTw==" saltValue="dmhO7c8BBM8OGU+pvRTbwQ==" spinCount="100000" sheet="1" formatColumns="0" formatRows="0" selectLockedCells="1"/>
  <protectedRanges>
    <protectedRange sqref="I7:N1069" name="Obseg8"/>
    <protectedRange sqref="B1134:B1138 B896:B900 B934:B938 B963:B967 B1005:B1009 B1061:B1065 B1082:B1086 B1100:B1104 B1117:B1121" name="Obseg7"/>
    <protectedRange sqref="B343:B347 B403:B407 B422:B426 B434:B438 B446:B450" name="Obseg5"/>
    <protectedRange sqref="E1:E1048576" name="Obseg1"/>
    <protectedRange sqref="B95:B99 B149:B153 B267:B271 B314:B318 B50:B54 B66:B70" name="Obseg4"/>
    <protectedRange sqref="B458:B462 B470:B474 B482:B486 B493:B497 B504:B508 B515:B519 B526:B530 B617:B621 B670:B674 B703:B707 B741:B745 B750:B754 B797:B801 B845:B849 B877:B881" name="Obseg6"/>
  </protectedRanges>
  <conditionalFormatting sqref="C2:C3">
    <cfRule type="cellIs" dxfId="156" priority="7" stopIfTrue="1" operator="equal">
      <formula>0</formula>
    </cfRule>
    <cfRule type="cellIs" dxfId="155" priority="8" stopIfTrue="1" operator="equal">
      <formula>0</formula>
    </cfRule>
  </conditionalFormatting>
  <conditionalFormatting sqref="C2:F3 D7 D15:D22 D27:D28 D33:D38 D45:D54 D58 D60 D66:D71 D74 D79:D82 D89:D99 D103 D111:D114 D122:D128 D133:D136 D144:D147 D149:D153 D157 D159:D160 D164:D172 D181:D184 D188:D193 D201:D204 D211:D217 D222:D224 D229:D234 D241:D244 D247:D252 D261:D271 D273 D275 D279:D286 D293:D297 D303:D306 D313:D320 D322 D325 D328 D330:D333 D335 D338 D340:D347 D349 D351 D357:D360 D362 D365 D367:D370 D372 D375 D377:D382 D387:D392 D396:D400 D403:D409 D411 D417:D428 D430 D434:D438 D442 D446:D450 D454 D458:D462 D466 D470:D474 D478 D482:D486 D493:D497 D504:D508 D515:D519 D526:D530 D533 D617:D621 D625 D670:D674 D678 D703:D707 D711 D741:D745 D797:D801 D805 D845:D849 D877:D881 D896:D900 D904 D934:D938 D942 D963:D967 D971 D1005:D1009 D1013 D1061:D1065 D1069 D1082:D1086 D1100:D1104 D1117:D1121 D1134:D1138">
    <cfRule type="cellIs" dxfId="154" priority="6" stopIfTrue="1" operator="equal">
      <formula>0</formula>
    </cfRule>
  </conditionalFormatting>
  <conditionalFormatting sqref="D749:D754">
    <cfRule type="cellIs" dxfId="153" priority="3" stopIfTrue="1" operator="equal">
      <formula>0</formula>
    </cfRule>
  </conditionalFormatting>
  <conditionalFormatting sqref="D784">
    <cfRule type="cellIs" dxfId="152" priority="2" stopIfTrue="1" operator="equal">
      <formula>0</formula>
    </cfRule>
  </conditionalFormatting>
  <conditionalFormatting sqref="D853">
    <cfRule type="cellIs" dxfId="151" priority="1" stopIfTrue="1" operator="equal">
      <formula>0</formula>
    </cfRule>
  </conditionalFormatting>
  <conditionalFormatting sqref="D2:F3">
    <cfRule type="cellIs" dxfId="150" priority="5"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Header>&amp;R&amp;G</oddHeader>
    <oddFooter>Stran &amp;P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N515"/>
  <sheetViews>
    <sheetView view="pageLayout" topLeftCell="A485" zoomScale="90" zoomScaleNormal="100" zoomScaleSheetLayoutView="100" zoomScalePageLayoutView="90" workbookViewId="0">
      <selection activeCell="E496" sqref="E496"/>
    </sheetView>
  </sheetViews>
  <sheetFormatPr defaultColWidth="8.85546875" defaultRowHeight="15"/>
  <cols>
    <col min="1" max="1" width="11" style="59" customWidth="1"/>
    <col min="2" max="2" width="47.28515625" style="59" customWidth="1"/>
    <col min="3" max="3" width="13.140625" style="59" customWidth="1"/>
    <col min="4" max="4" width="6.7109375" style="59" customWidth="1"/>
    <col min="5" max="5" width="17.85546875" style="67" customWidth="1"/>
    <col min="6" max="6" width="20.85546875" style="59" customWidth="1"/>
    <col min="7" max="7" width="19.85546875" style="59" bestFit="1" customWidth="1"/>
    <col min="8" max="8" width="13.28515625" style="59" bestFit="1" customWidth="1"/>
    <col min="9" max="14" width="15.7109375" style="71" customWidth="1"/>
    <col min="15" max="16384" width="8.85546875" style="59"/>
  </cols>
  <sheetData>
    <row r="1" spans="1:14">
      <c r="A1" s="19"/>
      <c r="B1" s="20"/>
      <c r="C1" s="21"/>
      <c r="D1" s="22"/>
      <c r="E1" s="23"/>
      <c r="F1" s="24"/>
      <c r="G1" s="19"/>
      <c r="I1" s="59"/>
      <c r="J1" s="59"/>
      <c r="K1" s="59"/>
      <c r="L1" s="59"/>
      <c r="M1" s="59"/>
      <c r="N1" s="59"/>
    </row>
    <row r="2" spans="1:14" ht="30">
      <c r="A2" s="83" t="s">
        <v>1778</v>
      </c>
      <c r="B2" s="104" t="s">
        <v>1779</v>
      </c>
      <c r="C2" s="25" t="s">
        <v>17</v>
      </c>
      <c r="D2" s="25" t="s">
        <v>16</v>
      </c>
      <c r="E2" s="26" t="s">
        <v>0</v>
      </c>
      <c r="F2" s="25" t="s">
        <v>28</v>
      </c>
      <c r="G2" s="86" t="s">
        <v>34</v>
      </c>
      <c r="H2" s="86" t="s">
        <v>35</v>
      </c>
      <c r="I2" s="86" t="s">
        <v>36</v>
      </c>
      <c r="J2" s="86" t="s">
        <v>37</v>
      </c>
      <c r="K2" s="86" t="s">
        <v>38</v>
      </c>
      <c r="L2" s="86" t="s">
        <v>39</v>
      </c>
      <c r="M2" s="86" t="s">
        <v>40</v>
      </c>
      <c r="N2" s="86" t="s">
        <v>41</v>
      </c>
    </row>
    <row r="3" spans="1:14">
      <c r="A3" s="19"/>
      <c r="B3" s="20"/>
      <c r="C3" s="21"/>
      <c r="D3" s="22"/>
      <c r="E3" s="23"/>
      <c r="F3" s="24"/>
      <c r="G3" s="19"/>
      <c r="I3" s="59"/>
      <c r="J3" s="59"/>
      <c r="K3" s="59"/>
      <c r="L3" s="59"/>
      <c r="M3" s="59"/>
      <c r="N3" s="59"/>
    </row>
    <row r="4" spans="1:14" ht="138" customHeight="1">
      <c r="A4" s="19"/>
      <c r="B4" s="20" t="s">
        <v>42</v>
      </c>
      <c r="C4" s="21"/>
      <c r="D4" s="22"/>
      <c r="E4" s="23"/>
      <c r="F4" s="24"/>
      <c r="G4" s="19"/>
      <c r="H4" s="92" t="s">
        <v>43</v>
      </c>
      <c r="I4" s="59"/>
      <c r="J4" s="59"/>
      <c r="K4" s="59"/>
      <c r="L4" s="59"/>
      <c r="M4" s="59"/>
      <c r="N4" s="59"/>
    </row>
    <row r="5" spans="1:14">
      <c r="A5" s="19"/>
      <c r="B5" s="20"/>
      <c r="C5" s="21"/>
      <c r="D5" s="22"/>
      <c r="E5" s="23"/>
      <c r="F5" s="24"/>
      <c r="G5" s="19"/>
      <c r="I5" s="59"/>
      <c r="J5" s="59"/>
      <c r="K5" s="59"/>
      <c r="L5" s="59"/>
      <c r="M5" s="59"/>
      <c r="N5" s="59"/>
    </row>
    <row r="6" spans="1:14">
      <c r="A6" s="79" t="s">
        <v>1780</v>
      </c>
      <c r="B6" s="27" t="s">
        <v>944</v>
      </c>
      <c r="C6" s="21">
        <v>1</v>
      </c>
      <c r="D6" s="24" t="s">
        <v>14</v>
      </c>
      <c r="E6" s="23">
        <v>0</v>
      </c>
      <c r="F6" s="24">
        <f>C6*E6</f>
        <v>0</v>
      </c>
      <c r="I6" s="84"/>
      <c r="J6" s="84"/>
      <c r="K6" s="84"/>
      <c r="L6" s="84"/>
      <c r="M6" s="84"/>
      <c r="N6" s="84"/>
    </row>
    <row r="7" spans="1:14" ht="24">
      <c r="A7" s="19"/>
      <c r="B7" s="41" t="s">
        <v>44</v>
      </c>
      <c r="C7" s="21">
        <v>1</v>
      </c>
      <c r="D7" s="24" t="s">
        <v>1</v>
      </c>
      <c r="G7" s="93">
        <f>SUM(H7:N7)</f>
        <v>0</v>
      </c>
      <c r="H7" s="94">
        <v>0</v>
      </c>
      <c r="I7" s="69">
        <v>0</v>
      </c>
      <c r="J7" s="69">
        <v>0</v>
      </c>
      <c r="K7" s="69">
        <v>0</v>
      </c>
      <c r="L7" s="69">
        <v>0</v>
      </c>
      <c r="M7" s="69">
        <v>0</v>
      </c>
      <c r="N7" s="69">
        <v>0</v>
      </c>
    </row>
    <row r="8" spans="1:14">
      <c r="A8" s="79"/>
      <c r="B8" s="27" t="s">
        <v>29</v>
      </c>
      <c r="C8" s="21"/>
      <c r="D8" s="22"/>
      <c r="E8" s="23"/>
      <c r="F8" s="24"/>
      <c r="I8" s="67"/>
      <c r="J8" s="67"/>
      <c r="K8" s="67"/>
      <c r="L8" s="67"/>
      <c r="M8" s="67"/>
      <c r="N8" s="67"/>
    </row>
    <row r="9" spans="1:14">
      <c r="A9" s="19"/>
      <c r="B9" s="20" t="s">
        <v>166</v>
      </c>
      <c r="C9" s="21"/>
      <c r="D9" s="24"/>
      <c r="E9" s="23"/>
      <c r="F9" s="24"/>
      <c r="I9" s="67"/>
      <c r="J9" s="67"/>
      <c r="K9" s="67"/>
      <c r="L9" s="67"/>
      <c r="M9" s="67"/>
      <c r="N9" s="67"/>
    </row>
    <row r="10" spans="1:14">
      <c r="A10" s="19"/>
      <c r="B10" s="20" t="s">
        <v>945</v>
      </c>
      <c r="C10" s="21"/>
      <c r="D10" s="24"/>
      <c r="E10" s="23"/>
      <c r="F10" s="24"/>
      <c r="I10" s="67"/>
      <c r="J10" s="67"/>
      <c r="K10" s="67"/>
      <c r="L10" s="67"/>
      <c r="M10" s="67"/>
      <c r="N10" s="67"/>
    </row>
    <row r="11" spans="1:14">
      <c r="A11" s="19"/>
      <c r="B11" s="20" t="s">
        <v>946</v>
      </c>
      <c r="C11" s="21"/>
      <c r="D11" s="24"/>
      <c r="E11" s="23"/>
      <c r="F11" s="24"/>
      <c r="I11" s="67"/>
      <c r="J11" s="67"/>
      <c r="K11" s="67"/>
      <c r="L11" s="67"/>
      <c r="M11" s="67"/>
      <c r="N11" s="67"/>
    </row>
    <row r="12" spans="1:14">
      <c r="A12" s="19"/>
      <c r="B12" s="20" t="s">
        <v>947</v>
      </c>
      <c r="C12" s="21"/>
      <c r="D12" s="22"/>
      <c r="E12" s="23"/>
      <c r="F12" s="24"/>
      <c r="I12" s="67"/>
      <c r="J12" s="67"/>
      <c r="K12" s="67"/>
      <c r="L12" s="67"/>
      <c r="M12" s="67"/>
      <c r="N12" s="67"/>
    </row>
    <row r="13" spans="1:14">
      <c r="A13" s="19"/>
      <c r="B13" s="20" t="s">
        <v>948</v>
      </c>
      <c r="C13" s="21"/>
      <c r="D13" s="22"/>
      <c r="E13" s="23"/>
      <c r="F13" s="24"/>
      <c r="I13" s="67"/>
      <c r="J13" s="67"/>
      <c r="K13" s="67"/>
      <c r="L13" s="67"/>
      <c r="M13" s="67"/>
      <c r="N13" s="67"/>
    </row>
    <row r="14" spans="1:14">
      <c r="A14" s="19"/>
      <c r="B14" s="20" t="s">
        <v>949</v>
      </c>
      <c r="C14" s="21"/>
      <c r="D14" s="22"/>
      <c r="E14" s="23"/>
      <c r="F14" s="24"/>
      <c r="I14" s="67"/>
      <c r="J14" s="67"/>
      <c r="K14" s="67"/>
      <c r="L14" s="67"/>
      <c r="M14" s="67"/>
      <c r="N14" s="67"/>
    </row>
    <row r="15" spans="1:14" ht="24">
      <c r="A15" s="19"/>
      <c r="B15" s="20" t="s">
        <v>950</v>
      </c>
      <c r="C15" s="21"/>
      <c r="D15" s="22"/>
      <c r="E15" s="23"/>
      <c r="F15" s="24"/>
      <c r="I15" s="67"/>
      <c r="J15" s="67"/>
      <c r="K15" s="67"/>
      <c r="L15" s="67"/>
      <c r="M15" s="67"/>
      <c r="N15" s="67"/>
    </row>
    <row r="16" spans="1:14" ht="24">
      <c r="A16" s="19"/>
      <c r="B16" s="20" t="s">
        <v>951</v>
      </c>
      <c r="C16" s="21"/>
      <c r="D16" s="22"/>
      <c r="E16" s="23"/>
      <c r="F16" s="24"/>
      <c r="I16" s="67"/>
      <c r="J16" s="67"/>
      <c r="K16" s="67"/>
      <c r="L16" s="67"/>
      <c r="M16" s="67"/>
      <c r="N16" s="67"/>
    </row>
    <row r="17" spans="1:14" ht="24">
      <c r="A17" s="19"/>
      <c r="B17" s="20" t="s">
        <v>952</v>
      </c>
      <c r="C17" s="21"/>
      <c r="D17" s="22"/>
      <c r="E17" s="23"/>
      <c r="F17" s="24"/>
      <c r="I17" s="67"/>
      <c r="J17" s="67"/>
      <c r="K17" s="67"/>
      <c r="L17" s="67"/>
      <c r="M17" s="67"/>
      <c r="N17" s="67"/>
    </row>
    <row r="18" spans="1:14" ht="24">
      <c r="A18" s="19"/>
      <c r="B18" s="20" t="s">
        <v>953</v>
      </c>
      <c r="C18" s="21"/>
      <c r="D18" s="22"/>
      <c r="E18" s="23"/>
      <c r="F18" s="24"/>
      <c r="I18" s="67"/>
      <c r="J18" s="67"/>
      <c r="K18" s="67"/>
      <c r="L18" s="67"/>
      <c r="M18" s="67"/>
      <c r="N18" s="67"/>
    </row>
    <row r="19" spans="1:14" ht="24">
      <c r="A19" s="19"/>
      <c r="B19" s="20" t="s">
        <v>954</v>
      </c>
      <c r="C19" s="21"/>
      <c r="D19" s="22"/>
      <c r="E19" s="23"/>
      <c r="F19" s="24"/>
      <c r="I19" s="67"/>
      <c r="J19" s="67"/>
      <c r="K19" s="67"/>
      <c r="L19" s="67"/>
      <c r="M19" s="67"/>
      <c r="N19" s="67"/>
    </row>
    <row r="20" spans="1:14">
      <c r="A20" s="19"/>
      <c r="B20" s="20" t="s">
        <v>955</v>
      </c>
      <c r="C20" s="21"/>
      <c r="D20" s="24"/>
      <c r="E20" s="23"/>
      <c r="F20" s="24"/>
      <c r="I20" s="67"/>
      <c r="J20" s="67"/>
      <c r="K20" s="67"/>
      <c r="L20" s="67"/>
      <c r="M20" s="67"/>
      <c r="N20" s="67"/>
    </row>
    <row r="21" spans="1:14">
      <c r="A21" s="19"/>
      <c r="B21" s="20" t="s">
        <v>1781</v>
      </c>
      <c r="C21" s="21"/>
      <c r="D21" s="24"/>
      <c r="E21" s="23"/>
      <c r="F21" s="24"/>
      <c r="I21" s="67"/>
      <c r="J21" s="67"/>
      <c r="K21" s="67"/>
      <c r="L21" s="67"/>
      <c r="M21" s="67"/>
      <c r="N21" s="67"/>
    </row>
    <row r="22" spans="1:14">
      <c r="A22" s="19"/>
      <c r="B22" s="20" t="s">
        <v>957</v>
      </c>
      <c r="C22" s="21"/>
      <c r="D22" s="24"/>
      <c r="E22" s="23"/>
      <c r="F22" s="24"/>
      <c r="I22" s="67"/>
      <c r="J22" s="67"/>
      <c r="K22" s="67"/>
      <c r="L22" s="67"/>
      <c r="M22" s="67"/>
      <c r="N22" s="67"/>
    </row>
    <row r="23" spans="1:14">
      <c r="A23" s="19"/>
      <c r="B23" s="41" t="s">
        <v>934</v>
      </c>
      <c r="C23" s="21"/>
      <c r="D23" s="24"/>
      <c r="E23" s="23"/>
      <c r="F23" s="24"/>
      <c r="I23" s="67"/>
      <c r="J23" s="67"/>
      <c r="K23" s="67"/>
      <c r="L23" s="67"/>
      <c r="M23" s="67"/>
      <c r="N23" s="67"/>
    </row>
    <row r="24" spans="1:14">
      <c r="A24" s="19"/>
      <c r="B24" s="20" t="s">
        <v>1782</v>
      </c>
      <c r="C24" s="21"/>
      <c r="D24" s="22"/>
      <c r="E24" s="23"/>
      <c r="F24" s="24"/>
      <c r="I24" s="67"/>
      <c r="J24" s="67"/>
      <c r="K24" s="67"/>
      <c r="L24" s="67"/>
      <c r="M24" s="67"/>
      <c r="N24" s="67"/>
    </row>
    <row r="25" spans="1:14" ht="24">
      <c r="A25" s="19"/>
      <c r="B25" s="20" t="s">
        <v>1783</v>
      </c>
      <c r="C25" s="21"/>
      <c r="D25" s="22"/>
      <c r="E25" s="23"/>
      <c r="F25" s="24"/>
      <c r="I25" s="67"/>
      <c r="J25" s="67"/>
      <c r="K25" s="67"/>
      <c r="L25" s="67"/>
      <c r="M25" s="67"/>
      <c r="N25" s="67"/>
    </row>
    <row r="26" spans="1:14" ht="24">
      <c r="A26" s="19"/>
      <c r="B26" s="20" t="s">
        <v>1784</v>
      </c>
      <c r="C26" s="21"/>
      <c r="D26" s="22"/>
      <c r="E26" s="23"/>
      <c r="F26" s="24"/>
      <c r="I26" s="67"/>
      <c r="J26" s="67"/>
      <c r="K26" s="67"/>
      <c r="L26" s="67"/>
      <c r="M26" s="67"/>
      <c r="N26" s="67"/>
    </row>
    <row r="27" spans="1:14">
      <c r="A27" s="19"/>
      <c r="B27" s="20"/>
      <c r="C27" s="21"/>
      <c r="D27" s="22"/>
      <c r="E27" s="23"/>
      <c r="F27" s="24"/>
      <c r="I27" s="67"/>
      <c r="J27" s="67"/>
      <c r="K27" s="67"/>
      <c r="L27" s="67"/>
      <c r="M27" s="67"/>
      <c r="N27" s="67"/>
    </row>
    <row r="28" spans="1:14">
      <c r="A28" s="19"/>
      <c r="B28" s="135" t="s">
        <v>30</v>
      </c>
      <c r="C28" s="21"/>
      <c r="E28" s="23"/>
      <c r="F28" s="24"/>
      <c r="I28" s="67"/>
      <c r="J28" s="67"/>
      <c r="K28" s="67"/>
      <c r="L28" s="67"/>
      <c r="M28" s="67"/>
      <c r="N28" s="67"/>
    </row>
    <row r="29" spans="1:14">
      <c r="A29" s="19"/>
      <c r="B29" s="135" t="s">
        <v>21</v>
      </c>
      <c r="C29" s="21"/>
      <c r="E29" s="23"/>
      <c r="F29" s="24"/>
      <c r="I29" s="67"/>
      <c r="J29" s="67"/>
      <c r="K29" s="67"/>
      <c r="L29" s="67"/>
      <c r="M29" s="67"/>
      <c r="N29" s="67"/>
    </row>
    <row r="30" spans="1:14">
      <c r="A30" s="19"/>
      <c r="B30" s="135" t="s">
        <v>31</v>
      </c>
      <c r="C30" s="21"/>
      <c r="E30" s="23"/>
      <c r="F30" s="24"/>
      <c r="I30" s="67"/>
      <c r="J30" s="67"/>
      <c r="K30" s="67"/>
      <c r="L30" s="67"/>
      <c r="M30" s="67"/>
      <c r="N30" s="67"/>
    </row>
    <row r="31" spans="1:14">
      <c r="A31" s="19"/>
      <c r="B31" s="135" t="s">
        <v>4</v>
      </c>
      <c r="C31" s="21"/>
      <c r="E31" s="23"/>
      <c r="F31" s="24"/>
      <c r="I31" s="67"/>
      <c r="J31" s="67"/>
      <c r="K31" s="67"/>
      <c r="L31" s="67"/>
      <c r="M31" s="67"/>
      <c r="N31" s="67"/>
    </row>
    <row r="32" spans="1:14">
      <c r="A32" s="19"/>
      <c r="B32" s="135" t="s">
        <v>83</v>
      </c>
      <c r="C32" s="21"/>
      <c r="D32" s="24"/>
      <c r="I32" s="67"/>
      <c r="J32" s="67"/>
      <c r="K32" s="67"/>
      <c r="L32" s="67"/>
      <c r="M32" s="67"/>
      <c r="N32" s="67"/>
    </row>
    <row r="33" spans="1:14">
      <c r="A33" s="19"/>
      <c r="B33" s="20"/>
      <c r="C33" s="21"/>
      <c r="D33" s="24"/>
      <c r="E33" s="23"/>
      <c r="F33" s="24"/>
      <c r="I33" s="67"/>
      <c r="J33" s="67"/>
      <c r="K33" s="67"/>
      <c r="L33" s="67"/>
      <c r="M33" s="67"/>
      <c r="N33" s="67"/>
    </row>
    <row r="34" spans="1:14">
      <c r="A34" s="19"/>
      <c r="B34" s="20"/>
      <c r="C34" s="21"/>
      <c r="D34" s="24"/>
      <c r="E34" s="23"/>
      <c r="F34" s="24"/>
      <c r="I34" s="67"/>
      <c r="J34" s="67"/>
      <c r="K34" s="67"/>
      <c r="L34" s="67"/>
      <c r="M34" s="67"/>
      <c r="N34" s="67"/>
    </row>
    <row r="35" spans="1:14">
      <c r="A35" s="79" t="s">
        <v>1785</v>
      </c>
      <c r="B35" s="27" t="s">
        <v>1242</v>
      </c>
      <c r="C35" s="21">
        <v>1</v>
      </c>
      <c r="D35" s="24" t="s">
        <v>14</v>
      </c>
      <c r="E35" s="23">
        <v>0</v>
      </c>
      <c r="F35" s="24">
        <f>C35*E35</f>
        <v>0</v>
      </c>
      <c r="I35" s="67"/>
      <c r="J35" s="67"/>
      <c r="K35" s="67"/>
      <c r="L35" s="67"/>
      <c r="M35" s="67"/>
      <c r="N35" s="67"/>
    </row>
    <row r="36" spans="1:14" ht="24">
      <c r="A36" s="19"/>
      <c r="B36" s="41" t="s">
        <v>44</v>
      </c>
      <c r="C36" s="21">
        <v>1</v>
      </c>
      <c r="D36" s="24" t="s">
        <v>1</v>
      </c>
      <c r="G36" s="93">
        <f>SUM(H36:N36)</f>
        <v>0</v>
      </c>
      <c r="H36" s="94">
        <v>0</v>
      </c>
      <c r="I36" s="69">
        <v>0</v>
      </c>
      <c r="J36" s="69">
        <v>0</v>
      </c>
      <c r="K36" s="69">
        <v>0</v>
      </c>
      <c r="L36" s="69">
        <v>0</v>
      </c>
      <c r="M36" s="69">
        <v>0</v>
      </c>
      <c r="N36" s="69">
        <v>0</v>
      </c>
    </row>
    <row r="37" spans="1:14">
      <c r="A37" s="79"/>
      <c r="B37" s="27" t="s">
        <v>29</v>
      </c>
      <c r="C37" s="21"/>
      <c r="D37" s="22"/>
      <c r="E37" s="23"/>
      <c r="F37" s="24"/>
      <c r="I37" s="67"/>
      <c r="J37" s="67"/>
      <c r="K37" s="67"/>
      <c r="L37" s="67"/>
      <c r="M37" s="67"/>
      <c r="N37" s="67"/>
    </row>
    <row r="38" spans="1:14">
      <c r="A38" s="19"/>
      <c r="B38" s="20" t="s">
        <v>166</v>
      </c>
      <c r="C38" s="21"/>
      <c r="D38" s="24"/>
      <c r="E38" s="23"/>
      <c r="F38" s="24"/>
      <c r="I38" s="67"/>
      <c r="J38" s="67"/>
      <c r="K38" s="67"/>
      <c r="L38" s="67"/>
      <c r="M38" s="67"/>
      <c r="N38" s="67"/>
    </row>
    <row r="39" spans="1:14" ht="48">
      <c r="A39" s="19"/>
      <c r="B39" s="20" t="s">
        <v>1243</v>
      </c>
      <c r="C39" s="21"/>
      <c r="D39" s="24"/>
      <c r="E39" s="23"/>
      <c r="F39" s="24"/>
      <c r="I39" s="67"/>
      <c r="J39" s="67"/>
      <c r="K39" s="67"/>
      <c r="L39" s="67"/>
      <c r="M39" s="67"/>
      <c r="N39" s="67"/>
    </row>
    <row r="40" spans="1:14" ht="24">
      <c r="A40" s="19"/>
      <c r="B40" s="20" t="s">
        <v>1786</v>
      </c>
      <c r="C40" s="21"/>
      <c r="D40" s="24"/>
      <c r="E40" s="23"/>
      <c r="F40" s="24"/>
      <c r="I40" s="67"/>
      <c r="J40" s="67"/>
      <c r="K40" s="67"/>
      <c r="L40" s="67"/>
      <c r="M40" s="67"/>
      <c r="N40" s="67"/>
    </row>
    <row r="41" spans="1:14">
      <c r="A41" s="19"/>
      <c r="B41" s="20" t="s">
        <v>1787</v>
      </c>
      <c r="C41" s="21"/>
      <c r="D41" s="24"/>
      <c r="E41" s="23"/>
      <c r="F41" s="24"/>
      <c r="I41" s="67"/>
      <c r="J41" s="67"/>
      <c r="K41" s="67"/>
      <c r="L41" s="67"/>
      <c r="M41" s="67"/>
      <c r="N41" s="67"/>
    </row>
    <row r="42" spans="1:14" ht="24">
      <c r="A42" s="19"/>
      <c r="B42" s="20" t="s">
        <v>1788</v>
      </c>
      <c r="C42" s="21"/>
      <c r="D42" s="24"/>
      <c r="E42" s="23"/>
      <c r="F42" s="24"/>
      <c r="I42" s="67"/>
      <c r="J42" s="67"/>
      <c r="K42" s="67"/>
      <c r="L42" s="67"/>
      <c r="M42" s="67"/>
      <c r="N42" s="67"/>
    </row>
    <row r="43" spans="1:14" ht="24">
      <c r="A43" s="19"/>
      <c r="B43" s="20" t="s">
        <v>1789</v>
      </c>
      <c r="C43" s="21"/>
      <c r="D43" s="24"/>
      <c r="E43" s="23"/>
      <c r="F43" s="24"/>
      <c r="I43" s="67"/>
      <c r="J43" s="67"/>
      <c r="K43" s="67"/>
      <c r="L43" s="67"/>
      <c r="M43" s="67"/>
      <c r="N43" s="67"/>
    </row>
    <row r="44" spans="1:14" ht="24">
      <c r="A44" s="19"/>
      <c r="B44" s="20" t="s">
        <v>1790</v>
      </c>
      <c r="C44" s="21"/>
      <c r="D44" s="22"/>
      <c r="E44" s="23"/>
      <c r="F44" s="24"/>
      <c r="I44" s="67"/>
      <c r="J44" s="67"/>
      <c r="K44" s="67"/>
      <c r="L44" s="67"/>
      <c r="M44" s="67"/>
      <c r="N44" s="67"/>
    </row>
    <row r="45" spans="1:14" ht="24">
      <c r="A45" s="19"/>
      <c r="B45" s="20" t="s">
        <v>1791</v>
      </c>
      <c r="C45" s="21"/>
      <c r="D45" s="22"/>
      <c r="E45" s="23"/>
      <c r="F45" s="24"/>
      <c r="I45" s="67"/>
      <c r="J45" s="67"/>
      <c r="K45" s="67"/>
      <c r="L45" s="67"/>
      <c r="M45" s="67"/>
      <c r="N45" s="67"/>
    </row>
    <row r="46" spans="1:14">
      <c r="A46" s="19"/>
      <c r="B46" s="20" t="s">
        <v>1792</v>
      </c>
      <c r="C46" s="21"/>
      <c r="D46" s="22"/>
      <c r="E46" s="23"/>
      <c r="F46" s="24"/>
      <c r="I46" s="67"/>
      <c r="J46" s="67"/>
      <c r="K46" s="67"/>
      <c r="L46" s="67"/>
      <c r="M46" s="67"/>
      <c r="N46" s="67"/>
    </row>
    <row r="47" spans="1:14">
      <c r="A47" s="19"/>
      <c r="B47" s="20" t="s">
        <v>1793</v>
      </c>
      <c r="C47" s="21"/>
      <c r="D47" s="24"/>
      <c r="E47" s="23"/>
      <c r="F47" s="24"/>
      <c r="I47" s="67"/>
      <c r="J47" s="67"/>
      <c r="K47" s="67"/>
      <c r="L47" s="67"/>
      <c r="M47" s="67"/>
      <c r="N47" s="67"/>
    </row>
    <row r="48" spans="1:14" ht="24">
      <c r="A48" s="19"/>
      <c r="B48" s="20" t="s">
        <v>1794</v>
      </c>
      <c r="C48" s="21"/>
      <c r="D48" s="24"/>
      <c r="E48" s="23"/>
      <c r="F48" s="24"/>
      <c r="I48" s="67"/>
      <c r="J48" s="67"/>
      <c r="K48" s="67"/>
      <c r="L48" s="67"/>
      <c r="M48" s="67"/>
      <c r="N48" s="67"/>
    </row>
    <row r="49" spans="1:14">
      <c r="A49" s="19"/>
      <c r="B49" s="20" t="s">
        <v>1795</v>
      </c>
      <c r="C49" s="21"/>
      <c r="D49" s="24"/>
      <c r="E49" s="23"/>
      <c r="F49" s="24"/>
      <c r="I49" s="67"/>
      <c r="J49" s="67"/>
      <c r="K49" s="67"/>
      <c r="L49" s="67"/>
      <c r="M49" s="67"/>
      <c r="N49" s="67"/>
    </row>
    <row r="50" spans="1:14" ht="24">
      <c r="A50" s="19"/>
      <c r="B50" s="20" t="s">
        <v>1796</v>
      </c>
      <c r="C50" s="21"/>
      <c r="D50" s="24"/>
      <c r="E50" s="23"/>
      <c r="F50" s="24"/>
      <c r="I50" s="67"/>
      <c r="J50" s="67"/>
      <c r="K50" s="67"/>
      <c r="L50" s="67"/>
      <c r="M50" s="67"/>
      <c r="N50" s="67"/>
    </row>
    <row r="51" spans="1:14">
      <c r="A51" s="19"/>
      <c r="B51" s="20" t="s">
        <v>1797</v>
      </c>
      <c r="C51" s="21"/>
      <c r="D51" s="22"/>
      <c r="E51" s="23"/>
      <c r="F51" s="24"/>
      <c r="I51" s="67"/>
      <c r="J51" s="67"/>
      <c r="K51" s="67"/>
      <c r="L51" s="67"/>
      <c r="M51" s="67"/>
      <c r="N51" s="67"/>
    </row>
    <row r="52" spans="1:14" ht="36">
      <c r="A52" s="19"/>
      <c r="B52" s="20" t="s">
        <v>1798</v>
      </c>
      <c r="C52" s="21"/>
      <c r="D52" s="24"/>
      <c r="E52" s="23"/>
      <c r="F52" s="24"/>
      <c r="I52" s="67"/>
      <c r="J52" s="67"/>
      <c r="K52" s="67"/>
      <c r="L52" s="67"/>
      <c r="M52" s="67"/>
      <c r="N52" s="67"/>
    </row>
    <row r="53" spans="1:14">
      <c r="A53" s="19"/>
      <c r="B53" s="20" t="s">
        <v>1799</v>
      </c>
      <c r="C53" s="21"/>
      <c r="D53" s="22"/>
      <c r="E53" s="23"/>
      <c r="F53" s="24"/>
      <c r="I53" s="67"/>
      <c r="J53" s="67"/>
      <c r="K53" s="67"/>
      <c r="L53" s="67"/>
      <c r="M53" s="67"/>
      <c r="N53" s="67"/>
    </row>
    <row r="54" spans="1:14" ht="24">
      <c r="A54" s="19"/>
      <c r="B54" s="20" t="s">
        <v>1800</v>
      </c>
      <c r="C54" s="21"/>
      <c r="D54" s="22"/>
      <c r="E54" s="23"/>
      <c r="F54" s="24"/>
      <c r="I54" s="67"/>
      <c r="J54" s="67"/>
      <c r="K54" s="67"/>
      <c r="L54" s="67"/>
      <c r="M54" s="67"/>
      <c r="N54" s="67"/>
    </row>
    <row r="55" spans="1:14" ht="36">
      <c r="A55" s="19"/>
      <c r="B55" s="20" t="s">
        <v>1801</v>
      </c>
      <c r="C55" s="21"/>
      <c r="D55" s="24"/>
      <c r="E55" s="23"/>
      <c r="F55" s="24"/>
      <c r="I55" s="67"/>
      <c r="J55" s="67"/>
      <c r="K55" s="67"/>
      <c r="L55" s="67"/>
      <c r="M55" s="67"/>
      <c r="N55" s="67"/>
    </row>
    <row r="56" spans="1:14" ht="24">
      <c r="A56" s="19"/>
      <c r="B56" s="20" t="s">
        <v>1802</v>
      </c>
      <c r="C56" s="21"/>
      <c r="D56" s="22"/>
      <c r="E56" s="23"/>
      <c r="F56" s="24"/>
      <c r="I56" s="67"/>
      <c r="J56" s="67"/>
      <c r="K56" s="67"/>
      <c r="L56" s="67"/>
      <c r="M56" s="67"/>
      <c r="N56" s="67"/>
    </row>
    <row r="57" spans="1:14">
      <c r="A57" s="19"/>
      <c r="B57" s="20" t="s">
        <v>1803</v>
      </c>
      <c r="C57" s="21"/>
      <c r="D57" s="24"/>
      <c r="E57" s="23"/>
      <c r="F57" s="24"/>
      <c r="I57" s="67"/>
      <c r="J57" s="67"/>
      <c r="K57" s="67"/>
      <c r="L57" s="67"/>
      <c r="M57" s="67"/>
      <c r="N57" s="67"/>
    </row>
    <row r="58" spans="1:14">
      <c r="A58" s="19"/>
      <c r="B58" s="20" t="s">
        <v>1804</v>
      </c>
      <c r="C58" s="21"/>
      <c r="D58" s="24"/>
      <c r="E58" s="23"/>
      <c r="F58" s="24"/>
      <c r="I58" s="67"/>
      <c r="J58" s="67"/>
      <c r="K58" s="67"/>
      <c r="L58" s="67"/>
      <c r="M58" s="67"/>
      <c r="N58" s="67"/>
    </row>
    <row r="59" spans="1:14" ht="24">
      <c r="A59" s="19"/>
      <c r="B59" s="20" t="s">
        <v>1805</v>
      </c>
      <c r="C59" s="21"/>
      <c r="D59" s="24"/>
      <c r="E59" s="23"/>
      <c r="F59" s="24"/>
      <c r="I59" s="67"/>
      <c r="J59" s="67"/>
      <c r="K59" s="67"/>
      <c r="L59" s="67"/>
      <c r="M59" s="67"/>
      <c r="N59" s="67"/>
    </row>
    <row r="60" spans="1:14">
      <c r="A60" s="19"/>
      <c r="B60" s="20" t="s">
        <v>1806</v>
      </c>
      <c r="C60" s="21"/>
      <c r="D60" s="24"/>
      <c r="E60" s="23"/>
      <c r="F60" s="24"/>
      <c r="I60" s="67"/>
      <c r="J60" s="67"/>
      <c r="K60" s="67"/>
      <c r="L60" s="67"/>
      <c r="M60" s="67"/>
      <c r="N60" s="67"/>
    </row>
    <row r="61" spans="1:14">
      <c r="A61" s="19"/>
      <c r="B61" s="20" t="s">
        <v>1265</v>
      </c>
      <c r="C61" s="21"/>
      <c r="D61" s="22"/>
      <c r="E61" s="23"/>
      <c r="F61" s="24"/>
      <c r="I61" s="67"/>
      <c r="J61" s="67"/>
      <c r="K61" s="67"/>
      <c r="L61" s="67"/>
      <c r="M61" s="67"/>
      <c r="N61" s="67"/>
    </row>
    <row r="62" spans="1:14">
      <c r="A62" s="19"/>
      <c r="B62" s="20" t="s">
        <v>1266</v>
      </c>
      <c r="C62" s="21"/>
      <c r="D62" s="24"/>
      <c r="E62" s="23"/>
      <c r="F62" s="24"/>
      <c r="I62" s="67"/>
      <c r="J62" s="67"/>
      <c r="K62" s="67"/>
      <c r="L62" s="67"/>
      <c r="M62" s="67"/>
      <c r="N62" s="67"/>
    </row>
    <row r="63" spans="1:14">
      <c r="A63" s="19"/>
      <c r="B63" s="20" t="s">
        <v>1267</v>
      </c>
      <c r="C63" s="21"/>
      <c r="D63" s="22"/>
      <c r="E63" s="23"/>
      <c r="F63" s="24"/>
      <c r="I63" s="67"/>
      <c r="J63" s="67"/>
      <c r="K63" s="67"/>
      <c r="L63" s="67"/>
      <c r="M63" s="67"/>
      <c r="N63" s="67"/>
    </row>
    <row r="64" spans="1:14">
      <c r="A64" s="19"/>
      <c r="B64" s="20" t="s">
        <v>1268</v>
      </c>
      <c r="C64" s="21"/>
      <c r="D64" s="22"/>
      <c r="E64" s="23"/>
      <c r="F64" s="24"/>
      <c r="I64" s="67"/>
      <c r="J64" s="67"/>
      <c r="K64" s="67"/>
      <c r="L64" s="67"/>
      <c r="M64" s="67"/>
      <c r="N64" s="67"/>
    </row>
    <row r="65" spans="1:14" ht="24">
      <c r="A65" s="19"/>
      <c r="B65" s="20" t="s">
        <v>1269</v>
      </c>
      <c r="C65" s="21"/>
      <c r="D65" s="24"/>
      <c r="E65" s="23"/>
      <c r="F65" s="24"/>
      <c r="I65" s="67"/>
      <c r="J65" s="67"/>
      <c r="K65" s="67"/>
      <c r="L65" s="67"/>
      <c r="M65" s="67"/>
      <c r="N65" s="67"/>
    </row>
    <row r="66" spans="1:14">
      <c r="A66" s="19"/>
      <c r="B66" s="20" t="s">
        <v>1270</v>
      </c>
      <c r="C66" s="21"/>
      <c r="D66" s="22"/>
      <c r="E66" s="23"/>
      <c r="F66" s="24"/>
      <c r="I66" s="67"/>
      <c r="J66" s="67"/>
      <c r="K66" s="67"/>
      <c r="L66" s="67"/>
      <c r="M66" s="67"/>
      <c r="N66" s="67"/>
    </row>
    <row r="67" spans="1:14">
      <c r="A67" s="19"/>
      <c r="B67" s="20" t="s">
        <v>1271</v>
      </c>
      <c r="C67" s="21"/>
      <c r="D67" s="22"/>
      <c r="E67" s="23"/>
      <c r="F67" s="24"/>
      <c r="I67" s="67"/>
      <c r="J67" s="67"/>
      <c r="K67" s="67"/>
      <c r="L67" s="67"/>
      <c r="M67" s="67"/>
      <c r="N67" s="67"/>
    </row>
    <row r="68" spans="1:14">
      <c r="A68" s="19"/>
      <c r="B68" s="20" t="s">
        <v>1807</v>
      </c>
      <c r="C68" s="21"/>
      <c r="D68" s="24"/>
      <c r="E68" s="23"/>
      <c r="F68" s="24"/>
      <c r="I68" s="67"/>
      <c r="J68" s="67"/>
      <c r="K68" s="67"/>
      <c r="L68" s="67"/>
      <c r="M68" s="67"/>
      <c r="N68" s="67"/>
    </row>
    <row r="69" spans="1:14">
      <c r="A69" s="19"/>
      <c r="B69" s="20" t="s">
        <v>1808</v>
      </c>
      <c r="C69" s="21"/>
      <c r="D69" s="24"/>
      <c r="E69" s="23"/>
      <c r="F69" s="24"/>
      <c r="I69" s="67"/>
      <c r="J69" s="67"/>
      <c r="K69" s="67"/>
      <c r="L69" s="67"/>
      <c r="M69" s="67"/>
      <c r="N69" s="67"/>
    </row>
    <row r="70" spans="1:14">
      <c r="A70" s="19"/>
      <c r="B70" s="20" t="s">
        <v>1809</v>
      </c>
      <c r="C70" s="21"/>
      <c r="D70" s="24"/>
      <c r="E70" s="23"/>
      <c r="F70" s="24"/>
      <c r="I70" s="67"/>
      <c r="J70" s="67"/>
      <c r="K70" s="67"/>
      <c r="L70" s="67"/>
      <c r="M70" s="67"/>
      <c r="N70" s="67"/>
    </row>
    <row r="71" spans="1:14">
      <c r="A71" s="19"/>
      <c r="B71" s="20" t="s">
        <v>1810</v>
      </c>
      <c r="C71" s="21"/>
      <c r="D71" s="24"/>
      <c r="E71" s="23"/>
      <c r="F71" s="24"/>
      <c r="I71" s="67"/>
      <c r="J71" s="67"/>
      <c r="K71" s="67"/>
      <c r="L71" s="67"/>
      <c r="M71" s="67"/>
      <c r="N71" s="67"/>
    </row>
    <row r="72" spans="1:14">
      <c r="A72" s="19"/>
      <c r="B72" s="20" t="s">
        <v>1811</v>
      </c>
      <c r="C72" s="21"/>
      <c r="D72" s="24"/>
      <c r="E72" s="23"/>
      <c r="F72" s="24"/>
      <c r="I72" s="67"/>
      <c r="J72" s="67"/>
      <c r="K72" s="67"/>
      <c r="L72" s="67"/>
      <c r="M72" s="67"/>
      <c r="N72" s="67"/>
    </row>
    <row r="73" spans="1:14">
      <c r="A73" s="19"/>
      <c r="B73" s="20" t="s">
        <v>1812</v>
      </c>
      <c r="C73" s="21"/>
      <c r="D73" s="24"/>
      <c r="E73" s="23"/>
      <c r="F73" s="24"/>
      <c r="I73" s="67"/>
      <c r="J73" s="67"/>
      <c r="K73" s="67"/>
      <c r="L73" s="67"/>
      <c r="M73" s="67"/>
      <c r="N73" s="67"/>
    </row>
    <row r="74" spans="1:14">
      <c r="A74" s="19"/>
      <c r="B74" s="41" t="s">
        <v>1278</v>
      </c>
      <c r="C74" s="21"/>
      <c r="D74" s="22"/>
      <c r="E74" s="23"/>
      <c r="F74" s="24"/>
      <c r="I74" s="67"/>
      <c r="J74" s="67"/>
      <c r="K74" s="67"/>
      <c r="L74" s="67"/>
      <c r="M74" s="67"/>
      <c r="N74" s="67"/>
    </row>
    <row r="75" spans="1:14">
      <c r="A75" s="19"/>
      <c r="B75" s="20" t="s">
        <v>1813</v>
      </c>
      <c r="C75" s="21"/>
      <c r="D75" s="22"/>
      <c r="E75" s="23"/>
      <c r="F75" s="24"/>
      <c r="I75" s="67"/>
      <c r="J75" s="67"/>
      <c r="K75" s="67"/>
      <c r="L75" s="67"/>
      <c r="M75" s="67"/>
      <c r="N75" s="67"/>
    </row>
    <row r="76" spans="1:14" ht="48">
      <c r="A76" s="19"/>
      <c r="B76" s="20" t="s">
        <v>1814</v>
      </c>
      <c r="C76" s="21"/>
      <c r="D76" s="22"/>
      <c r="E76" s="23"/>
      <c r="F76" s="24"/>
      <c r="I76" s="67"/>
      <c r="J76" s="67"/>
      <c r="K76" s="67"/>
      <c r="L76" s="67"/>
      <c r="M76" s="67"/>
      <c r="N76" s="67"/>
    </row>
    <row r="77" spans="1:14">
      <c r="A77" s="19"/>
      <c r="B77" s="20" t="s">
        <v>1815</v>
      </c>
      <c r="C77" s="21"/>
      <c r="D77" s="22"/>
      <c r="E77" s="23"/>
      <c r="F77" s="24"/>
      <c r="I77" s="67"/>
      <c r="J77" s="67"/>
      <c r="K77" s="67"/>
      <c r="L77" s="67"/>
      <c r="M77" s="67"/>
      <c r="N77" s="67"/>
    </row>
    <row r="78" spans="1:14">
      <c r="A78" s="19"/>
      <c r="B78" s="20" t="s">
        <v>1816</v>
      </c>
      <c r="C78" s="21"/>
      <c r="D78" s="22"/>
      <c r="E78" s="23"/>
      <c r="F78" s="24"/>
      <c r="I78" s="67"/>
      <c r="J78" s="67"/>
      <c r="K78" s="67"/>
      <c r="L78" s="67"/>
      <c r="M78" s="67"/>
      <c r="N78" s="67"/>
    </row>
    <row r="79" spans="1:14">
      <c r="A79" s="19"/>
      <c r="B79" s="20" t="s">
        <v>1817</v>
      </c>
      <c r="C79" s="21"/>
      <c r="D79" s="22"/>
      <c r="E79" s="23"/>
      <c r="F79" s="24"/>
      <c r="I79" s="67"/>
      <c r="J79" s="67"/>
      <c r="K79" s="67"/>
      <c r="L79" s="67"/>
      <c r="M79" s="67"/>
      <c r="N79" s="67"/>
    </row>
    <row r="80" spans="1:14">
      <c r="A80" s="19"/>
      <c r="B80" s="20" t="s">
        <v>1818</v>
      </c>
      <c r="C80" s="21"/>
      <c r="D80" s="22"/>
      <c r="E80" s="23"/>
      <c r="F80" s="24"/>
      <c r="I80" s="67"/>
      <c r="J80" s="67"/>
      <c r="K80" s="67"/>
      <c r="L80" s="67"/>
      <c r="M80" s="67"/>
      <c r="N80" s="67"/>
    </row>
    <row r="81" spans="1:14">
      <c r="A81" s="19"/>
      <c r="B81" s="20"/>
      <c r="C81" s="21"/>
      <c r="D81" s="22"/>
      <c r="E81" s="23"/>
      <c r="F81" s="24"/>
      <c r="I81" s="67"/>
      <c r="J81" s="67"/>
      <c r="K81" s="67"/>
      <c r="L81" s="67"/>
      <c r="M81" s="67"/>
      <c r="N81" s="67"/>
    </row>
    <row r="82" spans="1:14">
      <c r="A82" s="19"/>
      <c r="B82" s="135" t="s">
        <v>30</v>
      </c>
      <c r="C82" s="21"/>
      <c r="E82" s="23"/>
      <c r="F82" s="24"/>
      <c r="I82" s="67"/>
      <c r="J82" s="67"/>
      <c r="K82" s="67"/>
      <c r="L82" s="67"/>
      <c r="M82" s="67"/>
      <c r="N82" s="67"/>
    </row>
    <row r="83" spans="1:14">
      <c r="A83" s="19"/>
      <c r="B83" s="135" t="s">
        <v>21</v>
      </c>
      <c r="C83" s="21"/>
      <c r="E83" s="23"/>
      <c r="F83" s="24"/>
      <c r="I83" s="67"/>
      <c r="J83" s="67"/>
      <c r="K83" s="67"/>
      <c r="L83" s="67"/>
      <c r="M83" s="67"/>
      <c r="N83" s="67"/>
    </row>
    <row r="84" spans="1:14">
      <c r="A84" s="19"/>
      <c r="B84" s="135" t="s">
        <v>31</v>
      </c>
      <c r="C84" s="21"/>
      <c r="E84" s="23"/>
      <c r="F84" s="24"/>
      <c r="I84" s="67"/>
      <c r="J84" s="67"/>
      <c r="K84" s="67"/>
      <c r="L84" s="67"/>
      <c r="M84" s="67"/>
      <c r="N84" s="67"/>
    </row>
    <row r="85" spans="1:14">
      <c r="A85" s="19"/>
      <c r="B85" s="135" t="s">
        <v>4</v>
      </c>
      <c r="C85" s="21"/>
      <c r="E85" s="23"/>
      <c r="F85" s="24"/>
      <c r="I85" s="67"/>
      <c r="J85" s="67"/>
      <c r="K85" s="67"/>
      <c r="L85" s="67"/>
      <c r="M85" s="67"/>
      <c r="N85" s="67"/>
    </row>
    <row r="86" spans="1:14">
      <c r="A86" s="19"/>
      <c r="B86" s="135" t="s">
        <v>83</v>
      </c>
      <c r="C86" s="21"/>
      <c r="D86" s="24"/>
      <c r="I86" s="67"/>
      <c r="J86" s="67"/>
      <c r="K86" s="67"/>
      <c r="L86" s="67"/>
      <c r="M86" s="67"/>
      <c r="N86" s="67"/>
    </row>
    <row r="87" spans="1:14">
      <c r="A87" s="19"/>
      <c r="B87" s="20"/>
      <c r="C87" s="21"/>
      <c r="D87" s="24"/>
      <c r="E87" s="23"/>
      <c r="F87" s="24"/>
      <c r="I87" s="67"/>
      <c r="J87" s="67"/>
      <c r="K87" s="67"/>
      <c r="L87" s="67"/>
      <c r="M87" s="67"/>
      <c r="N87" s="67"/>
    </row>
    <row r="88" spans="1:14">
      <c r="A88" s="19"/>
      <c r="B88" s="20"/>
      <c r="C88" s="21"/>
      <c r="D88" s="24"/>
      <c r="E88" s="23"/>
      <c r="F88" s="24"/>
      <c r="I88" s="67"/>
      <c r="J88" s="67"/>
      <c r="K88" s="67"/>
      <c r="L88" s="67"/>
      <c r="M88" s="67"/>
      <c r="N88" s="67"/>
    </row>
    <row r="89" spans="1:14">
      <c r="A89" s="79" t="s">
        <v>1819</v>
      </c>
      <c r="B89" s="27" t="s">
        <v>1057</v>
      </c>
      <c r="C89" s="21">
        <v>1</v>
      </c>
      <c r="D89" s="24" t="s">
        <v>14</v>
      </c>
      <c r="E89" s="23">
        <v>0</v>
      </c>
      <c r="F89" s="24">
        <f>C89*E89</f>
        <v>0</v>
      </c>
      <c r="I89" s="67"/>
      <c r="J89" s="67"/>
      <c r="K89" s="67"/>
      <c r="L89" s="67"/>
      <c r="M89" s="67"/>
      <c r="N89" s="67"/>
    </row>
    <row r="90" spans="1:14" ht="24">
      <c r="A90" s="19"/>
      <c r="B90" s="41" t="s">
        <v>44</v>
      </c>
      <c r="C90" s="21">
        <v>1</v>
      </c>
      <c r="D90" s="24" t="s">
        <v>1</v>
      </c>
      <c r="G90" s="101">
        <f>SUM(H90:N90)</f>
        <v>0</v>
      </c>
      <c r="H90" s="102">
        <v>0</v>
      </c>
      <c r="I90" s="68">
        <v>0</v>
      </c>
      <c r="J90" s="68">
        <v>0</v>
      </c>
      <c r="K90" s="68">
        <v>0</v>
      </c>
      <c r="L90" s="68">
        <v>0</v>
      </c>
      <c r="M90" s="68">
        <v>0</v>
      </c>
      <c r="N90" s="68">
        <v>0</v>
      </c>
    </row>
    <row r="91" spans="1:14">
      <c r="A91" s="79"/>
      <c r="B91" s="27" t="s">
        <v>29</v>
      </c>
      <c r="C91" s="21"/>
      <c r="D91" s="22"/>
      <c r="E91" s="23"/>
      <c r="F91" s="24"/>
      <c r="I91" s="67"/>
      <c r="J91" s="67"/>
      <c r="K91" s="67"/>
      <c r="L91" s="67"/>
      <c r="M91" s="67"/>
      <c r="N91" s="67"/>
    </row>
    <row r="92" spans="1:14">
      <c r="A92" s="19"/>
      <c r="B92" s="20" t="s">
        <v>166</v>
      </c>
      <c r="C92" s="21"/>
      <c r="D92" s="22"/>
      <c r="E92" s="23"/>
      <c r="F92" s="24"/>
      <c r="I92" s="67"/>
      <c r="J92" s="67"/>
      <c r="K92" s="67"/>
      <c r="L92" s="67"/>
      <c r="M92" s="67"/>
      <c r="N92" s="67"/>
    </row>
    <row r="93" spans="1:14" ht="36">
      <c r="A93" s="19"/>
      <c r="B93" s="20" t="s">
        <v>1058</v>
      </c>
      <c r="C93" s="21"/>
      <c r="D93" s="22"/>
      <c r="E93" s="23"/>
      <c r="F93" s="24"/>
      <c r="I93" s="67"/>
      <c r="J93" s="67"/>
      <c r="K93" s="67"/>
      <c r="L93" s="67"/>
      <c r="M93" s="67"/>
      <c r="N93" s="67"/>
    </row>
    <row r="94" spans="1:14">
      <c r="A94" s="19"/>
      <c r="B94" s="41" t="s">
        <v>1059</v>
      </c>
      <c r="C94" s="21"/>
      <c r="D94" s="22"/>
      <c r="E94" s="23"/>
      <c r="F94" s="24"/>
      <c r="I94" s="67"/>
      <c r="J94" s="67"/>
      <c r="K94" s="67"/>
      <c r="L94" s="67"/>
      <c r="M94" s="67"/>
      <c r="N94" s="67"/>
    </row>
    <row r="95" spans="1:14" ht="24">
      <c r="A95" s="19"/>
      <c r="B95" s="20" t="s">
        <v>1390</v>
      </c>
      <c r="C95" s="21"/>
      <c r="D95" s="22"/>
      <c r="E95" s="23"/>
      <c r="F95" s="24"/>
      <c r="I95" s="67"/>
      <c r="J95" s="67"/>
      <c r="K95" s="67"/>
      <c r="L95" s="67"/>
      <c r="M95" s="67"/>
      <c r="N95" s="67"/>
    </row>
    <row r="96" spans="1:14">
      <c r="A96" s="19"/>
      <c r="B96" s="20" t="s">
        <v>1391</v>
      </c>
      <c r="C96" s="21"/>
      <c r="D96" s="24"/>
      <c r="E96" s="23"/>
      <c r="F96" s="24"/>
      <c r="I96" s="67"/>
      <c r="J96" s="67"/>
      <c r="K96" s="67"/>
      <c r="L96" s="67"/>
      <c r="M96" s="67"/>
      <c r="N96" s="67"/>
    </row>
    <row r="97" spans="1:14">
      <c r="A97" s="19"/>
      <c r="B97" s="20" t="s">
        <v>1392</v>
      </c>
      <c r="C97" s="21"/>
      <c r="D97" s="24"/>
      <c r="E97" s="23"/>
      <c r="F97" s="24"/>
      <c r="I97" s="67"/>
      <c r="J97" s="67"/>
      <c r="K97" s="67"/>
      <c r="L97" s="67"/>
      <c r="M97" s="67"/>
      <c r="N97" s="67"/>
    </row>
    <row r="98" spans="1:14">
      <c r="A98" s="19"/>
      <c r="B98" s="20" t="s">
        <v>1393</v>
      </c>
      <c r="C98" s="21"/>
      <c r="D98" s="22"/>
      <c r="E98" s="23"/>
      <c r="F98" s="24"/>
      <c r="I98" s="67"/>
      <c r="J98" s="67"/>
      <c r="K98" s="67"/>
      <c r="L98" s="67"/>
      <c r="M98" s="67"/>
      <c r="N98" s="67"/>
    </row>
    <row r="99" spans="1:14">
      <c r="A99" s="19"/>
      <c r="B99" s="20" t="s">
        <v>1394</v>
      </c>
      <c r="C99" s="21"/>
      <c r="D99" s="22"/>
      <c r="E99" s="23"/>
      <c r="F99" s="24"/>
      <c r="I99" s="67"/>
      <c r="J99" s="67"/>
      <c r="K99" s="67"/>
      <c r="L99" s="67"/>
      <c r="M99" s="67"/>
      <c r="N99" s="67"/>
    </row>
    <row r="100" spans="1:14">
      <c r="A100" s="19"/>
      <c r="B100" s="20" t="s">
        <v>1395</v>
      </c>
      <c r="C100" s="21"/>
      <c r="D100" s="22"/>
      <c r="E100" s="23"/>
      <c r="F100" s="24"/>
      <c r="I100" s="67"/>
      <c r="J100" s="67"/>
      <c r="K100" s="67"/>
      <c r="L100" s="67"/>
      <c r="M100" s="67"/>
      <c r="N100" s="67"/>
    </row>
    <row r="101" spans="1:14">
      <c r="A101" s="19"/>
      <c r="B101" s="20" t="s">
        <v>1396</v>
      </c>
      <c r="C101" s="21"/>
      <c r="D101" s="22"/>
      <c r="E101" s="23"/>
      <c r="F101" s="24"/>
      <c r="I101" s="67"/>
      <c r="J101" s="67"/>
      <c r="K101" s="67"/>
      <c r="L101" s="67"/>
      <c r="M101" s="67"/>
      <c r="N101" s="67"/>
    </row>
    <row r="102" spans="1:14">
      <c r="A102" s="19"/>
      <c r="B102" s="20" t="s">
        <v>1397</v>
      </c>
      <c r="C102" s="21"/>
      <c r="D102" s="24"/>
      <c r="E102" s="23"/>
      <c r="F102" s="24"/>
      <c r="I102" s="67"/>
      <c r="J102" s="67"/>
      <c r="K102" s="67"/>
      <c r="L102" s="67"/>
      <c r="M102" s="67"/>
      <c r="N102" s="67"/>
    </row>
    <row r="103" spans="1:14" ht="24">
      <c r="A103" s="19"/>
      <c r="B103" s="20" t="s">
        <v>1398</v>
      </c>
      <c r="C103" s="21"/>
      <c r="D103" s="24"/>
      <c r="E103" s="23"/>
      <c r="F103" s="24"/>
      <c r="I103" s="67"/>
      <c r="J103" s="67"/>
      <c r="K103" s="67"/>
      <c r="L103" s="67"/>
      <c r="M103" s="67"/>
      <c r="N103" s="67"/>
    </row>
    <row r="104" spans="1:14">
      <c r="A104" s="19"/>
      <c r="B104" s="20" t="s">
        <v>1399</v>
      </c>
      <c r="C104" s="21"/>
      <c r="D104" s="24"/>
      <c r="E104" s="23"/>
      <c r="F104" s="24"/>
      <c r="I104" s="67"/>
      <c r="J104" s="67"/>
      <c r="K104" s="67"/>
      <c r="L104" s="67"/>
      <c r="M104" s="67"/>
      <c r="N104" s="67"/>
    </row>
    <row r="105" spans="1:14">
      <c r="A105" s="19"/>
      <c r="B105" s="20" t="s">
        <v>1400</v>
      </c>
      <c r="C105" s="21"/>
      <c r="D105" s="24"/>
      <c r="E105" s="23"/>
      <c r="F105" s="24"/>
      <c r="I105" s="67"/>
      <c r="J105" s="67"/>
      <c r="K105" s="67"/>
      <c r="L105" s="67"/>
      <c r="M105" s="67"/>
      <c r="N105" s="67"/>
    </row>
    <row r="106" spans="1:14">
      <c r="A106" s="19"/>
      <c r="B106" s="20" t="s">
        <v>1401</v>
      </c>
      <c r="C106" s="21"/>
      <c r="D106" s="24"/>
      <c r="E106" s="23"/>
      <c r="F106" s="24"/>
      <c r="I106" s="67"/>
      <c r="J106" s="67"/>
      <c r="K106" s="67"/>
      <c r="L106" s="67"/>
      <c r="M106" s="67"/>
      <c r="N106" s="67"/>
    </row>
    <row r="107" spans="1:14">
      <c r="A107" s="19"/>
      <c r="B107" s="20" t="s">
        <v>1402</v>
      </c>
      <c r="C107" s="21"/>
      <c r="D107" s="24"/>
      <c r="E107" s="23"/>
      <c r="F107" s="24"/>
      <c r="I107" s="67"/>
      <c r="J107" s="67"/>
      <c r="K107" s="67"/>
      <c r="L107" s="67"/>
      <c r="M107" s="67"/>
      <c r="N107" s="67"/>
    </row>
    <row r="108" spans="1:14">
      <c r="A108" s="19"/>
      <c r="B108" s="20" t="s">
        <v>1403</v>
      </c>
      <c r="C108" s="21"/>
      <c r="D108" s="22"/>
      <c r="E108" s="23"/>
      <c r="F108" s="24"/>
      <c r="I108" s="67"/>
      <c r="J108" s="67"/>
      <c r="K108" s="67"/>
      <c r="L108" s="67"/>
      <c r="M108" s="67"/>
      <c r="N108" s="67"/>
    </row>
    <row r="109" spans="1:14" ht="60">
      <c r="A109" s="19"/>
      <c r="B109" s="20" t="s">
        <v>1820</v>
      </c>
      <c r="C109" s="21"/>
      <c r="D109" s="22"/>
      <c r="E109" s="23"/>
      <c r="F109" s="24"/>
      <c r="I109" s="67"/>
      <c r="J109" s="67"/>
      <c r="K109" s="67"/>
      <c r="L109" s="67"/>
      <c r="M109" s="67"/>
      <c r="N109" s="67"/>
    </row>
    <row r="110" spans="1:14">
      <c r="A110" s="19"/>
      <c r="B110" s="20" t="s">
        <v>1075</v>
      </c>
      <c r="C110" s="21"/>
      <c r="D110" s="22"/>
      <c r="E110" s="23"/>
      <c r="F110" s="24"/>
      <c r="I110" s="67"/>
      <c r="J110" s="67"/>
      <c r="K110" s="67"/>
      <c r="L110" s="67"/>
      <c r="M110" s="67"/>
      <c r="N110" s="67"/>
    </row>
    <row r="111" spans="1:14" ht="24">
      <c r="A111" s="19"/>
      <c r="B111" s="20" t="s">
        <v>1405</v>
      </c>
      <c r="C111" s="21"/>
      <c r="D111" s="22"/>
      <c r="E111" s="23"/>
      <c r="F111" s="24"/>
      <c r="I111" s="67"/>
      <c r="J111" s="67"/>
      <c r="K111" s="67"/>
      <c r="L111" s="67"/>
      <c r="M111" s="67"/>
      <c r="N111" s="67"/>
    </row>
    <row r="112" spans="1:14" ht="36">
      <c r="A112" s="19"/>
      <c r="B112" s="20" t="s">
        <v>1406</v>
      </c>
      <c r="C112" s="21"/>
      <c r="D112" s="22"/>
      <c r="E112" s="23"/>
      <c r="F112" s="24"/>
      <c r="I112" s="67"/>
      <c r="J112" s="67"/>
      <c r="K112" s="67"/>
      <c r="L112" s="67"/>
      <c r="M112" s="67"/>
      <c r="N112" s="67"/>
    </row>
    <row r="113" spans="1:14">
      <c r="A113" s="19"/>
      <c r="B113" s="41" t="s">
        <v>1821</v>
      </c>
      <c r="C113" s="21"/>
      <c r="D113" s="22"/>
      <c r="E113" s="23"/>
      <c r="F113" s="24"/>
      <c r="I113" s="67"/>
      <c r="J113" s="67"/>
      <c r="K113" s="67"/>
      <c r="L113" s="67"/>
      <c r="M113" s="67"/>
      <c r="N113" s="67"/>
    </row>
    <row r="114" spans="1:14">
      <c r="A114" s="19"/>
      <c r="B114" s="20" t="s">
        <v>1408</v>
      </c>
      <c r="C114" s="21"/>
      <c r="D114" s="24"/>
      <c r="E114" s="23"/>
      <c r="F114" s="24"/>
      <c r="I114" s="67"/>
      <c r="J114" s="67"/>
      <c r="K114" s="67"/>
      <c r="L114" s="67"/>
      <c r="M114" s="67"/>
      <c r="N114" s="67"/>
    </row>
    <row r="115" spans="1:14">
      <c r="A115" s="19"/>
      <c r="B115" s="20" t="s">
        <v>1409</v>
      </c>
      <c r="C115" s="21"/>
      <c r="D115" s="24"/>
      <c r="E115" s="23"/>
      <c r="F115" s="24"/>
      <c r="I115" s="67"/>
      <c r="J115" s="67"/>
      <c r="K115" s="67"/>
      <c r="L115" s="67"/>
      <c r="M115" s="67"/>
      <c r="N115" s="67"/>
    </row>
    <row r="116" spans="1:14">
      <c r="A116" s="19"/>
      <c r="B116" s="20" t="s">
        <v>1410</v>
      </c>
      <c r="C116" s="21"/>
      <c r="D116" s="24"/>
      <c r="E116" s="23"/>
      <c r="F116" s="24"/>
      <c r="I116" s="67"/>
      <c r="J116" s="67"/>
      <c r="K116" s="67"/>
      <c r="L116" s="67"/>
      <c r="M116" s="67"/>
      <c r="N116" s="67"/>
    </row>
    <row r="117" spans="1:14" ht="36">
      <c r="A117" s="19"/>
      <c r="B117" s="20" t="s">
        <v>1411</v>
      </c>
      <c r="C117" s="21"/>
      <c r="D117" s="24"/>
      <c r="E117" s="23"/>
      <c r="F117" s="24"/>
      <c r="I117" s="67"/>
      <c r="J117" s="67"/>
      <c r="K117" s="67"/>
      <c r="L117" s="67"/>
      <c r="M117" s="67"/>
      <c r="N117" s="67"/>
    </row>
    <row r="118" spans="1:14" ht="24">
      <c r="A118" s="19"/>
      <c r="B118" s="20" t="s">
        <v>1822</v>
      </c>
      <c r="C118" s="21"/>
      <c r="D118" s="24"/>
      <c r="E118" s="23"/>
      <c r="F118" s="24"/>
      <c r="I118" s="67"/>
      <c r="J118" s="67"/>
      <c r="K118" s="67"/>
      <c r="L118" s="67"/>
      <c r="M118" s="67"/>
      <c r="N118" s="67"/>
    </row>
    <row r="119" spans="1:14" ht="24">
      <c r="A119" s="19"/>
      <c r="B119" s="20" t="s">
        <v>1823</v>
      </c>
      <c r="C119" s="21"/>
      <c r="D119" s="24"/>
      <c r="E119" s="23"/>
      <c r="F119" s="24"/>
      <c r="I119" s="67"/>
      <c r="J119" s="67"/>
      <c r="K119" s="67"/>
      <c r="L119" s="67"/>
      <c r="M119" s="67"/>
      <c r="N119" s="67"/>
    </row>
    <row r="120" spans="1:14" ht="36">
      <c r="A120" s="19"/>
      <c r="B120" s="20" t="s">
        <v>1414</v>
      </c>
      <c r="C120" s="21"/>
      <c r="D120" s="24"/>
      <c r="E120" s="23"/>
      <c r="F120" s="24"/>
      <c r="I120" s="67"/>
      <c r="J120" s="67"/>
      <c r="K120" s="67"/>
      <c r="L120" s="67"/>
      <c r="M120" s="67"/>
      <c r="N120" s="67"/>
    </row>
    <row r="121" spans="1:14" ht="36">
      <c r="A121" s="19"/>
      <c r="B121" s="20" t="s">
        <v>1415</v>
      </c>
      <c r="C121" s="21"/>
      <c r="D121" s="24"/>
      <c r="E121" s="23"/>
      <c r="F121" s="24"/>
      <c r="I121" s="67"/>
      <c r="J121" s="67"/>
      <c r="K121" s="67"/>
      <c r="L121" s="67"/>
      <c r="M121" s="67"/>
      <c r="N121" s="67"/>
    </row>
    <row r="122" spans="1:14">
      <c r="A122" s="19"/>
      <c r="B122" s="20" t="s">
        <v>1086</v>
      </c>
      <c r="C122" s="21"/>
      <c r="D122" s="22"/>
      <c r="E122" s="23"/>
      <c r="F122" s="24"/>
      <c r="I122" s="67"/>
      <c r="J122" s="67"/>
      <c r="K122" s="67"/>
      <c r="L122" s="67"/>
      <c r="M122" s="67"/>
      <c r="N122" s="67"/>
    </row>
    <row r="123" spans="1:14" ht="24">
      <c r="A123" s="19"/>
      <c r="B123" s="20" t="s">
        <v>1416</v>
      </c>
      <c r="C123" s="21"/>
      <c r="D123" s="22"/>
      <c r="E123" s="23"/>
      <c r="F123" s="24"/>
      <c r="I123" s="67"/>
      <c r="J123" s="67"/>
      <c r="K123" s="67"/>
      <c r="L123" s="67"/>
      <c r="M123" s="67"/>
      <c r="N123" s="67"/>
    </row>
    <row r="124" spans="1:14" ht="24">
      <c r="A124" s="19"/>
      <c r="B124" s="20" t="s">
        <v>1417</v>
      </c>
      <c r="C124" s="21"/>
      <c r="D124" s="22"/>
      <c r="E124" s="23"/>
      <c r="F124" s="24"/>
      <c r="I124" s="67"/>
      <c r="J124" s="67"/>
      <c r="K124" s="67"/>
      <c r="L124" s="67"/>
      <c r="M124" s="67"/>
      <c r="N124" s="67"/>
    </row>
    <row r="125" spans="1:14">
      <c r="A125" s="19"/>
      <c r="B125" s="20"/>
      <c r="C125" s="21"/>
      <c r="D125" s="22"/>
      <c r="E125" s="23"/>
      <c r="F125" s="24"/>
      <c r="I125" s="67"/>
      <c r="J125" s="67"/>
      <c r="K125" s="67"/>
      <c r="L125" s="67"/>
      <c r="M125" s="67"/>
      <c r="N125" s="67"/>
    </row>
    <row r="126" spans="1:14">
      <c r="A126" s="19"/>
      <c r="B126" s="135" t="s">
        <v>30</v>
      </c>
      <c r="C126" s="21"/>
      <c r="E126" s="23"/>
      <c r="F126" s="24"/>
      <c r="I126" s="67"/>
      <c r="J126" s="67"/>
      <c r="K126" s="67"/>
      <c r="L126" s="67"/>
      <c r="M126" s="67"/>
      <c r="N126" s="67"/>
    </row>
    <row r="127" spans="1:14">
      <c r="A127" s="19"/>
      <c r="B127" s="135" t="s">
        <v>21</v>
      </c>
      <c r="C127" s="21"/>
      <c r="E127" s="23"/>
      <c r="F127" s="24"/>
      <c r="I127" s="67"/>
      <c r="J127" s="67"/>
      <c r="K127" s="67"/>
      <c r="L127" s="67"/>
      <c r="M127" s="67"/>
      <c r="N127" s="67"/>
    </row>
    <row r="128" spans="1:14">
      <c r="A128" s="19"/>
      <c r="B128" s="135" t="s">
        <v>31</v>
      </c>
      <c r="C128" s="21"/>
      <c r="E128" s="23"/>
      <c r="F128" s="24"/>
      <c r="I128" s="67"/>
      <c r="J128" s="67"/>
      <c r="K128" s="67"/>
      <c r="L128" s="67"/>
      <c r="M128" s="67"/>
      <c r="N128" s="67"/>
    </row>
    <row r="129" spans="1:14">
      <c r="A129" s="19"/>
      <c r="B129" s="135" t="s">
        <v>4</v>
      </c>
      <c r="C129" s="21"/>
      <c r="E129" s="23"/>
      <c r="F129" s="24"/>
      <c r="I129" s="67"/>
      <c r="J129" s="67"/>
      <c r="K129" s="67"/>
      <c r="L129" s="67"/>
      <c r="M129" s="67"/>
      <c r="N129" s="67"/>
    </row>
    <row r="130" spans="1:14">
      <c r="A130" s="19"/>
      <c r="B130" s="135" t="s">
        <v>83</v>
      </c>
      <c r="C130" s="21"/>
      <c r="D130" s="24"/>
      <c r="I130" s="67"/>
      <c r="J130" s="67"/>
      <c r="K130" s="67"/>
      <c r="L130" s="67"/>
      <c r="M130" s="67"/>
      <c r="N130" s="67"/>
    </row>
    <row r="131" spans="1:14">
      <c r="A131" s="19"/>
      <c r="B131" s="20"/>
      <c r="C131" s="21"/>
      <c r="D131" s="22"/>
      <c r="E131" s="23"/>
      <c r="F131" s="24"/>
      <c r="I131" s="67"/>
      <c r="J131" s="67"/>
      <c r="K131" s="67"/>
      <c r="L131" s="67"/>
      <c r="M131" s="67"/>
      <c r="N131" s="67"/>
    </row>
    <row r="132" spans="1:14">
      <c r="A132" s="19"/>
      <c r="B132" s="20"/>
      <c r="C132" s="21"/>
      <c r="D132" s="22"/>
      <c r="E132" s="23"/>
      <c r="F132" s="24"/>
      <c r="I132" s="67"/>
      <c r="J132" s="67"/>
      <c r="K132" s="67"/>
      <c r="L132" s="67"/>
      <c r="M132" s="67"/>
      <c r="N132" s="67"/>
    </row>
    <row r="133" spans="1:14" ht="25.5">
      <c r="A133" s="79" t="s">
        <v>1824</v>
      </c>
      <c r="B133" s="27" t="s">
        <v>1825</v>
      </c>
      <c r="C133" s="21">
        <v>1</v>
      </c>
      <c r="D133" s="24" t="s">
        <v>14</v>
      </c>
      <c r="E133" s="23">
        <v>0</v>
      </c>
      <c r="F133" s="24">
        <f>C133*E133</f>
        <v>0</v>
      </c>
      <c r="I133" s="67"/>
      <c r="J133" s="67"/>
      <c r="K133" s="67"/>
      <c r="L133" s="67"/>
      <c r="M133" s="67"/>
      <c r="N133" s="67"/>
    </row>
    <row r="134" spans="1:14" ht="24">
      <c r="A134" s="19"/>
      <c r="B134" s="41" t="s">
        <v>44</v>
      </c>
      <c r="C134" s="21">
        <v>1</v>
      </c>
      <c r="D134" s="24" t="s">
        <v>1</v>
      </c>
      <c r="G134" s="93">
        <f>SUM(H134:N134)</f>
        <v>0</v>
      </c>
      <c r="H134" s="94">
        <v>0</v>
      </c>
      <c r="I134" s="69">
        <v>0</v>
      </c>
      <c r="J134" s="69">
        <v>0</v>
      </c>
      <c r="K134" s="69">
        <v>0</v>
      </c>
      <c r="L134" s="69">
        <v>0</v>
      </c>
      <c r="M134" s="69">
        <v>0</v>
      </c>
      <c r="N134" s="69">
        <v>0</v>
      </c>
    </row>
    <row r="135" spans="1:14">
      <c r="A135" s="79"/>
      <c r="B135" s="27" t="s">
        <v>29</v>
      </c>
      <c r="C135" s="21"/>
      <c r="D135" s="22"/>
      <c r="E135" s="23"/>
      <c r="F135" s="24"/>
      <c r="I135" s="67"/>
      <c r="J135" s="67"/>
      <c r="K135" s="67"/>
      <c r="L135" s="67"/>
      <c r="M135" s="67"/>
      <c r="N135" s="67"/>
    </row>
    <row r="136" spans="1:14">
      <c r="A136" s="19"/>
      <c r="B136" s="20" t="s">
        <v>166</v>
      </c>
      <c r="C136" s="21"/>
      <c r="D136" s="24"/>
      <c r="E136" s="23"/>
      <c r="F136" s="24"/>
      <c r="I136" s="67"/>
      <c r="J136" s="67"/>
      <c r="K136" s="67"/>
      <c r="L136" s="67"/>
      <c r="M136" s="67"/>
      <c r="N136" s="67"/>
    </row>
    <row r="137" spans="1:14" ht="24">
      <c r="A137" s="19"/>
      <c r="B137" s="20" t="s">
        <v>1826</v>
      </c>
      <c r="C137" s="21"/>
      <c r="D137" s="24"/>
      <c r="E137" s="23"/>
      <c r="F137" s="24"/>
      <c r="I137" s="67"/>
      <c r="J137" s="67"/>
      <c r="K137" s="67"/>
      <c r="L137" s="67"/>
      <c r="M137" s="67"/>
      <c r="N137" s="67"/>
    </row>
    <row r="138" spans="1:14">
      <c r="A138" s="19"/>
      <c r="B138" s="20" t="s">
        <v>1827</v>
      </c>
      <c r="C138" s="21"/>
      <c r="D138" s="24"/>
      <c r="E138" s="23"/>
      <c r="F138" s="24"/>
      <c r="I138" s="67"/>
      <c r="J138" s="67"/>
      <c r="K138" s="67"/>
      <c r="L138" s="67"/>
      <c r="M138" s="67"/>
      <c r="N138" s="67"/>
    </row>
    <row r="139" spans="1:14" ht="24">
      <c r="A139" s="19"/>
      <c r="B139" s="20" t="s">
        <v>1828</v>
      </c>
      <c r="C139" s="21"/>
      <c r="D139" s="22"/>
      <c r="E139" s="23"/>
      <c r="F139" s="24"/>
      <c r="I139" s="67"/>
      <c r="J139" s="67"/>
      <c r="K139" s="67"/>
      <c r="L139" s="67"/>
      <c r="M139" s="67"/>
      <c r="N139" s="67"/>
    </row>
    <row r="140" spans="1:14">
      <c r="A140" s="19"/>
      <c r="B140" s="20" t="s">
        <v>1829</v>
      </c>
      <c r="C140" s="21"/>
      <c r="D140" s="22"/>
      <c r="E140" s="23"/>
      <c r="F140" s="24"/>
      <c r="I140" s="67"/>
      <c r="J140" s="67"/>
      <c r="K140" s="67"/>
      <c r="L140" s="67"/>
      <c r="M140" s="67"/>
      <c r="N140" s="67"/>
    </row>
    <row r="141" spans="1:14">
      <c r="A141" s="19"/>
      <c r="B141" s="20" t="s">
        <v>1830</v>
      </c>
      <c r="C141" s="21"/>
      <c r="D141" s="22"/>
      <c r="E141" s="23"/>
      <c r="F141" s="24"/>
      <c r="I141" s="67"/>
      <c r="J141" s="67"/>
      <c r="K141" s="67"/>
      <c r="L141" s="67"/>
      <c r="M141" s="67"/>
      <c r="N141" s="67"/>
    </row>
    <row r="142" spans="1:14" ht="24">
      <c r="A142" s="19"/>
      <c r="B142" s="20" t="s">
        <v>1831</v>
      </c>
      <c r="C142" s="21"/>
      <c r="D142" s="22"/>
      <c r="E142" s="23"/>
      <c r="F142" s="24"/>
      <c r="I142" s="67"/>
      <c r="J142" s="67"/>
      <c r="K142" s="67"/>
      <c r="L142" s="67"/>
      <c r="M142" s="67"/>
      <c r="N142" s="67"/>
    </row>
    <row r="143" spans="1:14">
      <c r="A143" s="19"/>
      <c r="B143" s="20" t="s">
        <v>1832</v>
      </c>
      <c r="C143" s="21"/>
      <c r="D143" s="22"/>
      <c r="E143" s="23"/>
      <c r="F143" s="24"/>
      <c r="I143" s="67"/>
      <c r="J143" s="67"/>
      <c r="K143" s="67"/>
      <c r="L143" s="67"/>
      <c r="M143" s="67"/>
      <c r="N143" s="67"/>
    </row>
    <row r="144" spans="1:14">
      <c r="A144" s="19"/>
      <c r="B144" s="20" t="s">
        <v>1833</v>
      </c>
      <c r="C144" s="21"/>
      <c r="D144" s="22"/>
      <c r="E144" s="23"/>
      <c r="F144" s="24"/>
      <c r="I144" s="67"/>
      <c r="J144" s="67"/>
      <c r="K144" s="67"/>
      <c r="L144" s="67"/>
      <c r="M144" s="67"/>
      <c r="N144" s="67"/>
    </row>
    <row r="145" spans="1:14">
      <c r="A145" s="19"/>
      <c r="B145" s="20" t="s">
        <v>1834</v>
      </c>
      <c r="C145" s="21"/>
      <c r="D145" s="24"/>
      <c r="E145" s="23"/>
      <c r="F145" s="24"/>
      <c r="I145" s="67"/>
      <c r="J145" s="67"/>
      <c r="K145" s="67"/>
      <c r="L145" s="67"/>
      <c r="M145" s="67"/>
      <c r="N145" s="67"/>
    </row>
    <row r="146" spans="1:14">
      <c r="A146" s="19"/>
      <c r="B146" s="20" t="s">
        <v>1835</v>
      </c>
      <c r="C146" s="21"/>
      <c r="D146" s="24"/>
      <c r="E146" s="23"/>
      <c r="F146" s="24"/>
      <c r="I146" s="67"/>
      <c r="J146" s="67"/>
      <c r="K146" s="67"/>
      <c r="L146" s="67"/>
      <c r="M146" s="67"/>
      <c r="N146" s="67"/>
    </row>
    <row r="147" spans="1:14" ht="24">
      <c r="A147" s="19"/>
      <c r="B147" s="20" t="s">
        <v>1011</v>
      </c>
      <c r="C147" s="21"/>
      <c r="D147" s="24"/>
      <c r="E147" s="23"/>
      <c r="F147" s="24"/>
      <c r="I147" s="67"/>
      <c r="J147" s="67"/>
      <c r="K147" s="67"/>
      <c r="L147" s="67"/>
      <c r="M147" s="67"/>
      <c r="N147" s="67"/>
    </row>
    <row r="148" spans="1:14" ht="24">
      <c r="A148" s="19"/>
      <c r="B148" s="20" t="s">
        <v>1012</v>
      </c>
      <c r="C148" s="21"/>
      <c r="D148" s="24"/>
      <c r="E148" s="23"/>
      <c r="F148" s="24"/>
      <c r="I148" s="67"/>
      <c r="J148" s="67"/>
      <c r="K148" s="67"/>
      <c r="L148" s="67"/>
      <c r="M148" s="67"/>
      <c r="N148" s="67"/>
    </row>
    <row r="149" spans="1:14" ht="36">
      <c r="A149" s="19"/>
      <c r="B149" s="20" t="s">
        <v>1836</v>
      </c>
      <c r="C149" s="21"/>
      <c r="D149" s="22"/>
      <c r="E149" s="23"/>
      <c r="F149" s="24"/>
      <c r="I149" s="67"/>
      <c r="J149" s="67"/>
      <c r="K149" s="67"/>
      <c r="L149" s="67"/>
      <c r="M149" s="67"/>
      <c r="N149" s="67"/>
    </row>
    <row r="150" spans="1:14">
      <c r="A150" s="19"/>
      <c r="B150" s="20" t="s">
        <v>1837</v>
      </c>
      <c r="C150" s="21"/>
      <c r="D150" s="22"/>
      <c r="E150" s="23"/>
      <c r="F150" s="24"/>
      <c r="I150" s="67"/>
      <c r="J150" s="67"/>
      <c r="K150" s="67"/>
      <c r="L150" s="67"/>
      <c r="M150" s="67"/>
      <c r="N150" s="67"/>
    </row>
    <row r="151" spans="1:14" ht="24">
      <c r="A151" s="19"/>
      <c r="B151" s="20" t="s">
        <v>1015</v>
      </c>
      <c r="C151" s="21"/>
      <c r="D151" s="22"/>
      <c r="E151" s="23"/>
      <c r="F151" s="24"/>
      <c r="I151" s="67"/>
      <c r="J151" s="67"/>
      <c r="K151" s="67"/>
      <c r="L151" s="67"/>
      <c r="M151" s="67"/>
      <c r="N151" s="67"/>
    </row>
    <row r="152" spans="1:14" ht="24">
      <c r="A152" s="19"/>
      <c r="B152" s="20" t="s">
        <v>1016</v>
      </c>
      <c r="C152" s="21"/>
      <c r="D152" s="22"/>
      <c r="E152" s="23"/>
      <c r="F152" s="24"/>
      <c r="I152" s="67"/>
      <c r="J152" s="67"/>
      <c r="K152" s="67"/>
      <c r="L152" s="67"/>
      <c r="M152" s="67"/>
      <c r="N152" s="67"/>
    </row>
    <row r="153" spans="1:14" ht="24">
      <c r="A153" s="19"/>
      <c r="B153" s="20" t="s">
        <v>1017</v>
      </c>
      <c r="C153" s="21"/>
      <c r="D153" s="22"/>
      <c r="E153" s="23"/>
      <c r="F153" s="24"/>
      <c r="I153" s="67"/>
      <c r="J153" s="67"/>
      <c r="K153" s="67"/>
      <c r="L153" s="67"/>
      <c r="M153" s="67"/>
      <c r="N153" s="67"/>
    </row>
    <row r="154" spans="1:14">
      <c r="A154" s="19"/>
      <c r="B154" s="20"/>
      <c r="C154" s="21"/>
      <c r="D154" s="22"/>
      <c r="E154" s="23"/>
      <c r="F154" s="24"/>
      <c r="I154" s="67"/>
      <c r="J154" s="67"/>
      <c r="K154" s="67"/>
      <c r="L154" s="67"/>
      <c r="M154" s="67"/>
      <c r="N154" s="67"/>
    </row>
    <row r="155" spans="1:14">
      <c r="A155" s="19"/>
      <c r="B155" s="135" t="s">
        <v>30</v>
      </c>
      <c r="C155" s="21"/>
      <c r="E155" s="23"/>
      <c r="F155" s="24"/>
      <c r="I155" s="67"/>
      <c r="J155" s="67"/>
      <c r="K155" s="67"/>
      <c r="L155" s="67"/>
      <c r="M155" s="67"/>
      <c r="N155" s="67"/>
    </row>
    <row r="156" spans="1:14">
      <c r="A156" s="19"/>
      <c r="B156" s="135" t="s">
        <v>21</v>
      </c>
      <c r="C156" s="21"/>
      <c r="E156" s="23"/>
      <c r="F156" s="24"/>
      <c r="I156" s="67"/>
      <c r="J156" s="67"/>
      <c r="K156" s="67"/>
      <c r="L156" s="67"/>
      <c r="M156" s="67"/>
      <c r="N156" s="67"/>
    </row>
    <row r="157" spans="1:14">
      <c r="A157" s="19"/>
      <c r="B157" s="135" t="s">
        <v>31</v>
      </c>
      <c r="C157" s="21"/>
      <c r="E157" s="23"/>
      <c r="F157" s="24"/>
      <c r="I157" s="67"/>
      <c r="J157" s="67"/>
      <c r="K157" s="67"/>
      <c r="L157" s="67"/>
      <c r="M157" s="67"/>
      <c r="N157" s="67"/>
    </row>
    <row r="158" spans="1:14">
      <c r="A158" s="19"/>
      <c r="B158" s="135" t="s">
        <v>4</v>
      </c>
      <c r="C158" s="21"/>
      <c r="E158" s="23"/>
      <c r="F158" s="24"/>
      <c r="I158" s="67"/>
      <c r="J158" s="67"/>
      <c r="K158" s="67"/>
      <c r="L158" s="67"/>
      <c r="M158" s="67"/>
      <c r="N158" s="67"/>
    </row>
    <row r="159" spans="1:14">
      <c r="A159" s="19"/>
      <c r="B159" s="135" t="s">
        <v>83</v>
      </c>
      <c r="C159" s="21"/>
      <c r="D159" s="24"/>
      <c r="I159" s="67"/>
      <c r="J159" s="67"/>
      <c r="K159" s="67"/>
      <c r="L159" s="67"/>
      <c r="M159" s="67"/>
      <c r="N159" s="67"/>
    </row>
    <row r="160" spans="1:14">
      <c r="A160" s="19"/>
      <c r="B160" s="20"/>
      <c r="C160" s="21"/>
      <c r="D160" s="24"/>
      <c r="E160" s="23"/>
      <c r="F160" s="24"/>
      <c r="I160" s="67"/>
      <c r="J160" s="67"/>
      <c r="K160" s="67"/>
      <c r="L160" s="67"/>
      <c r="M160" s="67"/>
      <c r="N160" s="67"/>
    </row>
    <row r="161" spans="1:14">
      <c r="A161" s="19"/>
      <c r="B161" s="20"/>
      <c r="C161" s="21"/>
      <c r="D161" s="24"/>
      <c r="E161" s="23"/>
      <c r="F161" s="24"/>
      <c r="I161" s="67"/>
      <c r="J161" s="67"/>
      <c r="K161" s="67"/>
      <c r="L161" s="67"/>
      <c r="M161" s="67"/>
      <c r="N161" s="67"/>
    </row>
    <row r="162" spans="1:14">
      <c r="A162" s="79" t="s">
        <v>1838</v>
      </c>
      <c r="B162" s="27" t="s">
        <v>898</v>
      </c>
      <c r="C162" s="21">
        <v>1</v>
      </c>
      <c r="D162" s="24" t="s">
        <v>14</v>
      </c>
      <c r="E162" s="23">
        <v>0</v>
      </c>
      <c r="F162" s="24">
        <f>C162*E162</f>
        <v>0</v>
      </c>
      <c r="I162" s="67"/>
      <c r="J162" s="67"/>
      <c r="K162" s="67"/>
      <c r="L162" s="67"/>
      <c r="M162" s="67"/>
      <c r="N162" s="67"/>
    </row>
    <row r="163" spans="1:14" ht="24">
      <c r="A163" s="19"/>
      <c r="B163" s="41" t="s">
        <v>44</v>
      </c>
      <c r="C163" s="21">
        <v>1</v>
      </c>
      <c r="D163" s="24" t="s">
        <v>1</v>
      </c>
      <c r="G163" s="101">
        <f>SUM(H163:N163)</f>
        <v>0</v>
      </c>
      <c r="H163" s="102">
        <v>0</v>
      </c>
      <c r="I163" s="69">
        <v>0</v>
      </c>
      <c r="J163" s="69">
        <v>0</v>
      </c>
      <c r="K163" s="69">
        <v>0</v>
      </c>
      <c r="L163" s="69">
        <v>0</v>
      </c>
      <c r="M163" s="69">
        <v>0</v>
      </c>
      <c r="N163" s="69">
        <v>0</v>
      </c>
    </row>
    <row r="164" spans="1:14">
      <c r="A164" s="79"/>
      <c r="B164" s="27" t="s">
        <v>33</v>
      </c>
      <c r="C164" s="21"/>
      <c r="D164" s="22"/>
      <c r="E164" s="23"/>
      <c r="F164" s="24"/>
      <c r="I164" s="67"/>
      <c r="J164" s="67"/>
      <c r="K164" s="67"/>
      <c r="L164" s="67"/>
      <c r="M164" s="67"/>
      <c r="N164" s="67"/>
    </row>
    <row r="165" spans="1:14">
      <c r="A165" s="19"/>
      <c r="B165" s="20" t="s">
        <v>166</v>
      </c>
      <c r="C165" s="21"/>
      <c r="D165" s="24"/>
      <c r="E165" s="23"/>
      <c r="F165" s="24"/>
      <c r="I165" s="67"/>
      <c r="J165" s="67"/>
      <c r="K165" s="67"/>
      <c r="L165" s="67"/>
      <c r="M165" s="67"/>
      <c r="N165" s="67"/>
    </row>
    <row r="166" spans="1:14">
      <c r="A166" s="19"/>
      <c r="B166" s="41" t="s">
        <v>899</v>
      </c>
      <c r="C166" s="21"/>
      <c r="D166" s="24"/>
      <c r="E166" s="23"/>
      <c r="F166" s="24"/>
      <c r="I166" s="67"/>
      <c r="J166" s="67"/>
      <c r="K166" s="67"/>
      <c r="L166" s="67"/>
      <c r="M166" s="67"/>
      <c r="N166" s="67"/>
    </row>
    <row r="167" spans="1:14" ht="24">
      <c r="A167" s="19"/>
      <c r="B167" s="20" t="s">
        <v>900</v>
      </c>
      <c r="C167" s="21"/>
      <c r="D167" s="22"/>
      <c r="E167" s="23"/>
      <c r="F167" s="24"/>
      <c r="I167" s="67"/>
      <c r="J167" s="67"/>
      <c r="K167" s="67"/>
      <c r="L167" s="67"/>
      <c r="M167" s="67"/>
      <c r="N167" s="67"/>
    </row>
    <row r="168" spans="1:14">
      <c r="A168" s="19"/>
      <c r="B168" s="41" t="s">
        <v>46</v>
      </c>
      <c r="C168" s="21"/>
      <c r="D168" s="22"/>
      <c r="E168" s="23"/>
      <c r="F168" s="24"/>
      <c r="I168" s="67"/>
      <c r="J168" s="67"/>
      <c r="K168" s="67"/>
      <c r="L168" s="67"/>
      <c r="M168" s="67"/>
      <c r="N168" s="67"/>
    </row>
    <row r="169" spans="1:14" ht="36">
      <c r="A169" s="19"/>
      <c r="B169" s="20" t="s">
        <v>901</v>
      </c>
      <c r="C169" s="21"/>
      <c r="D169" s="22"/>
      <c r="E169" s="23"/>
      <c r="F169" s="24"/>
      <c r="I169" s="67"/>
      <c r="J169" s="67"/>
      <c r="K169" s="67"/>
      <c r="L169" s="67"/>
      <c r="M169" s="67"/>
      <c r="N169" s="67"/>
    </row>
    <row r="170" spans="1:14" ht="24">
      <c r="A170" s="19"/>
      <c r="B170" s="20" t="s">
        <v>902</v>
      </c>
      <c r="C170" s="21"/>
      <c r="D170" s="22"/>
      <c r="E170" s="23"/>
      <c r="F170" s="24"/>
      <c r="I170" s="67"/>
      <c r="J170" s="67"/>
      <c r="K170" s="67"/>
      <c r="L170" s="67"/>
      <c r="M170" s="67"/>
      <c r="N170" s="67"/>
    </row>
    <row r="171" spans="1:14" ht="24">
      <c r="A171" s="19"/>
      <c r="B171" s="20" t="s">
        <v>903</v>
      </c>
      <c r="C171" s="21"/>
      <c r="D171" s="22"/>
      <c r="E171" s="23"/>
      <c r="F171" s="24"/>
      <c r="I171" s="67"/>
      <c r="J171" s="67"/>
      <c r="K171" s="67"/>
      <c r="L171" s="67"/>
      <c r="M171" s="67"/>
      <c r="N171" s="67"/>
    </row>
    <row r="172" spans="1:14" ht="48">
      <c r="A172" s="19"/>
      <c r="B172" s="20" t="s">
        <v>904</v>
      </c>
      <c r="C172" s="21"/>
      <c r="D172" s="22"/>
      <c r="E172" s="23"/>
      <c r="F172" s="24"/>
      <c r="I172" s="67"/>
      <c r="J172" s="67"/>
      <c r="K172" s="67"/>
      <c r="L172" s="67"/>
      <c r="M172" s="67"/>
      <c r="N172" s="67"/>
    </row>
    <row r="173" spans="1:14" ht="24">
      <c r="A173" s="19"/>
      <c r="B173" s="20" t="s">
        <v>905</v>
      </c>
      <c r="C173" s="21"/>
      <c r="D173" s="22"/>
      <c r="E173" s="23"/>
      <c r="F173" s="24"/>
      <c r="I173" s="67"/>
      <c r="J173" s="67"/>
      <c r="K173" s="67"/>
      <c r="L173" s="67"/>
      <c r="M173" s="67"/>
      <c r="N173" s="67"/>
    </row>
    <row r="174" spans="1:14">
      <c r="A174" s="19"/>
      <c r="B174" s="20" t="s">
        <v>906</v>
      </c>
      <c r="C174" s="21"/>
      <c r="D174" s="22"/>
      <c r="E174" s="23"/>
      <c r="F174" s="24"/>
      <c r="I174" s="67"/>
      <c r="J174" s="67"/>
      <c r="K174" s="67"/>
      <c r="L174" s="67"/>
      <c r="M174" s="67"/>
      <c r="N174" s="67"/>
    </row>
    <row r="175" spans="1:14" ht="36">
      <c r="A175" s="19"/>
      <c r="B175" s="20" t="s">
        <v>907</v>
      </c>
      <c r="C175" s="21"/>
      <c r="D175" s="22"/>
      <c r="E175" s="23"/>
      <c r="F175" s="24"/>
      <c r="I175" s="67"/>
      <c r="J175" s="67"/>
      <c r="K175" s="67"/>
      <c r="L175" s="67"/>
      <c r="M175" s="67"/>
      <c r="N175" s="67"/>
    </row>
    <row r="176" spans="1:14" ht="24">
      <c r="A176" s="19"/>
      <c r="B176" s="20" t="s">
        <v>908</v>
      </c>
      <c r="C176" s="21"/>
      <c r="D176" s="22"/>
      <c r="E176" s="23"/>
      <c r="F176" s="24"/>
      <c r="I176" s="67"/>
      <c r="J176" s="67"/>
      <c r="K176" s="67"/>
      <c r="L176" s="67"/>
      <c r="M176" s="67"/>
      <c r="N176" s="67"/>
    </row>
    <row r="177" spans="1:14" ht="24">
      <c r="A177" s="19"/>
      <c r="B177" s="20" t="s">
        <v>909</v>
      </c>
      <c r="C177" s="21"/>
      <c r="D177" s="24"/>
      <c r="E177" s="23"/>
      <c r="F177" s="24"/>
      <c r="I177" s="67"/>
      <c r="J177" s="67"/>
      <c r="K177" s="67"/>
      <c r="L177" s="67"/>
      <c r="M177" s="67"/>
      <c r="N177" s="67"/>
    </row>
    <row r="178" spans="1:14" ht="24">
      <c r="A178" s="19"/>
      <c r="B178" s="20" t="s">
        <v>910</v>
      </c>
      <c r="C178" s="21"/>
      <c r="D178" s="24"/>
      <c r="E178" s="23"/>
      <c r="F178" s="24"/>
      <c r="I178" s="67"/>
      <c r="J178" s="67"/>
      <c r="K178" s="67"/>
      <c r="L178" s="67"/>
      <c r="M178" s="67"/>
      <c r="N178" s="67"/>
    </row>
    <row r="179" spans="1:14" ht="24">
      <c r="A179" s="19"/>
      <c r="B179" s="20" t="s">
        <v>911</v>
      </c>
      <c r="C179" s="21"/>
      <c r="D179" s="24"/>
      <c r="E179" s="23"/>
      <c r="F179" s="24"/>
      <c r="I179" s="67"/>
      <c r="J179" s="67"/>
      <c r="K179" s="67"/>
      <c r="L179" s="67"/>
      <c r="M179" s="67"/>
      <c r="N179" s="67"/>
    </row>
    <row r="180" spans="1:14" ht="24">
      <c r="A180" s="19"/>
      <c r="B180" s="20" t="s">
        <v>912</v>
      </c>
      <c r="C180" s="21"/>
      <c r="D180" s="24"/>
      <c r="E180" s="23"/>
      <c r="F180" s="24"/>
      <c r="I180" s="67"/>
      <c r="J180" s="67"/>
      <c r="K180" s="67"/>
      <c r="L180" s="67"/>
      <c r="M180" s="67"/>
      <c r="N180" s="67"/>
    </row>
    <row r="181" spans="1:14" ht="36">
      <c r="A181" s="19"/>
      <c r="B181" s="20" t="s">
        <v>913</v>
      </c>
      <c r="C181" s="21"/>
      <c r="D181" s="22"/>
      <c r="E181" s="23"/>
      <c r="F181" s="24"/>
      <c r="I181" s="67"/>
      <c r="J181" s="67"/>
      <c r="K181" s="67"/>
      <c r="L181" s="67"/>
      <c r="M181" s="67"/>
      <c r="N181" s="67"/>
    </row>
    <row r="182" spans="1:14">
      <c r="A182" s="19"/>
      <c r="B182" s="41" t="s">
        <v>19</v>
      </c>
      <c r="C182" s="21"/>
      <c r="D182" s="22"/>
      <c r="E182" s="23"/>
      <c r="F182" s="24"/>
      <c r="I182" s="67"/>
      <c r="J182" s="67"/>
      <c r="K182" s="67"/>
      <c r="L182" s="67"/>
      <c r="M182" s="67"/>
      <c r="N182" s="67"/>
    </row>
    <row r="183" spans="1:14">
      <c r="A183" s="19"/>
      <c r="B183" s="20" t="s">
        <v>914</v>
      </c>
      <c r="C183" s="21"/>
      <c r="D183" s="22"/>
      <c r="E183" s="23"/>
      <c r="F183" s="24"/>
      <c r="I183" s="67"/>
      <c r="J183" s="67"/>
      <c r="K183" s="67"/>
      <c r="L183" s="67"/>
      <c r="M183" s="67"/>
      <c r="N183" s="67"/>
    </row>
    <row r="184" spans="1:14">
      <c r="A184" s="19"/>
      <c r="B184" s="20" t="s">
        <v>915</v>
      </c>
      <c r="C184" s="21"/>
      <c r="D184" s="22"/>
      <c r="E184" s="23"/>
      <c r="F184" s="24"/>
      <c r="I184" s="67"/>
      <c r="J184" s="67"/>
      <c r="K184" s="67"/>
      <c r="L184" s="67"/>
      <c r="M184" s="67"/>
      <c r="N184" s="67"/>
    </row>
    <row r="185" spans="1:14">
      <c r="A185" s="19"/>
      <c r="B185" s="20" t="s">
        <v>916</v>
      </c>
      <c r="C185" s="21"/>
      <c r="D185" s="22"/>
      <c r="E185" s="23"/>
      <c r="F185" s="24"/>
      <c r="I185" s="67"/>
      <c r="J185" s="67"/>
      <c r="K185" s="67"/>
      <c r="L185" s="67"/>
      <c r="M185" s="67"/>
      <c r="N185" s="67"/>
    </row>
    <row r="186" spans="1:14">
      <c r="A186" s="19"/>
      <c r="B186" s="20" t="s">
        <v>917</v>
      </c>
      <c r="C186" s="21"/>
      <c r="D186" s="22"/>
      <c r="E186" s="23"/>
      <c r="F186" s="24"/>
      <c r="I186" s="67"/>
      <c r="J186" s="67"/>
      <c r="K186" s="67"/>
      <c r="L186" s="67"/>
      <c r="M186" s="67"/>
      <c r="N186" s="67"/>
    </row>
    <row r="187" spans="1:14">
      <c r="A187" s="19"/>
      <c r="B187" s="20" t="s">
        <v>918</v>
      </c>
      <c r="C187" s="21"/>
      <c r="D187" s="22"/>
      <c r="E187" s="23"/>
      <c r="F187" s="24"/>
      <c r="I187" s="67"/>
      <c r="J187" s="67"/>
      <c r="K187" s="67"/>
      <c r="L187" s="67"/>
      <c r="M187" s="67"/>
      <c r="N187" s="67"/>
    </row>
    <row r="188" spans="1:14">
      <c r="A188" s="19"/>
      <c r="B188" s="20" t="s">
        <v>919</v>
      </c>
      <c r="C188" s="21"/>
      <c r="D188" s="24"/>
      <c r="E188" s="23"/>
      <c r="F188" s="24"/>
      <c r="I188" s="67"/>
      <c r="J188" s="67"/>
      <c r="K188" s="67"/>
      <c r="L188" s="67"/>
      <c r="M188" s="67"/>
      <c r="N188" s="67"/>
    </row>
    <row r="189" spans="1:14">
      <c r="A189" s="19"/>
      <c r="B189" s="41" t="s">
        <v>920</v>
      </c>
      <c r="C189" s="21"/>
      <c r="D189" s="24"/>
      <c r="E189" s="23"/>
      <c r="F189" s="24"/>
      <c r="I189" s="67"/>
      <c r="J189" s="67"/>
      <c r="K189" s="67"/>
      <c r="L189" s="67"/>
      <c r="M189" s="67"/>
      <c r="N189" s="67"/>
    </row>
    <row r="190" spans="1:14">
      <c r="A190" s="19"/>
      <c r="B190" s="20" t="s">
        <v>921</v>
      </c>
      <c r="C190" s="21"/>
      <c r="D190" s="24"/>
      <c r="E190" s="23"/>
      <c r="F190" s="24"/>
      <c r="I190" s="67"/>
      <c r="J190" s="67"/>
      <c r="K190" s="67"/>
      <c r="L190" s="67"/>
      <c r="M190" s="67"/>
      <c r="N190" s="67"/>
    </row>
    <row r="191" spans="1:14">
      <c r="A191" s="19"/>
      <c r="B191" s="20" t="s">
        <v>922</v>
      </c>
      <c r="C191" s="21"/>
      <c r="D191" s="24"/>
      <c r="E191" s="23"/>
      <c r="F191" s="24"/>
      <c r="I191" s="67"/>
      <c r="J191" s="67"/>
      <c r="K191" s="67"/>
      <c r="L191" s="67"/>
      <c r="M191" s="67"/>
      <c r="N191" s="67"/>
    </row>
    <row r="192" spans="1:14" ht="24">
      <c r="A192" s="19"/>
      <c r="B192" s="20" t="s">
        <v>923</v>
      </c>
      <c r="C192" s="21"/>
      <c r="D192" s="24"/>
      <c r="E192" s="23"/>
      <c r="F192" s="24"/>
      <c r="I192" s="67"/>
      <c r="J192" s="67"/>
      <c r="K192" s="67"/>
      <c r="L192" s="67"/>
      <c r="M192" s="67"/>
      <c r="N192" s="67"/>
    </row>
    <row r="193" spans="1:14" ht="72">
      <c r="A193" s="19"/>
      <c r="B193" s="20" t="s">
        <v>924</v>
      </c>
      <c r="C193" s="21"/>
      <c r="D193" s="24"/>
      <c r="E193" s="23"/>
      <c r="F193" s="24"/>
      <c r="I193" s="67"/>
      <c r="J193" s="67"/>
      <c r="K193" s="67"/>
      <c r="L193" s="67"/>
      <c r="M193" s="67"/>
      <c r="N193" s="67"/>
    </row>
    <row r="194" spans="1:14" ht="72">
      <c r="A194" s="19"/>
      <c r="B194" s="20" t="s">
        <v>925</v>
      </c>
      <c r="C194" s="21"/>
      <c r="D194" s="24"/>
      <c r="E194" s="23"/>
      <c r="F194" s="24"/>
      <c r="I194" s="67"/>
      <c r="J194" s="67"/>
      <c r="K194" s="67"/>
      <c r="L194" s="67"/>
      <c r="M194" s="67"/>
      <c r="N194" s="67"/>
    </row>
    <row r="195" spans="1:14" ht="24">
      <c r="A195" s="19"/>
      <c r="B195" s="20" t="s">
        <v>926</v>
      </c>
      <c r="C195" s="21"/>
      <c r="D195" s="22"/>
      <c r="E195" s="23"/>
      <c r="F195" s="24"/>
      <c r="I195" s="67"/>
      <c r="J195" s="67"/>
      <c r="K195" s="67"/>
      <c r="L195" s="67"/>
      <c r="M195" s="67"/>
      <c r="N195" s="67"/>
    </row>
    <row r="196" spans="1:14" ht="60">
      <c r="A196" s="19"/>
      <c r="B196" s="20" t="s">
        <v>927</v>
      </c>
      <c r="C196" s="21"/>
      <c r="D196" s="22"/>
      <c r="E196" s="23"/>
      <c r="F196" s="24"/>
      <c r="I196" s="67"/>
      <c r="J196" s="67"/>
      <c r="K196" s="67"/>
      <c r="L196" s="67"/>
      <c r="M196" s="67"/>
      <c r="N196" s="67"/>
    </row>
    <row r="197" spans="1:14" ht="96">
      <c r="A197" s="19"/>
      <c r="B197" s="20" t="s">
        <v>928</v>
      </c>
      <c r="C197" s="21"/>
      <c r="D197" s="22"/>
      <c r="E197" s="23"/>
      <c r="F197" s="24"/>
      <c r="I197" s="67"/>
      <c r="J197" s="67"/>
      <c r="K197" s="67"/>
      <c r="L197" s="67"/>
      <c r="M197" s="67"/>
      <c r="N197" s="67"/>
    </row>
    <row r="198" spans="1:14" ht="24">
      <c r="A198" s="19"/>
      <c r="B198" s="20" t="s">
        <v>929</v>
      </c>
      <c r="C198" s="21"/>
      <c r="D198" s="22"/>
      <c r="E198" s="23"/>
      <c r="F198" s="24"/>
      <c r="I198" s="67"/>
      <c r="J198" s="67"/>
      <c r="K198" s="67"/>
      <c r="L198" s="67"/>
      <c r="M198" s="67"/>
      <c r="N198" s="67"/>
    </row>
    <row r="199" spans="1:14" ht="24">
      <c r="A199" s="19"/>
      <c r="B199" s="20" t="s">
        <v>930</v>
      </c>
      <c r="C199" s="21"/>
      <c r="D199" s="24"/>
      <c r="E199" s="23"/>
      <c r="F199" s="24"/>
      <c r="I199" s="67"/>
      <c r="J199" s="67"/>
      <c r="K199" s="67"/>
      <c r="L199" s="67"/>
      <c r="M199" s="67"/>
      <c r="N199" s="67"/>
    </row>
    <row r="200" spans="1:14" ht="24">
      <c r="A200" s="19"/>
      <c r="B200" s="20" t="s">
        <v>931</v>
      </c>
      <c r="C200" s="21"/>
      <c r="D200" s="24"/>
      <c r="E200" s="23"/>
      <c r="F200" s="24"/>
      <c r="I200" s="67"/>
      <c r="J200" s="67"/>
      <c r="K200" s="67"/>
      <c r="L200" s="67"/>
      <c r="M200" s="67"/>
      <c r="N200" s="67"/>
    </row>
    <row r="201" spans="1:14" ht="24">
      <c r="A201" s="19"/>
      <c r="B201" s="20" t="s">
        <v>932</v>
      </c>
      <c r="C201" s="21"/>
      <c r="D201" s="24"/>
      <c r="E201" s="23"/>
      <c r="F201" s="24"/>
      <c r="I201" s="67"/>
      <c r="J201" s="67"/>
      <c r="K201" s="67"/>
      <c r="L201" s="67"/>
      <c r="M201" s="67"/>
      <c r="N201" s="67"/>
    </row>
    <row r="202" spans="1:14">
      <c r="A202" s="19"/>
      <c r="B202" s="20" t="s">
        <v>933</v>
      </c>
      <c r="C202" s="21"/>
      <c r="D202" s="24"/>
      <c r="E202" s="23"/>
      <c r="F202" s="24"/>
      <c r="I202" s="67"/>
      <c r="J202" s="67"/>
      <c r="K202" s="67"/>
      <c r="L202" s="67"/>
      <c r="M202" s="67"/>
      <c r="N202" s="67"/>
    </row>
    <row r="203" spans="1:14">
      <c r="A203" s="19"/>
      <c r="B203" s="41" t="s">
        <v>934</v>
      </c>
      <c r="C203" s="21"/>
      <c r="D203" s="22"/>
      <c r="E203" s="23"/>
      <c r="F203" s="24"/>
      <c r="I203" s="67"/>
      <c r="J203" s="67"/>
      <c r="K203" s="67"/>
      <c r="L203" s="67"/>
      <c r="M203" s="67"/>
      <c r="N203" s="67"/>
    </row>
    <row r="204" spans="1:14">
      <c r="A204" s="19"/>
      <c r="B204" s="20" t="s">
        <v>935</v>
      </c>
      <c r="C204" s="21"/>
      <c r="D204" s="22"/>
      <c r="E204" s="23"/>
      <c r="F204" s="24"/>
      <c r="I204" s="67"/>
      <c r="J204" s="67"/>
      <c r="K204" s="67"/>
      <c r="L204" s="67"/>
      <c r="M204" s="67"/>
      <c r="N204" s="67"/>
    </row>
    <row r="205" spans="1:14">
      <c r="A205" s="19"/>
      <c r="B205" s="20" t="s">
        <v>936</v>
      </c>
      <c r="C205" s="21"/>
      <c r="D205" s="22"/>
      <c r="E205" s="23"/>
      <c r="F205" s="24"/>
      <c r="I205" s="67"/>
      <c r="J205" s="67"/>
      <c r="K205" s="67"/>
      <c r="L205" s="67"/>
      <c r="M205" s="67"/>
      <c r="N205" s="67"/>
    </row>
    <row r="206" spans="1:14">
      <c r="A206" s="19"/>
      <c r="B206" s="20" t="s">
        <v>937</v>
      </c>
      <c r="C206" s="21"/>
      <c r="D206" s="22"/>
      <c r="E206" s="23"/>
      <c r="F206" s="24"/>
      <c r="I206" s="67"/>
      <c r="J206" s="67"/>
      <c r="K206" s="67"/>
      <c r="L206" s="67"/>
      <c r="M206" s="67"/>
      <c r="N206" s="67"/>
    </row>
    <row r="207" spans="1:14">
      <c r="A207" s="19"/>
      <c r="B207" s="20" t="s">
        <v>938</v>
      </c>
      <c r="C207" s="21"/>
      <c r="D207" s="22"/>
      <c r="E207" s="23"/>
      <c r="F207" s="24"/>
      <c r="I207" s="67"/>
      <c r="J207" s="67"/>
      <c r="K207" s="67"/>
      <c r="L207" s="67"/>
      <c r="M207" s="67"/>
      <c r="N207" s="67"/>
    </row>
    <row r="208" spans="1:14">
      <c r="A208" s="19"/>
      <c r="B208" s="20" t="s">
        <v>939</v>
      </c>
      <c r="C208" s="21"/>
      <c r="D208" s="22"/>
      <c r="E208" s="23"/>
      <c r="F208" s="24"/>
      <c r="I208" s="67"/>
      <c r="J208" s="67"/>
      <c r="K208" s="67"/>
      <c r="L208" s="67"/>
      <c r="M208" s="67"/>
      <c r="N208" s="67"/>
    </row>
    <row r="209" spans="1:14">
      <c r="A209" s="19"/>
      <c r="B209" s="20" t="s">
        <v>940</v>
      </c>
      <c r="C209" s="21"/>
      <c r="D209" s="22"/>
      <c r="E209" s="23"/>
      <c r="F209" s="24"/>
      <c r="I209" s="67"/>
      <c r="J209" s="67"/>
      <c r="K209" s="67"/>
      <c r="L209" s="67"/>
      <c r="M209" s="67"/>
      <c r="N209" s="67"/>
    </row>
    <row r="210" spans="1:14">
      <c r="A210" s="19"/>
      <c r="B210" s="20" t="s">
        <v>941</v>
      </c>
      <c r="C210" s="21"/>
      <c r="D210" s="24"/>
      <c r="E210" s="23"/>
      <c r="F210" s="24"/>
      <c r="I210" s="67"/>
      <c r="J210" s="67"/>
      <c r="K210" s="67"/>
      <c r="L210" s="67"/>
      <c r="M210" s="67"/>
      <c r="N210" s="67"/>
    </row>
    <row r="211" spans="1:14">
      <c r="A211" s="19"/>
      <c r="B211" s="20" t="s">
        <v>942</v>
      </c>
      <c r="C211" s="21"/>
      <c r="D211" s="24"/>
      <c r="E211" s="23"/>
      <c r="F211" s="24"/>
      <c r="I211" s="67"/>
      <c r="J211" s="67"/>
      <c r="K211" s="67"/>
      <c r="L211" s="67"/>
      <c r="M211" s="67"/>
      <c r="N211" s="67"/>
    </row>
    <row r="212" spans="1:14">
      <c r="A212" s="19"/>
      <c r="B212" s="20"/>
      <c r="C212" s="21"/>
      <c r="D212" s="24"/>
      <c r="E212" s="23"/>
      <c r="F212" s="24"/>
      <c r="I212" s="67"/>
      <c r="J212" s="67"/>
      <c r="K212" s="67"/>
      <c r="L212" s="67"/>
      <c r="M212" s="67"/>
      <c r="N212" s="67"/>
    </row>
    <row r="213" spans="1:14">
      <c r="A213" s="19"/>
      <c r="B213" s="135" t="s">
        <v>30</v>
      </c>
      <c r="C213" s="21"/>
      <c r="E213" s="23"/>
      <c r="F213" s="24"/>
      <c r="I213" s="67"/>
      <c r="J213" s="67"/>
      <c r="K213" s="67"/>
      <c r="L213" s="67"/>
      <c r="M213" s="67"/>
      <c r="N213" s="67"/>
    </row>
    <row r="214" spans="1:14">
      <c r="A214" s="19"/>
      <c r="B214" s="135" t="s">
        <v>21</v>
      </c>
      <c r="C214" s="21"/>
      <c r="E214" s="23"/>
      <c r="F214" s="24"/>
      <c r="I214" s="67"/>
      <c r="J214" s="67"/>
      <c r="K214" s="67"/>
      <c r="L214" s="67"/>
      <c r="M214" s="67"/>
      <c r="N214" s="67"/>
    </row>
    <row r="215" spans="1:14">
      <c r="A215" s="19"/>
      <c r="B215" s="135" t="s">
        <v>31</v>
      </c>
      <c r="C215" s="21"/>
      <c r="E215" s="23"/>
      <c r="F215" s="24"/>
      <c r="I215" s="67"/>
      <c r="J215" s="67"/>
      <c r="K215" s="67"/>
      <c r="L215" s="67"/>
      <c r="M215" s="67"/>
      <c r="N215" s="67"/>
    </row>
    <row r="216" spans="1:14">
      <c r="A216" s="19"/>
      <c r="B216" s="135" t="s">
        <v>4</v>
      </c>
      <c r="C216" s="21"/>
      <c r="E216" s="23"/>
      <c r="F216" s="24"/>
      <c r="I216" s="67"/>
      <c r="J216" s="67"/>
      <c r="K216" s="67"/>
      <c r="L216" s="67"/>
      <c r="M216" s="67"/>
      <c r="N216" s="67"/>
    </row>
    <row r="217" spans="1:14">
      <c r="A217" s="19"/>
      <c r="B217" s="135" t="s">
        <v>83</v>
      </c>
      <c r="C217" s="21"/>
      <c r="D217" s="24"/>
      <c r="I217" s="67"/>
      <c r="J217" s="67"/>
      <c r="K217" s="67"/>
      <c r="L217" s="67"/>
      <c r="M217" s="67"/>
      <c r="N217" s="67"/>
    </row>
    <row r="218" spans="1:14">
      <c r="A218" s="19"/>
      <c r="B218" s="20"/>
      <c r="C218" s="21"/>
      <c r="D218" s="24"/>
      <c r="E218" s="23"/>
      <c r="F218" s="24"/>
      <c r="I218" s="67"/>
      <c r="J218" s="67"/>
      <c r="K218" s="67"/>
      <c r="L218" s="67"/>
      <c r="M218" s="67"/>
      <c r="N218" s="67"/>
    </row>
    <row r="219" spans="1:14">
      <c r="A219" s="19"/>
      <c r="B219" s="20"/>
      <c r="C219" s="21"/>
      <c r="D219" s="24"/>
      <c r="E219" s="23"/>
      <c r="F219" s="24"/>
      <c r="I219" s="67"/>
      <c r="J219" s="67"/>
      <c r="K219" s="67"/>
      <c r="L219" s="67"/>
      <c r="M219" s="67"/>
      <c r="N219" s="67"/>
    </row>
    <row r="220" spans="1:14">
      <c r="A220" s="79" t="s">
        <v>1839</v>
      </c>
      <c r="B220" s="27" t="s">
        <v>969</v>
      </c>
      <c r="C220" s="21">
        <v>1</v>
      </c>
      <c r="D220" s="24" t="s">
        <v>14</v>
      </c>
      <c r="E220" s="23">
        <v>0</v>
      </c>
      <c r="F220" s="24">
        <f>C220*E220</f>
        <v>0</v>
      </c>
      <c r="I220" s="67"/>
      <c r="J220" s="67"/>
      <c r="K220" s="67"/>
      <c r="L220" s="67"/>
      <c r="M220" s="67"/>
      <c r="N220" s="67"/>
    </row>
    <row r="221" spans="1:14">
      <c r="A221" s="79"/>
      <c r="B221" s="27" t="s">
        <v>33</v>
      </c>
      <c r="C221" s="21"/>
      <c r="D221" s="22"/>
      <c r="E221" s="23"/>
      <c r="F221" s="24"/>
      <c r="I221" s="67"/>
      <c r="J221" s="67"/>
      <c r="K221" s="67"/>
      <c r="L221" s="67"/>
      <c r="M221" s="67"/>
      <c r="N221" s="67"/>
    </row>
    <row r="222" spans="1:14">
      <c r="A222" s="19"/>
      <c r="B222" s="20" t="s">
        <v>166</v>
      </c>
      <c r="C222" s="21"/>
      <c r="D222" s="22"/>
      <c r="E222" s="23"/>
      <c r="F222" s="24"/>
      <c r="I222" s="67"/>
      <c r="J222" s="67"/>
      <c r="K222" s="67"/>
      <c r="L222" s="67"/>
      <c r="M222" s="67"/>
      <c r="N222" s="67"/>
    </row>
    <row r="223" spans="1:14" ht="24">
      <c r="A223" s="19"/>
      <c r="B223" s="20" t="s">
        <v>1840</v>
      </c>
      <c r="C223" s="21"/>
      <c r="D223" s="22"/>
      <c r="E223" s="23"/>
      <c r="F223" s="24"/>
      <c r="I223" s="67"/>
      <c r="J223" s="67"/>
      <c r="K223" s="67"/>
      <c r="L223" s="67"/>
      <c r="M223" s="67"/>
      <c r="N223" s="67"/>
    </row>
    <row r="224" spans="1:14">
      <c r="A224" s="19"/>
      <c r="B224" s="20" t="s">
        <v>1841</v>
      </c>
      <c r="C224" s="21"/>
      <c r="D224" s="24"/>
      <c r="E224" s="23"/>
      <c r="F224" s="24"/>
      <c r="I224" s="67"/>
      <c r="J224" s="67"/>
      <c r="K224" s="67"/>
      <c r="L224" s="67"/>
      <c r="M224" s="67"/>
      <c r="N224" s="67"/>
    </row>
    <row r="225" spans="1:14">
      <c r="A225" s="19"/>
      <c r="B225" s="20" t="s">
        <v>1842</v>
      </c>
      <c r="C225" s="21"/>
      <c r="D225" s="24"/>
      <c r="E225" s="23"/>
      <c r="F225" s="24"/>
      <c r="I225" s="67"/>
      <c r="J225" s="67"/>
      <c r="K225" s="67"/>
      <c r="L225" s="67"/>
      <c r="M225" s="67"/>
      <c r="N225" s="67"/>
    </row>
    <row r="226" spans="1:14" ht="24">
      <c r="A226" s="19"/>
      <c r="B226" s="20" t="s">
        <v>1843</v>
      </c>
      <c r="C226" s="21"/>
      <c r="D226" s="22"/>
      <c r="E226" s="23"/>
      <c r="F226" s="24"/>
      <c r="I226" s="67"/>
      <c r="J226" s="67"/>
      <c r="K226" s="67"/>
      <c r="L226" s="67"/>
      <c r="M226" s="67"/>
      <c r="N226" s="67"/>
    </row>
    <row r="227" spans="1:14" ht="24">
      <c r="A227" s="19"/>
      <c r="B227" s="20" t="s">
        <v>1844</v>
      </c>
      <c r="C227" s="21"/>
      <c r="D227" s="22"/>
      <c r="E227" s="23"/>
      <c r="F227" s="24"/>
      <c r="I227" s="67"/>
      <c r="J227" s="67"/>
      <c r="K227" s="67"/>
      <c r="L227" s="67"/>
      <c r="M227" s="67"/>
      <c r="N227" s="67"/>
    </row>
    <row r="228" spans="1:14" ht="36">
      <c r="A228" s="19"/>
      <c r="B228" s="20" t="s">
        <v>1845</v>
      </c>
      <c r="C228" s="21"/>
      <c r="D228" s="22"/>
      <c r="E228" s="23"/>
      <c r="F228" s="24"/>
      <c r="I228" s="67"/>
      <c r="J228" s="67"/>
      <c r="K228" s="67"/>
      <c r="L228" s="67"/>
      <c r="M228" s="67"/>
      <c r="N228" s="67"/>
    </row>
    <row r="229" spans="1:14">
      <c r="A229" s="19"/>
      <c r="B229" s="20" t="s">
        <v>1846</v>
      </c>
      <c r="C229" s="21"/>
      <c r="D229" s="24"/>
      <c r="E229" s="23"/>
      <c r="F229" s="24"/>
      <c r="I229" s="67"/>
      <c r="J229" s="67"/>
      <c r="K229" s="67"/>
      <c r="L229" s="67"/>
      <c r="M229" s="67"/>
      <c r="N229" s="67"/>
    </row>
    <row r="230" spans="1:14">
      <c r="A230" s="19"/>
      <c r="B230" s="20" t="s">
        <v>1847</v>
      </c>
      <c r="C230" s="21"/>
      <c r="D230" s="24"/>
      <c r="E230" s="23"/>
      <c r="F230" s="24"/>
      <c r="I230" s="67"/>
      <c r="J230" s="67"/>
      <c r="K230" s="67"/>
      <c r="L230" s="67"/>
      <c r="M230" s="67"/>
      <c r="N230" s="67"/>
    </row>
    <row r="231" spans="1:14">
      <c r="A231" s="19"/>
      <c r="B231" s="20"/>
      <c r="C231" s="21"/>
      <c r="D231" s="24"/>
      <c r="E231" s="23"/>
      <c r="F231" s="24"/>
      <c r="I231" s="67"/>
      <c r="J231" s="67"/>
      <c r="K231" s="67"/>
      <c r="L231" s="67"/>
      <c r="M231" s="67"/>
      <c r="N231" s="67"/>
    </row>
    <row r="232" spans="1:14" hidden="1">
      <c r="A232" s="19"/>
      <c r="B232" s="99" t="s">
        <v>30</v>
      </c>
      <c r="C232" s="21"/>
      <c r="E232" s="23"/>
      <c r="F232" s="24"/>
      <c r="I232" s="67"/>
      <c r="J232" s="67"/>
      <c r="K232" s="67"/>
      <c r="L232" s="67"/>
      <c r="M232" s="67"/>
      <c r="N232" s="67"/>
    </row>
    <row r="233" spans="1:14" hidden="1">
      <c r="A233" s="19"/>
      <c r="B233" s="99" t="s">
        <v>21</v>
      </c>
      <c r="C233" s="21"/>
      <c r="E233" s="23"/>
      <c r="F233" s="24"/>
      <c r="I233" s="67"/>
      <c r="J233" s="67"/>
      <c r="K233" s="67"/>
      <c r="L233" s="67"/>
      <c r="M233" s="67"/>
      <c r="N233" s="67"/>
    </row>
    <row r="234" spans="1:14" hidden="1">
      <c r="A234" s="19"/>
      <c r="B234" s="99" t="s">
        <v>31</v>
      </c>
      <c r="C234" s="21"/>
      <c r="E234" s="23"/>
      <c r="F234" s="24"/>
      <c r="I234" s="67"/>
      <c r="J234" s="67"/>
      <c r="K234" s="67"/>
      <c r="L234" s="67"/>
      <c r="M234" s="67"/>
      <c r="N234" s="67"/>
    </row>
    <row r="235" spans="1:14" hidden="1">
      <c r="A235" s="19"/>
      <c r="B235" s="99" t="s">
        <v>4</v>
      </c>
      <c r="C235" s="21"/>
      <c r="E235" s="23"/>
      <c r="F235" s="24"/>
      <c r="I235" s="67"/>
      <c r="J235" s="67"/>
      <c r="K235" s="67"/>
      <c r="L235" s="67"/>
      <c r="M235" s="67"/>
      <c r="N235" s="67"/>
    </row>
    <row r="236" spans="1:14" hidden="1">
      <c r="A236" s="19"/>
      <c r="B236" s="99" t="s">
        <v>83</v>
      </c>
      <c r="C236" s="21"/>
      <c r="D236" s="24"/>
      <c r="I236" s="67"/>
      <c r="J236" s="67"/>
      <c r="K236" s="67"/>
      <c r="L236" s="67"/>
      <c r="M236" s="67"/>
      <c r="N236" s="67"/>
    </row>
    <row r="237" spans="1:14">
      <c r="A237" s="19"/>
      <c r="B237" s="20"/>
      <c r="C237" s="21"/>
      <c r="D237" s="22"/>
      <c r="E237" s="23"/>
      <c r="F237" s="24"/>
      <c r="I237" s="67"/>
      <c r="J237" s="67"/>
      <c r="K237" s="67"/>
      <c r="L237" s="67"/>
      <c r="M237" s="67"/>
      <c r="N237" s="67"/>
    </row>
    <row r="238" spans="1:14">
      <c r="A238" s="19"/>
      <c r="B238" s="20"/>
      <c r="C238" s="21"/>
      <c r="D238" s="22"/>
      <c r="E238" s="23"/>
      <c r="F238" s="24"/>
      <c r="I238" s="67"/>
      <c r="J238" s="67"/>
      <c r="K238" s="67"/>
      <c r="L238" s="67"/>
      <c r="M238" s="67"/>
      <c r="N238" s="67"/>
    </row>
    <row r="239" spans="1:14" ht="25.5">
      <c r="A239" s="79" t="s">
        <v>1848</v>
      </c>
      <c r="B239" s="27" t="s">
        <v>962</v>
      </c>
      <c r="C239" s="21">
        <v>1</v>
      </c>
      <c r="D239" s="24" t="s">
        <v>14</v>
      </c>
      <c r="E239" s="23">
        <v>0</v>
      </c>
      <c r="F239" s="24">
        <f>C239*E239</f>
        <v>0</v>
      </c>
      <c r="I239" s="67"/>
      <c r="J239" s="67"/>
      <c r="K239" s="67"/>
      <c r="L239" s="67"/>
      <c r="M239" s="67"/>
      <c r="N239" s="67"/>
    </row>
    <row r="240" spans="1:14" ht="24">
      <c r="A240" s="19"/>
      <c r="B240" s="41" t="s">
        <v>44</v>
      </c>
      <c r="C240" s="21">
        <v>1</v>
      </c>
      <c r="D240" s="24" t="s">
        <v>1</v>
      </c>
      <c r="G240" s="93">
        <f>SUM(H240:N240)</f>
        <v>0</v>
      </c>
      <c r="H240" s="94">
        <v>0</v>
      </c>
      <c r="I240" s="69">
        <v>0</v>
      </c>
      <c r="J240" s="69">
        <v>0</v>
      </c>
      <c r="K240" s="69">
        <v>0</v>
      </c>
      <c r="L240" s="69">
        <v>0</v>
      </c>
      <c r="M240" s="69">
        <v>0</v>
      </c>
      <c r="N240" s="69">
        <v>0</v>
      </c>
    </row>
    <row r="241" spans="1:14">
      <c r="A241" s="79"/>
      <c r="B241" s="27" t="s">
        <v>33</v>
      </c>
      <c r="C241" s="21"/>
      <c r="D241" s="22"/>
      <c r="E241" s="23"/>
      <c r="F241" s="24"/>
      <c r="I241" s="67"/>
      <c r="J241" s="67"/>
      <c r="K241" s="67"/>
      <c r="L241" s="67"/>
      <c r="M241" s="67"/>
      <c r="N241" s="67"/>
    </row>
    <row r="242" spans="1:14">
      <c r="A242" s="19"/>
      <c r="B242" s="20"/>
      <c r="C242" s="21"/>
      <c r="D242" s="22"/>
      <c r="E242" s="23"/>
      <c r="F242" s="24"/>
      <c r="I242" s="67"/>
      <c r="J242" s="67"/>
      <c r="K242" s="67"/>
      <c r="L242" s="67"/>
      <c r="M242" s="67"/>
      <c r="N242" s="67"/>
    </row>
    <row r="243" spans="1:14" ht="30">
      <c r="A243" s="19"/>
      <c r="B243" s="120" t="s">
        <v>962</v>
      </c>
      <c r="C243" s="21"/>
      <c r="D243" s="22"/>
      <c r="E243" s="23"/>
      <c r="F243" s="24"/>
      <c r="I243" s="67"/>
      <c r="J243" s="67"/>
      <c r="K243" s="67"/>
      <c r="L243" s="67"/>
      <c r="M243" s="67"/>
      <c r="N243" s="67"/>
    </row>
    <row r="244" spans="1:14" ht="60">
      <c r="A244" s="19"/>
      <c r="B244" s="120" t="s">
        <v>1545</v>
      </c>
      <c r="C244" s="21"/>
      <c r="D244" s="22"/>
      <c r="E244" s="23"/>
      <c r="F244" s="24"/>
      <c r="I244" s="67"/>
      <c r="J244" s="67"/>
      <c r="K244" s="67"/>
      <c r="L244" s="67"/>
      <c r="M244" s="67"/>
      <c r="N244" s="67"/>
    </row>
    <row r="245" spans="1:14" ht="30">
      <c r="A245" s="19"/>
      <c r="B245" s="120" t="s">
        <v>963</v>
      </c>
      <c r="C245" s="21"/>
      <c r="D245" s="22"/>
      <c r="E245" s="23"/>
      <c r="F245" s="24"/>
      <c r="I245" s="67"/>
      <c r="J245" s="67"/>
      <c r="K245" s="67"/>
      <c r="L245" s="67"/>
      <c r="M245" s="67"/>
      <c r="N245" s="67"/>
    </row>
    <row r="246" spans="1:14" ht="45">
      <c r="A246" s="19"/>
      <c r="B246" s="120" t="s">
        <v>2625</v>
      </c>
      <c r="C246" s="21"/>
      <c r="D246" s="22"/>
      <c r="E246" s="23"/>
      <c r="F246" s="24"/>
      <c r="I246" s="67"/>
      <c r="J246" s="67"/>
      <c r="K246" s="67"/>
      <c r="L246" s="67"/>
      <c r="M246" s="67"/>
      <c r="N246" s="67"/>
    </row>
    <row r="247" spans="1:14" ht="30">
      <c r="A247" s="19"/>
      <c r="B247" s="120" t="s">
        <v>2626</v>
      </c>
      <c r="C247" s="21"/>
      <c r="D247" s="22"/>
      <c r="E247" s="23"/>
      <c r="F247" s="24"/>
      <c r="I247" s="67"/>
      <c r="J247" s="67"/>
      <c r="K247" s="67"/>
      <c r="L247" s="67"/>
      <c r="M247" s="67"/>
      <c r="N247" s="67"/>
    </row>
    <row r="248" spans="1:14">
      <c r="A248" s="19"/>
      <c r="B248" s="120" t="s">
        <v>2662</v>
      </c>
      <c r="C248" s="21"/>
      <c r="D248" s="22"/>
      <c r="E248" s="23"/>
      <c r="F248" s="24"/>
      <c r="I248" s="67"/>
      <c r="J248" s="67"/>
      <c r="K248" s="67"/>
      <c r="L248" s="67"/>
      <c r="M248" s="67"/>
      <c r="N248" s="67"/>
    </row>
    <row r="249" spans="1:14">
      <c r="A249" s="19"/>
      <c r="B249" s="120" t="s">
        <v>2663</v>
      </c>
      <c r="C249" s="21"/>
      <c r="D249" s="22"/>
      <c r="E249" s="23"/>
      <c r="F249" s="24"/>
      <c r="I249" s="67"/>
      <c r="J249" s="67"/>
      <c r="K249" s="67"/>
      <c r="L249" s="67"/>
      <c r="M249" s="67"/>
      <c r="N249" s="67"/>
    </row>
    <row r="250" spans="1:14">
      <c r="A250" s="19"/>
      <c r="B250" s="120" t="s">
        <v>964</v>
      </c>
      <c r="C250" s="21"/>
      <c r="D250" s="22"/>
      <c r="E250" s="23"/>
      <c r="F250" s="24"/>
      <c r="I250" s="67"/>
      <c r="J250" s="67"/>
      <c r="K250" s="67"/>
      <c r="L250" s="67"/>
      <c r="M250" s="67"/>
      <c r="N250" s="67"/>
    </row>
    <row r="251" spans="1:14" ht="60">
      <c r="A251" s="19"/>
      <c r="B251" s="120" t="s">
        <v>2627</v>
      </c>
      <c r="C251" s="21"/>
      <c r="D251" s="22"/>
      <c r="E251" s="23"/>
      <c r="F251" s="24"/>
      <c r="I251" s="67"/>
      <c r="J251" s="67"/>
      <c r="K251" s="67"/>
      <c r="L251" s="67"/>
      <c r="M251" s="67"/>
      <c r="N251" s="67"/>
    </row>
    <row r="252" spans="1:14">
      <c r="A252" s="19"/>
      <c r="B252" s="120" t="s">
        <v>965</v>
      </c>
      <c r="C252" s="21"/>
      <c r="D252" s="22"/>
      <c r="E252" s="23"/>
      <c r="F252" s="24"/>
      <c r="I252" s="67"/>
      <c r="J252" s="67"/>
      <c r="K252" s="67"/>
      <c r="L252" s="67"/>
      <c r="M252" s="67"/>
      <c r="N252" s="67"/>
    </row>
    <row r="253" spans="1:14">
      <c r="A253" s="19"/>
      <c r="B253" s="120" t="s">
        <v>966</v>
      </c>
      <c r="C253" s="21"/>
      <c r="D253" s="22"/>
      <c r="E253" s="23"/>
      <c r="F253" s="24"/>
      <c r="I253" s="67"/>
      <c r="J253" s="67"/>
      <c r="K253" s="67"/>
      <c r="L253" s="67"/>
      <c r="M253" s="67"/>
      <c r="N253" s="67"/>
    </row>
    <row r="254" spans="1:14">
      <c r="A254" s="19"/>
      <c r="B254" s="120" t="s">
        <v>967</v>
      </c>
      <c r="C254" s="21"/>
      <c r="D254" s="22"/>
      <c r="E254" s="23"/>
      <c r="F254" s="24"/>
      <c r="I254" s="67"/>
      <c r="J254" s="67"/>
      <c r="K254" s="67"/>
      <c r="L254" s="67"/>
      <c r="M254" s="67"/>
      <c r="N254" s="67"/>
    </row>
    <row r="255" spans="1:14" ht="30">
      <c r="A255" s="19"/>
      <c r="B255" s="120" t="s">
        <v>2664</v>
      </c>
      <c r="C255" s="21"/>
      <c r="D255" s="22"/>
      <c r="E255" s="23"/>
      <c r="F255" s="24"/>
      <c r="I255" s="67"/>
      <c r="J255" s="67"/>
      <c r="K255" s="67"/>
      <c r="L255" s="67"/>
      <c r="M255" s="67"/>
      <c r="N255" s="67"/>
    </row>
    <row r="256" spans="1:14" ht="45">
      <c r="A256" s="19"/>
      <c r="B256" s="120" t="s">
        <v>2628</v>
      </c>
      <c r="C256" s="21"/>
      <c r="D256" s="22"/>
      <c r="E256" s="23"/>
      <c r="F256" s="24"/>
      <c r="I256" s="67"/>
      <c r="J256" s="67"/>
      <c r="K256" s="67"/>
      <c r="L256" s="67"/>
      <c r="M256" s="67"/>
      <c r="N256" s="67"/>
    </row>
    <row r="257" spans="1:14">
      <c r="A257" s="19"/>
      <c r="B257" s="120"/>
      <c r="C257" s="21"/>
      <c r="D257" s="22"/>
      <c r="E257" s="23"/>
      <c r="F257" s="24"/>
      <c r="I257" s="67"/>
      <c r="J257" s="67"/>
      <c r="K257" s="67"/>
      <c r="L257" s="67"/>
      <c r="M257" s="67"/>
      <c r="N257" s="67"/>
    </row>
    <row r="258" spans="1:14" ht="45">
      <c r="A258" s="19"/>
      <c r="B258" s="120" t="s">
        <v>2665</v>
      </c>
      <c r="C258" s="21"/>
      <c r="D258" s="22"/>
      <c r="E258" s="23"/>
      <c r="F258" s="24"/>
      <c r="I258" s="67"/>
      <c r="J258" s="67"/>
      <c r="K258" s="67"/>
      <c r="L258" s="67"/>
      <c r="M258" s="67"/>
      <c r="N258" s="67"/>
    </row>
    <row r="259" spans="1:14" ht="60">
      <c r="A259" s="19"/>
      <c r="B259" s="120" t="s">
        <v>2666</v>
      </c>
      <c r="C259" s="21"/>
      <c r="D259" s="22"/>
      <c r="E259" s="23"/>
      <c r="F259" s="24"/>
      <c r="I259" s="67"/>
      <c r="J259" s="67"/>
      <c r="K259" s="67"/>
      <c r="L259" s="67"/>
      <c r="M259" s="67"/>
      <c r="N259" s="67"/>
    </row>
    <row r="260" spans="1:14" ht="45">
      <c r="A260" s="19"/>
      <c r="B260" s="120" t="s">
        <v>2629</v>
      </c>
      <c r="C260" s="21"/>
      <c r="D260" s="22"/>
      <c r="E260" s="23"/>
      <c r="F260" s="24"/>
      <c r="I260" s="67"/>
      <c r="J260" s="67"/>
      <c r="K260" s="67"/>
      <c r="L260" s="67"/>
      <c r="M260" s="67"/>
      <c r="N260" s="67"/>
    </row>
    <row r="261" spans="1:14" ht="45">
      <c r="A261" s="19"/>
      <c r="B261" s="120" t="s">
        <v>2630</v>
      </c>
      <c r="C261" s="21"/>
      <c r="D261" s="22"/>
      <c r="E261" s="23"/>
      <c r="F261" s="24"/>
      <c r="I261" s="67"/>
      <c r="J261" s="67"/>
      <c r="K261" s="67"/>
      <c r="L261" s="67"/>
      <c r="M261" s="67"/>
      <c r="N261" s="67"/>
    </row>
    <row r="262" spans="1:14" ht="45">
      <c r="A262" s="19"/>
      <c r="B262" s="120" t="s">
        <v>2631</v>
      </c>
      <c r="C262" s="21"/>
      <c r="D262" s="22"/>
      <c r="E262" s="23"/>
      <c r="F262" s="24"/>
      <c r="I262" s="67"/>
      <c r="J262" s="67"/>
      <c r="K262" s="67"/>
      <c r="L262" s="67"/>
      <c r="M262" s="67"/>
      <c r="N262" s="67"/>
    </row>
    <row r="263" spans="1:14">
      <c r="A263" s="19"/>
      <c r="B263" s="120"/>
      <c r="C263" s="21"/>
      <c r="D263" s="22"/>
      <c r="E263" s="23"/>
      <c r="F263" s="24"/>
      <c r="I263" s="67"/>
      <c r="J263" s="67"/>
      <c r="K263" s="67"/>
      <c r="L263" s="67"/>
      <c r="M263" s="67"/>
      <c r="N263" s="67"/>
    </row>
    <row r="264" spans="1:14">
      <c r="A264" s="19"/>
      <c r="B264" s="120" t="s">
        <v>2632</v>
      </c>
      <c r="C264" s="21"/>
      <c r="D264" s="22"/>
      <c r="E264" s="23"/>
      <c r="F264" s="24"/>
      <c r="I264" s="67"/>
      <c r="J264" s="67"/>
      <c r="K264" s="67"/>
      <c r="L264" s="67"/>
      <c r="M264" s="67"/>
      <c r="N264" s="67"/>
    </row>
    <row r="265" spans="1:14" ht="30">
      <c r="A265" s="19"/>
      <c r="B265" s="120" t="s">
        <v>2633</v>
      </c>
      <c r="C265" s="21"/>
      <c r="D265" s="22"/>
      <c r="E265" s="23"/>
      <c r="F265" s="24"/>
      <c r="I265" s="67"/>
      <c r="J265" s="67"/>
      <c r="K265" s="67"/>
      <c r="L265" s="67"/>
      <c r="M265" s="67"/>
      <c r="N265" s="67"/>
    </row>
    <row r="266" spans="1:14" ht="30">
      <c r="A266" s="19"/>
      <c r="B266" s="120" t="s">
        <v>2667</v>
      </c>
      <c r="C266" s="21"/>
      <c r="D266" s="22"/>
      <c r="E266" s="23"/>
      <c r="F266" s="24"/>
      <c r="I266" s="67"/>
      <c r="J266" s="67"/>
      <c r="K266" s="67"/>
      <c r="L266" s="67"/>
      <c r="M266" s="67"/>
      <c r="N266" s="67"/>
    </row>
    <row r="267" spans="1:14" ht="30">
      <c r="A267" s="19"/>
      <c r="B267" s="120" t="s">
        <v>2668</v>
      </c>
      <c r="C267" s="21"/>
      <c r="D267" s="22"/>
      <c r="E267" s="23"/>
      <c r="F267" s="24"/>
      <c r="I267" s="67"/>
      <c r="J267" s="67"/>
      <c r="K267" s="67"/>
      <c r="L267" s="67"/>
      <c r="M267" s="67"/>
      <c r="N267" s="67"/>
    </row>
    <row r="268" spans="1:14">
      <c r="A268" s="19"/>
      <c r="B268" s="120"/>
      <c r="C268" s="21"/>
      <c r="D268" s="22"/>
      <c r="E268" s="23"/>
      <c r="F268" s="24"/>
      <c r="I268" s="67"/>
      <c r="J268" s="67"/>
      <c r="K268" s="67"/>
      <c r="L268" s="67"/>
      <c r="M268" s="67"/>
      <c r="N268" s="67"/>
    </row>
    <row r="269" spans="1:14">
      <c r="A269" s="19"/>
      <c r="B269" s="120" t="s">
        <v>2634</v>
      </c>
      <c r="C269" s="21"/>
      <c r="D269" s="22"/>
      <c r="E269" s="23"/>
      <c r="F269" s="24"/>
      <c r="I269" s="67"/>
      <c r="J269" s="67"/>
      <c r="K269" s="67"/>
      <c r="L269" s="67"/>
      <c r="M269" s="67"/>
      <c r="N269" s="67"/>
    </row>
    <row r="270" spans="1:14">
      <c r="A270" s="19"/>
      <c r="B270" s="120" t="s">
        <v>2635</v>
      </c>
      <c r="C270" s="21"/>
      <c r="D270" s="22"/>
      <c r="E270" s="23"/>
      <c r="F270" s="24"/>
      <c r="I270" s="67"/>
      <c r="J270" s="67"/>
      <c r="K270" s="67"/>
      <c r="L270" s="67"/>
      <c r="M270" s="67"/>
      <c r="N270" s="67"/>
    </row>
    <row r="271" spans="1:14">
      <c r="A271" s="19"/>
      <c r="B271" s="120" t="s">
        <v>2636</v>
      </c>
      <c r="C271" s="21"/>
      <c r="D271" s="22"/>
      <c r="E271" s="23"/>
      <c r="F271" s="24"/>
      <c r="I271" s="67"/>
      <c r="J271" s="67"/>
      <c r="K271" s="67"/>
      <c r="L271" s="67"/>
      <c r="M271" s="67"/>
      <c r="N271" s="67"/>
    </row>
    <row r="272" spans="1:14">
      <c r="A272" s="19"/>
      <c r="B272" s="120" t="s">
        <v>2637</v>
      </c>
      <c r="C272" s="21"/>
      <c r="D272" s="22"/>
      <c r="E272" s="23"/>
      <c r="F272" s="24"/>
      <c r="I272" s="67"/>
      <c r="J272" s="67"/>
      <c r="K272" s="67"/>
      <c r="L272" s="67"/>
      <c r="M272" s="67"/>
      <c r="N272" s="67"/>
    </row>
    <row r="273" spans="1:14">
      <c r="A273" s="19"/>
      <c r="B273" s="120" t="s">
        <v>2638</v>
      </c>
      <c r="C273" s="21"/>
      <c r="D273" s="22"/>
      <c r="E273" s="23"/>
      <c r="F273" s="24"/>
      <c r="I273" s="67"/>
      <c r="J273" s="67"/>
      <c r="K273" s="67"/>
      <c r="L273" s="67"/>
      <c r="M273" s="67"/>
      <c r="N273" s="67"/>
    </row>
    <row r="274" spans="1:14">
      <c r="A274" s="19"/>
      <c r="B274" s="120" t="s">
        <v>2639</v>
      </c>
      <c r="C274" s="21"/>
      <c r="D274" s="22"/>
      <c r="E274" s="23"/>
      <c r="F274" s="24"/>
      <c r="I274" s="67"/>
      <c r="J274" s="67"/>
      <c r="K274" s="67"/>
      <c r="L274" s="67"/>
      <c r="M274" s="67"/>
      <c r="N274" s="67"/>
    </row>
    <row r="275" spans="1:14">
      <c r="A275" s="19"/>
      <c r="B275" s="120"/>
      <c r="C275" s="21"/>
      <c r="D275" s="22"/>
      <c r="E275" s="23"/>
      <c r="F275" s="24"/>
      <c r="I275" s="67"/>
      <c r="J275" s="67"/>
      <c r="K275" s="67"/>
      <c r="L275" s="67"/>
      <c r="M275" s="67"/>
      <c r="N275" s="67"/>
    </row>
    <row r="276" spans="1:14">
      <c r="A276" s="19"/>
      <c r="B276" s="120" t="s">
        <v>2634</v>
      </c>
      <c r="C276" s="21"/>
      <c r="D276" s="22"/>
      <c r="E276" s="23"/>
      <c r="F276" s="24"/>
      <c r="I276" s="67"/>
      <c r="J276" s="67"/>
      <c r="K276" s="67"/>
      <c r="L276" s="67"/>
      <c r="M276" s="67"/>
      <c r="N276" s="67"/>
    </row>
    <row r="277" spans="1:14">
      <c r="A277" s="19"/>
      <c r="B277" s="124" t="s">
        <v>2669</v>
      </c>
      <c r="C277" s="21"/>
      <c r="D277" s="22"/>
      <c r="E277" s="23"/>
      <c r="F277" s="24"/>
      <c r="I277" s="67"/>
      <c r="J277" s="67"/>
      <c r="K277" s="67"/>
      <c r="L277" s="67"/>
      <c r="M277" s="67"/>
      <c r="N277" s="67"/>
    </row>
    <row r="278" spans="1:14">
      <c r="A278" s="19"/>
      <c r="B278" s="120" t="s">
        <v>2640</v>
      </c>
      <c r="C278" s="21"/>
      <c r="D278" s="22"/>
      <c r="E278" s="23"/>
      <c r="F278" s="24"/>
      <c r="I278" s="67"/>
      <c r="J278" s="67"/>
      <c r="K278" s="67"/>
      <c r="L278" s="67"/>
      <c r="M278" s="67"/>
      <c r="N278" s="67"/>
    </row>
    <row r="279" spans="1:14">
      <c r="A279" s="19"/>
      <c r="B279" s="120" t="s">
        <v>2641</v>
      </c>
      <c r="C279" s="21"/>
      <c r="D279" s="22"/>
      <c r="E279" s="23"/>
      <c r="F279" s="24"/>
      <c r="I279" s="67"/>
      <c r="J279" s="67"/>
      <c r="K279" s="67"/>
      <c r="L279" s="67"/>
      <c r="M279" s="67"/>
      <c r="N279" s="67"/>
    </row>
    <row r="280" spans="1:14">
      <c r="A280" s="19"/>
      <c r="B280" s="120" t="s">
        <v>2637</v>
      </c>
      <c r="C280" s="21"/>
      <c r="D280" s="22"/>
      <c r="E280" s="23"/>
      <c r="F280" s="24"/>
      <c r="I280" s="67"/>
      <c r="J280" s="67"/>
      <c r="K280" s="67"/>
      <c r="L280" s="67"/>
      <c r="M280" s="67"/>
      <c r="N280" s="67"/>
    </row>
    <row r="281" spans="1:14">
      <c r="A281" s="19"/>
      <c r="B281" s="120" t="s">
        <v>2642</v>
      </c>
      <c r="C281" s="21"/>
      <c r="D281" s="22"/>
      <c r="E281" s="23"/>
      <c r="F281" s="24"/>
      <c r="I281" s="67"/>
      <c r="J281" s="67"/>
      <c r="K281" s="67"/>
      <c r="L281" s="67"/>
      <c r="M281" s="67"/>
      <c r="N281" s="67"/>
    </row>
    <row r="282" spans="1:14">
      <c r="A282" s="19"/>
      <c r="B282" s="120" t="s">
        <v>2643</v>
      </c>
      <c r="C282" s="21"/>
      <c r="D282" s="22"/>
      <c r="E282" s="23"/>
      <c r="F282" s="24"/>
      <c r="I282" s="67"/>
      <c r="J282" s="67"/>
      <c r="K282" s="67"/>
      <c r="L282" s="67"/>
      <c r="M282" s="67"/>
      <c r="N282" s="67"/>
    </row>
    <row r="283" spans="1:14">
      <c r="A283" s="19"/>
      <c r="B283" s="20"/>
      <c r="C283" s="21"/>
      <c r="D283" s="22"/>
      <c r="E283" s="23"/>
      <c r="F283" s="24"/>
      <c r="I283" s="67"/>
      <c r="J283" s="67"/>
      <c r="K283" s="67"/>
      <c r="L283" s="67"/>
      <c r="M283" s="67"/>
      <c r="N283" s="67"/>
    </row>
    <row r="284" spans="1:14">
      <c r="A284" s="19"/>
      <c r="B284" s="20"/>
      <c r="C284" s="21"/>
      <c r="D284" s="22"/>
      <c r="E284" s="23"/>
      <c r="F284" s="24"/>
      <c r="I284" s="67"/>
      <c r="J284" s="67"/>
      <c r="K284" s="67"/>
      <c r="L284" s="67"/>
      <c r="M284" s="67"/>
      <c r="N284" s="67"/>
    </row>
    <row r="285" spans="1:14">
      <c r="A285" s="19"/>
      <c r="B285" s="135" t="s">
        <v>30</v>
      </c>
      <c r="C285" s="21"/>
      <c r="E285" s="23"/>
      <c r="F285" s="24"/>
      <c r="I285" s="67"/>
      <c r="J285" s="67"/>
      <c r="K285" s="67"/>
      <c r="L285" s="67"/>
      <c r="M285" s="67"/>
      <c r="N285" s="67"/>
    </row>
    <row r="286" spans="1:14">
      <c r="A286" s="19"/>
      <c r="B286" s="135" t="s">
        <v>21</v>
      </c>
      <c r="C286" s="21"/>
      <c r="E286" s="23"/>
      <c r="F286" s="24"/>
      <c r="I286" s="67"/>
      <c r="J286" s="67"/>
      <c r="K286" s="67"/>
      <c r="L286" s="67"/>
      <c r="M286" s="67"/>
      <c r="N286" s="67"/>
    </row>
    <row r="287" spans="1:14">
      <c r="A287" s="19"/>
      <c r="B287" s="135" t="s">
        <v>31</v>
      </c>
      <c r="C287" s="21"/>
      <c r="E287" s="23"/>
      <c r="F287" s="24"/>
      <c r="I287" s="67"/>
      <c r="J287" s="67"/>
      <c r="K287" s="67"/>
      <c r="L287" s="67"/>
      <c r="M287" s="67"/>
      <c r="N287" s="67"/>
    </row>
    <row r="288" spans="1:14">
      <c r="A288" s="19"/>
      <c r="B288" s="135" t="s">
        <v>4</v>
      </c>
      <c r="C288" s="21"/>
      <c r="E288" s="23"/>
      <c r="F288" s="24"/>
      <c r="I288" s="67"/>
      <c r="J288" s="67"/>
      <c r="K288" s="67"/>
      <c r="L288" s="67"/>
      <c r="M288" s="67"/>
      <c r="N288" s="67"/>
    </row>
    <row r="289" spans="1:14">
      <c r="A289" s="19"/>
      <c r="B289" s="135" t="s">
        <v>83</v>
      </c>
      <c r="C289" s="21"/>
      <c r="D289" s="24"/>
      <c r="I289" s="67"/>
      <c r="J289" s="67"/>
      <c r="K289" s="67"/>
      <c r="L289" s="67"/>
      <c r="M289" s="67"/>
      <c r="N289" s="67"/>
    </row>
    <row r="290" spans="1:14">
      <c r="A290" s="19"/>
      <c r="B290" s="20"/>
      <c r="C290" s="21"/>
      <c r="D290" s="22"/>
      <c r="E290" s="23"/>
      <c r="F290" s="24"/>
      <c r="I290" s="67"/>
      <c r="J290" s="67"/>
      <c r="K290" s="67"/>
      <c r="L290" s="67"/>
      <c r="M290" s="67"/>
      <c r="N290" s="67"/>
    </row>
    <row r="291" spans="1:14">
      <c r="A291" s="19"/>
      <c r="B291" s="20"/>
      <c r="C291" s="21"/>
      <c r="D291" s="22"/>
      <c r="E291" s="23"/>
      <c r="F291" s="24"/>
      <c r="I291" s="67"/>
      <c r="J291" s="67"/>
      <c r="K291" s="67"/>
      <c r="L291" s="67"/>
      <c r="M291" s="67"/>
      <c r="N291" s="67"/>
    </row>
    <row r="292" spans="1:14">
      <c r="A292" s="79" t="s">
        <v>1849</v>
      </c>
      <c r="B292" s="27" t="s">
        <v>1850</v>
      </c>
      <c r="C292" s="21">
        <v>1</v>
      </c>
      <c r="D292" s="24" t="s">
        <v>14</v>
      </c>
      <c r="E292" s="23">
        <v>0</v>
      </c>
      <c r="F292" s="24">
        <f>C292*E292</f>
        <v>0</v>
      </c>
      <c r="I292" s="67"/>
      <c r="J292" s="67"/>
      <c r="K292" s="67"/>
      <c r="L292" s="67"/>
      <c r="M292" s="67"/>
      <c r="N292" s="67"/>
    </row>
    <row r="293" spans="1:14" ht="24">
      <c r="A293" s="19"/>
      <c r="B293" s="41" t="s">
        <v>44</v>
      </c>
      <c r="C293" s="21">
        <v>1</v>
      </c>
      <c r="D293" s="24" t="s">
        <v>1</v>
      </c>
      <c r="G293" s="93">
        <f>SUM(H293:N293)</f>
        <v>0</v>
      </c>
      <c r="H293" s="94">
        <v>0</v>
      </c>
      <c r="I293" s="69">
        <v>0</v>
      </c>
      <c r="J293" s="69">
        <v>0</v>
      </c>
      <c r="K293" s="69">
        <v>0</v>
      </c>
      <c r="L293" s="69">
        <v>0</v>
      </c>
      <c r="M293" s="69">
        <v>0</v>
      </c>
      <c r="N293" s="69">
        <v>0</v>
      </c>
    </row>
    <row r="294" spans="1:14">
      <c r="A294" s="79"/>
      <c r="B294" s="27" t="s">
        <v>75</v>
      </c>
      <c r="C294" s="21"/>
      <c r="D294" s="22"/>
      <c r="E294" s="23"/>
      <c r="F294" s="24"/>
      <c r="I294" s="67"/>
      <c r="J294" s="67"/>
      <c r="K294" s="67"/>
      <c r="L294" s="67"/>
      <c r="M294" s="67"/>
      <c r="N294" s="67"/>
    </row>
    <row r="295" spans="1:14">
      <c r="A295" s="19"/>
      <c r="B295" s="20" t="s">
        <v>1851</v>
      </c>
      <c r="C295" s="21"/>
      <c r="D295" s="22"/>
      <c r="E295" s="23"/>
      <c r="F295" s="24"/>
      <c r="I295" s="67"/>
      <c r="J295" s="67"/>
      <c r="K295" s="67"/>
      <c r="L295" s="67"/>
      <c r="M295" s="67"/>
      <c r="N295" s="67"/>
    </row>
    <row r="296" spans="1:14">
      <c r="A296" s="19"/>
      <c r="B296" s="20" t="s">
        <v>1852</v>
      </c>
      <c r="C296" s="21"/>
      <c r="D296" s="22"/>
      <c r="E296" s="23"/>
      <c r="F296" s="24"/>
      <c r="I296" s="67"/>
      <c r="J296" s="67"/>
      <c r="K296" s="67"/>
      <c r="L296" s="67"/>
      <c r="M296" s="67"/>
      <c r="N296" s="67"/>
    </row>
    <row r="297" spans="1:14" ht="24">
      <c r="A297" s="19"/>
      <c r="B297" s="20" t="s">
        <v>1853</v>
      </c>
      <c r="C297" s="21"/>
      <c r="D297" s="22"/>
      <c r="E297" s="23"/>
      <c r="F297" s="24"/>
      <c r="I297" s="67"/>
      <c r="J297" s="67"/>
      <c r="K297" s="67"/>
      <c r="L297" s="67"/>
      <c r="M297" s="67"/>
      <c r="N297" s="67"/>
    </row>
    <row r="298" spans="1:14" ht="24">
      <c r="A298" s="19"/>
      <c r="B298" s="20" t="s">
        <v>1854</v>
      </c>
      <c r="C298" s="21"/>
      <c r="D298" s="22"/>
      <c r="E298" s="23"/>
      <c r="F298" s="24"/>
      <c r="I298" s="67"/>
      <c r="J298" s="67"/>
      <c r="K298" s="67"/>
      <c r="L298" s="67"/>
      <c r="M298" s="67"/>
      <c r="N298" s="67"/>
    </row>
    <row r="299" spans="1:14">
      <c r="A299" s="19"/>
      <c r="B299" s="20" t="s">
        <v>1855</v>
      </c>
      <c r="C299" s="21"/>
      <c r="D299" s="22"/>
      <c r="E299" s="23"/>
      <c r="F299" s="24"/>
      <c r="I299" s="67"/>
      <c r="J299" s="67"/>
      <c r="K299" s="67"/>
      <c r="L299" s="67"/>
      <c r="M299" s="67"/>
      <c r="N299" s="67"/>
    </row>
    <row r="300" spans="1:14" ht="24">
      <c r="A300" s="19"/>
      <c r="B300" s="20" t="s">
        <v>1856</v>
      </c>
      <c r="C300" s="21"/>
      <c r="D300" s="22"/>
      <c r="E300" s="23"/>
      <c r="F300" s="24"/>
      <c r="I300" s="67"/>
      <c r="J300" s="67"/>
      <c r="K300" s="67"/>
      <c r="L300" s="67"/>
      <c r="M300" s="67"/>
      <c r="N300" s="67"/>
    </row>
    <row r="301" spans="1:14" ht="24">
      <c r="A301" s="19"/>
      <c r="B301" s="20" t="s">
        <v>1857</v>
      </c>
      <c r="C301" s="21"/>
      <c r="D301" s="22"/>
      <c r="E301" s="23"/>
      <c r="F301" s="24"/>
      <c r="I301" s="67"/>
      <c r="J301" s="67"/>
      <c r="K301" s="67"/>
      <c r="L301" s="67"/>
      <c r="M301" s="67"/>
      <c r="N301" s="67"/>
    </row>
    <row r="302" spans="1:14" ht="24">
      <c r="A302" s="19"/>
      <c r="B302" s="20" t="s">
        <v>1858</v>
      </c>
      <c r="C302" s="21"/>
      <c r="D302" s="22"/>
      <c r="E302" s="23"/>
      <c r="F302" s="24"/>
      <c r="I302" s="67"/>
      <c r="J302" s="67"/>
      <c r="K302" s="67"/>
      <c r="L302" s="67"/>
      <c r="M302" s="67"/>
      <c r="N302" s="67"/>
    </row>
    <row r="303" spans="1:14" ht="24">
      <c r="A303" s="19"/>
      <c r="B303" s="20" t="s">
        <v>1859</v>
      </c>
      <c r="C303" s="21"/>
      <c r="D303" s="22"/>
      <c r="E303" s="23"/>
      <c r="F303" s="24"/>
      <c r="I303" s="67"/>
      <c r="J303" s="67"/>
      <c r="K303" s="67"/>
      <c r="L303" s="67"/>
      <c r="M303" s="67"/>
      <c r="N303" s="67"/>
    </row>
    <row r="304" spans="1:14" ht="24">
      <c r="A304" s="19"/>
      <c r="B304" s="20" t="s">
        <v>1860</v>
      </c>
      <c r="C304" s="21"/>
      <c r="D304" s="22"/>
      <c r="E304" s="23"/>
      <c r="F304" s="24"/>
      <c r="I304" s="67"/>
      <c r="J304" s="67"/>
      <c r="K304" s="67"/>
      <c r="L304" s="67"/>
      <c r="M304" s="67"/>
      <c r="N304" s="67"/>
    </row>
    <row r="305" spans="1:14" ht="24">
      <c r="A305" s="19"/>
      <c r="B305" s="20" t="s">
        <v>1861</v>
      </c>
      <c r="C305" s="21"/>
      <c r="D305" s="22"/>
      <c r="E305" s="23"/>
      <c r="F305" s="24"/>
      <c r="I305" s="67"/>
      <c r="J305" s="67"/>
      <c r="K305" s="67"/>
      <c r="L305" s="67"/>
      <c r="M305" s="67"/>
      <c r="N305" s="67"/>
    </row>
    <row r="306" spans="1:14" ht="24">
      <c r="A306" s="19"/>
      <c r="B306" s="20" t="s">
        <v>1862</v>
      </c>
      <c r="C306" s="21"/>
      <c r="D306" s="22"/>
      <c r="E306" s="23"/>
      <c r="F306" s="24"/>
      <c r="I306" s="67"/>
      <c r="J306" s="67"/>
      <c r="K306" s="67"/>
      <c r="L306" s="67"/>
      <c r="M306" s="67"/>
      <c r="N306" s="67"/>
    </row>
    <row r="307" spans="1:14" ht="36">
      <c r="A307" s="19"/>
      <c r="B307" s="20" t="s">
        <v>1863</v>
      </c>
      <c r="C307" s="21"/>
      <c r="D307" s="22"/>
      <c r="E307" s="23"/>
      <c r="F307" s="24"/>
      <c r="I307" s="67"/>
      <c r="J307" s="67"/>
      <c r="K307" s="67"/>
      <c r="L307" s="67"/>
      <c r="M307" s="67"/>
      <c r="N307" s="67"/>
    </row>
    <row r="308" spans="1:14" ht="24">
      <c r="A308" s="19"/>
      <c r="B308" s="20" t="s">
        <v>1864</v>
      </c>
      <c r="C308" s="21"/>
      <c r="D308" s="22"/>
      <c r="E308" s="23"/>
      <c r="F308" s="24"/>
      <c r="I308" s="67"/>
      <c r="J308" s="67"/>
      <c r="K308" s="67"/>
      <c r="L308" s="67"/>
      <c r="M308" s="67"/>
      <c r="N308" s="67"/>
    </row>
    <row r="309" spans="1:14" ht="24">
      <c r="A309" s="19"/>
      <c r="B309" s="20" t="s">
        <v>1865</v>
      </c>
      <c r="C309" s="21"/>
      <c r="D309" s="22"/>
      <c r="E309" s="23"/>
      <c r="F309" s="24"/>
      <c r="I309" s="67"/>
      <c r="J309" s="67"/>
      <c r="K309" s="67"/>
      <c r="L309" s="67"/>
      <c r="M309" s="67"/>
      <c r="N309" s="67"/>
    </row>
    <row r="310" spans="1:14" ht="36">
      <c r="A310" s="19"/>
      <c r="B310" s="20" t="s">
        <v>1866</v>
      </c>
      <c r="C310" s="21"/>
      <c r="D310" s="22"/>
      <c r="E310" s="23"/>
      <c r="F310" s="24"/>
      <c r="I310" s="67"/>
      <c r="J310" s="67"/>
      <c r="K310" s="67"/>
      <c r="L310" s="67"/>
      <c r="M310" s="67"/>
      <c r="N310" s="67"/>
    </row>
    <row r="311" spans="1:14" ht="24">
      <c r="A311" s="19"/>
      <c r="B311" s="20" t="s">
        <v>1867</v>
      </c>
      <c r="C311" s="21"/>
      <c r="D311" s="22"/>
      <c r="E311" s="23"/>
      <c r="F311" s="24"/>
      <c r="I311" s="67"/>
      <c r="J311" s="67"/>
      <c r="K311" s="67"/>
      <c r="L311" s="67"/>
      <c r="M311" s="67"/>
      <c r="N311" s="67"/>
    </row>
    <row r="312" spans="1:14">
      <c r="A312" s="19"/>
      <c r="B312" s="20"/>
      <c r="C312" s="21"/>
      <c r="D312" s="22"/>
      <c r="E312" s="23"/>
      <c r="F312" s="24"/>
      <c r="I312" s="67"/>
      <c r="J312" s="67"/>
      <c r="K312" s="67"/>
      <c r="L312" s="67"/>
      <c r="M312" s="67"/>
      <c r="N312" s="67"/>
    </row>
    <row r="313" spans="1:14">
      <c r="A313" s="19"/>
      <c r="B313" s="20"/>
      <c r="C313" s="21"/>
      <c r="D313" s="22"/>
      <c r="E313" s="23"/>
      <c r="F313" s="24"/>
      <c r="I313" s="67"/>
      <c r="J313" s="67"/>
      <c r="K313" s="67"/>
      <c r="L313" s="67"/>
      <c r="M313" s="67"/>
      <c r="N313" s="67"/>
    </row>
    <row r="314" spans="1:14">
      <c r="A314" s="19"/>
      <c r="B314" s="20" t="s">
        <v>1868</v>
      </c>
      <c r="C314" s="21"/>
      <c r="D314" s="22"/>
      <c r="E314" s="23"/>
      <c r="F314" s="24"/>
      <c r="I314" s="67"/>
      <c r="J314" s="67"/>
      <c r="K314" s="67"/>
      <c r="L314" s="67"/>
      <c r="M314" s="67"/>
      <c r="N314" s="67"/>
    </row>
    <row r="315" spans="1:14">
      <c r="A315" s="19"/>
      <c r="B315" s="20"/>
      <c r="C315" s="21"/>
      <c r="D315" s="22"/>
      <c r="E315" s="23"/>
      <c r="F315" s="24"/>
      <c r="I315" s="67"/>
      <c r="J315" s="67"/>
      <c r="K315" s="67"/>
      <c r="L315" s="67"/>
      <c r="M315" s="67"/>
      <c r="N315" s="67"/>
    </row>
    <row r="316" spans="1:14">
      <c r="A316" s="19"/>
      <c r="B316" s="135" t="s">
        <v>30</v>
      </c>
      <c r="C316" s="21"/>
      <c r="E316" s="23"/>
      <c r="F316" s="24"/>
      <c r="I316" s="67"/>
      <c r="J316" s="67"/>
      <c r="K316" s="67"/>
      <c r="L316" s="67"/>
      <c r="M316" s="67"/>
      <c r="N316" s="67"/>
    </row>
    <row r="317" spans="1:14">
      <c r="A317" s="19"/>
      <c r="B317" s="135" t="s">
        <v>21</v>
      </c>
      <c r="C317" s="21"/>
      <c r="E317" s="23"/>
      <c r="F317" s="24"/>
      <c r="I317" s="67"/>
      <c r="J317" s="67"/>
      <c r="K317" s="67"/>
      <c r="L317" s="67"/>
      <c r="M317" s="67"/>
      <c r="N317" s="67"/>
    </row>
    <row r="318" spans="1:14">
      <c r="A318" s="19"/>
      <c r="B318" s="135" t="s">
        <v>31</v>
      </c>
      <c r="C318" s="21"/>
      <c r="E318" s="23"/>
      <c r="F318" s="24"/>
      <c r="I318" s="67"/>
      <c r="J318" s="67"/>
      <c r="K318" s="67"/>
      <c r="L318" s="67"/>
      <c r="M318" s="67"/>
      <c r="N318" s="67"/>
    </row>
    <row r="319" spans="1:14">
      <c r="A319" s="19"/>
      <c r="B319" s="135" t="s">
        <v>4</v>
      </c>
      <c r="C319" s="21"/>
      <c r="E319" s="23"/>
      <c r="F319" s="24"/>
      <c r="I319" s="67"/>
      <c r="J319" s="67"/>
      <c r="K319" s="67"/>
      <c r="L319" s="67"/>
      <c r="M319" s="67"/>
      <c r="N319" s="67"/>
    </row>
    <row r="320" spans="1:14">
      <c r="A320" s="19"/>
      <c r="B320" s="135" t="s">
        <v>83</v>
      </c>
      <c r="C320" s="21"/>
      <c r="D320" s="24"/>
      <c r="I320" s="67"/>
      <c r="J320" s="67"/>
      <c r="K320" s="67"/>
      <c r="L320" s="67"/>
      <c r="M320" s="67"/>
      <c r="N320" s="67"/>
    </row>
    <row r="321" spans="1:14">
      <c r="A321" s="19"/>
      <c r="B321" s="20"/>
      <c r="C321" s="21"/>
      <c r="D321" s="22"/>
      <c r="E321" s="23"/>
      <c r="F321" s="24"/>
      <c r="I321" s="67"/>
      <c r="J321" s="67"/>
      <c r="K321" s="67"/>
      <c r="L321" s="67"/>
      <c r="M321" s="67"/>
      <c r="N321" s="67"/>
    </row>
    <row r="322" spans="1:14">
      <c r="A322" s="19"/>
      <c r="B322" s="20"/>
      <c r="C322" s="21"/>
      <c r="D322" s="22"/>
      <c r="E322" s="23"/>
      <c r="F322" s="24"/>
      <c r="I322" s="67"/>
      <c r="J322" s="67"/>
      <c r="K322" s="67"/>
      <c r="L322" s="67"/>
      <c r="M322" s="67"/>
      <c r="N322" s="67"/>
    </row>
    <row r="323" spans="1:14" ht="25.5">
      <c r="A323" s="79" t="s">
        <v>1869</v>
      </c>
      <c r="B323" s="27" t="s">
        <v>1870</v>
      </c>
      <c r="C323" s="21">
        <v>1</v>
      </c>
      <c r="D323" s="24" t="s">
        <v>14</v>
      </c>
      <c r="E323" s="23">
        <v>0</v>
      </c>
      <c r="F323" s="24">
        <f>C323*E323</f>
        <v>0</v>
      </c>
      <c r="I323" s="67"/>
      <c r="J323" s="67"/>
      <c r="K323" s="67"/>
      <c r="L323" s="67"/>
      <c r="M323" s="67"/>
      <c r="N323" s="67"/>
    </row>
    <row r="324" spans="1:14" ht="24">
      <c r="A324" s="19"/>
      <c r="B324" s="41" t="s">
        <v>44</v>
      </c>
      <c r="C324" s="21">
        <v>1</v>
      </c>
      <c r="D324" s="24" t="s">
        <v>1</v>
      </c>
      <c r="G324" s="93">
        <f>SUM(H324:N324)</f>
        <v>0</v>
      </c>
      <c r="H324" s="94">
        <v>0</v>
      </c>
      <c r="I324" s="69">
        <v>0</v>
      </c>
      <c r="J324" s="69">
        <v>0</v>
      </c>
      <c r="K324" s="69">
        <v>0</v>
      </c>
      <c r="L324" s="69">
        <v>0</v>
      </c>
      <c r="M324" s="69">
        <v>0</v>
      </c>
      <c r="N324" s="69">
        <v>0</v>
      </c>
    </row>
    <row r="325" spans="1:14">
      <c r="A325" s="79"/>
      <c r="B325" s="27" t="s">
        <v>33</v>
      </c>
      <c r="C325" s="21"/>
      <c r="D325" s="22"/>
      <c r="E325" s="23"/>
      <c r="F325" s="24"/>
      <c r="I325" s="67"/>
      <c r="J325" s="67"/>
      <c r="K325" s="67"/>
      <c r="L325" s="67"/>
      <c r="M325" s="67"/>
      <c r="N325" s="67"/>
    </row>
    <row r="326" spans="1:14" ht="60">
      <c r="A326" s="19"/>
      <c r="B326" s="20" t="s">
        <v>1871</v>
      </c>
      <c r="C326" s="21"/>
      <c r="D326" s="22"/>
      <c r="E326" s="23"/>
      <c r="F326" s="24"/>
      <c r="I326" s="67"/>
      <c r="J326" s="67"/>
      <c r="K326" s="67"/>
      <c r="L326" s="67"/>
      <c r="M326" s="67"/>
      <c r="N326" s="67"/>
    </row>
    <row r="327" spans="1:14" ht="48">
      <c r="A327" s="19"/>
      <c r="B327" s="20" t="s">
        <v>1872</v>
      </c>
      <c r="C327" s="21"/>
      <c r="D327" s="22"/>
      <c r="E327" s="23"/>
      <c r="F327" s="24"/>
      <c r="I327" s="67"/>
      <c r="J327" s="67"/>
      <c r="K327" s="67"/>
      <c r="L327" s="67"/>
      <c r="M327" s="67"/>
      <c r="N327" s="67"/>
    </row>
    <row r="328" spans="1:14" ht="24">
      <c r="A328" s="19"/>
      <c r="B328" s="20" t="s">
        <v>1873</v>
      </c>
      <c r="C328" s="21"/>
      <c r="D328" s="22"/>
      <c r="E328" s="23"/>
      <c r="F328" s="24"/>
      <c r="I328" s="67"/>
      <c r="J328" s="67"/>
      <c r="K328" s="67"/>
      <c r="L328" s="67"/>
      <c r="M328" s="67"/>
      <c r="N328" s="67"/>
    </row>
    <row r="329" spans="1:14" ht="24">
      <c r="A329" s="19"/>
      <c r="B329" s="20" t="s">
        <v>1874</v>
      </c>
      <c r="C329" s="21"/>
      <c r="D329" s="22"/>
      <c r="E329" s="23"/>
      <c r="F329" s="24"/>
      <c r="I329" s="67"/>
      <c r="J329" s="67"/>
      <c r="K329" s="67"/>
      <c r="L329" s="67"/>
      <c r="M329" s="67"/>
      <c r="N329" s="67"/>
    </row>
    <row r="330" spans="1:14" ht="24">
      <c r="A330" s="19"/>
      <c r="B330" s="20" t="s">
        <v>1875</v>
      </c>
      <c r="C330" s="21"/>
      <c r="D330" s="22"/>
      <c r="E330" s="23"/>
      <c r="F330" s="24"/>
      <c r="I330" s="67"/>
      <c r="J330" s="67"/>
      <c r="K330" s="67"/>
      <c r="L330" s="67"/>
      <c r="M330" s="67"/>
      <c r="N330" s="67"/>
    </row>
    <row r="331" spans="1:14" ht="36">
      <c r="A331" s="19"/>
      <c r="B331" s="20" t="s">
        <v>1876</v>
      </c>
      <c r="C331" s="21"/>
      <c r="D331" s="22"/>
      <c r="E331" s="23"/>
      <c r="F331" s="24"/>
      <c r="I331" s="67"/>
      <c r="J331" s="67"/>
      <c r="K331" s="67"/>
      <c r="L331" s="67"/>
      <c r="M331" s="67"/>
      <c r="N331" s="67"/>
    </row>
    <row r="332" spans="1:14" ht="60">
      <c r="A332" s="19"/>
      <c r="B332" s="20" t="s">
        <v>1877</v>
      </c>
      <c r="C332" s="21"/>
      <c r="D332" s="22"/>
      <c r="E332" s="23"/>
      <c r="F332" s="24"/>
      <c r="I332" s="67"/>
      <c r="J332" s="67"/>
      <c r="K332" s="67"/>
      <c r="L332" s="67"/>
      <c r="M332" s="67"/>
      <c r="N332" s="67"/>
    </row>
    <row r="333" spans="1:14" ht="36">
      <c r="A333" s="19"/>
      <c r="B333" s="20" t="s">
        <v>1878</v>
      </c>
      <c r="C333" s="21"/>
      <c r="D333" s="22"/>
      <c r="E333" s="23"/>
      <c r="F333" s="24"/>
      <c r="I333" s="67"/>
      <c r="J333" s="67"/>
      <c r="K333" s="67"/>
      <c r="L333" s="67"/>
      <c r="M333" s="67"/>
      <c r="N333" s="67"/>
    </row>
    <row r="334" spans="1:14" ht="60">
      <c r="A334" s="19"/>
      <c r="B334" s="20" t="s">
        <v>1879</v>
      </c>
      <c r="C334" s="21"/>
      <c r="D334" s="22"/>
      <c r="E334" s="23"/>
      <c r="F334" s="24"/>
      <c r="I334" s="67"/>
      <c r="J334" s="67"/>
      <c r="K334" s="67"/>
      <c r="L334" s="67"/>
      <c r="M334" s="67"/>
      <c r="N334" s="67"/>
    </row>
    <row r="335" spans="1:14" ht="48">
      <c r="A335" s="19"/>
      <c r="B335" s="20" t="s">
        <v>1880</v>
      </c>
      <c r="C335" s="21"/>
      <c r="D335" s="22"/>
      <c r="E335" s="23"/>
      <c r="F335" s="24"/>
      <c r="I335" s="67"/>
      <c r="J335" s="67"/>
      <c r="K335" s="67"/>
      <c r="L335" s="67"/>
      <c r="M335" s="67"/>
      <c r="N335" s="67"/>
    </row>
    <row r="336" spans="1:14" ht="36">
      <c r="A336" s="19"/>
      <c r="B336" s="20" t="s">
        <v>1881</v>
      </c>
      <c r="C336" s="21"/>
      <c r="D336" s="22"/>
      <c r="E336" s="23"/>
      <c r="F336" s="24"/>
      <c r="I336" s="67"/>
      <c r="J336" s="67"/>
      <c r="K336" s="67"/>
      <c r="L336" s="67"/>
      <c r="M336" s="67"/>
      <c r="N336" s="67"/>
    </row>
    <row r="337" spans="1:14" ht="24">
      <c r="A337" s="19"/>
      <c r="B337" s="20" t="s">
        <v>1882</v>
      </c>
      <c r="C337" s="21"/>
      <c r="D337" s="22"/>
      <c r="E337" s="23"/>
      <c r="F337" s="24"/>
      <c r="I337" s="67"/>
      <c r="J337" s="67"/>
      <c r="K337" s="67"/>
      <c r="L337" s="67"/>
      <c r="M337" s="67"/>
      <c r="N337" s="67"/>
    </row>
    <row r="338" spans="1:14" ht="24">
      <c r="A338" s="19"/>
      <c r="B338" s="20" t="s">
        <v>1883</v>
      </c>
      <c r="C338" s="21"/>
      <c r="D338" s="22"/>
      <c r="E338" s="23"/>
      <c r="F338" s="24"/>
      <c r="I338" s="67"/>
      <c r="J338" s="67"/>
      <c r="K338" s="67"/>
      <c r="L338" s="67"/>
      <c r="M338" s="67"/>
      <c r="N338" s="67"/>
    </row>
    <row r="339" spans="1:14" ht="72">
      <c r="A339" s="19"/>
      <c r="B339" s="20" t="s">
        <v>2552</v>
      </c>
      <c r="C339" s="21"/>
      <c r="D339" s="22"/>
      <c r="E339" s="23"/>
      <c r="F339" s="24"/>
      <c r="I339" s="67"/>
      <c r="J339" s="67"/>
      <c r="K339" s="67"/>
      <c r="L339" s="67"/>
      <c r="M339" s="67"/>
      <c r="N339" s="67"/>
    </row>
    <row r="340" spans="1:14" ht="36">
      <c r="A340" s="19"/>
      <c r="B340" s="20" t="s">
        <v>2553</v>
      </c>
      <c r="C340" s="21"/>
      <c r="D340" s="22"/>
      <c r="E340" s="23"/>
      <c r="F340" s="24"/>
      <c r="I340" s="67"/>
      <c r="J340" s="67"/>
      <c r="K340" s="67"/>
      <c r="L340" s="67"/>
      <c r="M340" s="67"/>
      <c r="N340" s="67"/>
    </row>
    <row r="341" spans="1:14" ht="36">
      <c r="A341" s="19"/>
      <c r="B341" s="20" t="s">
        <v>2554</v>
      </c>
      <c r="C341" s="21"/>
      <c r="D341" s="22"/>
      <c r="E341" s="23"/>
      <c r="F341" s="24"/>
      <c r="I341" s="67"/>
      <c r="J341" s="67"/>
      <c r="K341" s="67"/>
      <c r="L341" s="67"/>
      <c r="M341" s="67"/>
      <c r="N341" s="67"/>
    </row>
    <row r="342" spans="1:14" ht="24">
      <c r="A342" s="19"/>
      <c r="B342" s="20" t="s">
        <v>2555</v>
      </c>
      <c r="C342" s="21"/>
      <c r="D342" s="22"/>
      <c r="E342" s="23"/>
      <c r="F342" s="24"/>
      <c r="I342" s="67"/>
      <c r="J342" s="67"/>
      <c r="K342" s="67"/>
      <c r="L342" s="67"/>
      <c r="M342" s="67"/>
      <c r="N342" s="67"/>
    </row>
    <row r="343" spans="1:14" ht="24">
      <c r="A343" s="19"/>
      <c r="B343" s="20" t="s">
        <v>2653</v>
      </c>
      <c r="C343" s="21"/>
      <c r="D343" s="22"/>
      <c r="E343" s="23"/>
      <c r="F343" s="24"/>
      <c r="I343" s="67"/>
      <c r="J343" s="67"/>
      <c r="K343" s="67"/>
      <c r="L343" s="67"/>
      <c r="M343" s="67"/>
      <c r="N343" s="67"/>
    </row>
    <row r="344" spans="1:14" ht="36">
      <c r="A344" s="19"/>
      <c r="B344" s="20" t="s">
        <v>2556</v>
      </c>
      <c r="C344" s="21"/>
      <c r="D344" s="22"/>
      <c r="E344" s="23"/>
      <c r="F344" s="24"/>
      <c r="I344" s="67"/>
      <c r="J344" s="67"/>
      <c r="K344" s="67"/>
      <c r="L344" s="67"/>
      <c r="M344" s="67"/>
      <c r="N344" s="67"/>
    </row>
    <row r="345" spans="1:14" ht="48">
      <c r="A345" s="19"/>
      <c r="B345" s="20" t="s">
        <v>1884</v>
      </c>
      <c r="C345" s="21"/>
      <c r="D345" s="22"/>
      <c r="E345" s="23"/>
      <c r="F345" s="24"/>
      <c r="I345" s="67"/>
      <c r="J345" s="67"/>
      <c r="K345" s="67"/>
      <c r="L345" s="67"/>
      <c r="M345" s="67"/>
      <c r="N345" s="67"/>
    </row>
    <row r="346" spans="1:14">
      <c r="A346" s="19"/>
      <c r="B346" s="20"/>
      <c r="C346" s="21"/>
      <c r="D346" s="22"/>
      <c r="E346" s="23"/>
      <c r="F346" s="24"/>
      <c r="I346" s="67"/>
      <c r="J346" s="67"/>
      <c r="K346" s="67"/>
      <c r="L346" s="67"/>
      <c r="M346" s="67"/>
      <c r="N346" s="67"/>
    </row>
    <row r="347" spans="1:14">
      <c r="A347" s="19"/>
      <c r="B347" s="135" t="s">
        <v>30</v>
      </c>
      <c r="C347" s="21"/>
      <c r="E347" s="23"/>
      <c r="F347" s="24"/>
      <c r="I347" s="67"/>
      <c r="J347" s="67"/>
      <c r="K347" s="67"/>
      <c r="L347" s="67"/>
      <c r="M347" s="67"/>
      <c r="N347" s="67"/>
    </row>
    <row r="348" spans="1:14">
      <c r="A348" s="19"/>
      <c r="B348" s="135" t="s">
        <v>21</v>
      </c>
      <c r="C348" s="21"/>
      <c r="E348" s="23"/>
      <c r="F348" s="24"/>
      <c r="I348" s="67"/>
      <c r="J348" s="67"/>
      <c r="K348" s="67"/>
      <c r="L348" s="67"/>
      <c r="M348" s="67"/>
      <c r="N348" s="67"/>
    </row>
    <row r="349" spans="1:14">
      <c r="A349" s="19"/>
      <c r="B349" s="135" t="s">
        <v>31</v>
      </c>
      <c r="C349" s="21"/>
      <c r="E349" s="23"/>
      <c r="F349" s="24"/>
      <c r="I349" s="67"/>
      <c r="J349" s="67"/>
      <c r="K349" s="67"/>
      <c r="L349" s="67"/>
      <c r="M349" s="67"/>
      <c r="N349" s="67"/>
    </row>
    <row r="350" spans="1:14">
      <c r="A350" s="19"/>
      <c r="B350" s="135" t="s">
        <v>4</v>
      </c>
      <c r="C350" s="21"/>
      <c r="E350" s="23"/>
      <c r="F350" s="24"/>
      <c r="I350" s="67"/>
      <c r="J350" s="67"/>
      <c r="K350" s="67"/>
      <c r="L350" s="67"/>
      <c r="M350" s="67"/>
      <c r="N350" s="67"/>
    </row>
    <row r="351" spans="1:14">
      <c r="A351" s="19"/>
      <c r="B351" s="135" t="s">
        <v>83</v>
      </c>
      <c r="C351" s="21"/>
      <c r="D351" s="24"/>
      <c r="I351" s="67"/>
      <c r="J351" s="67"/>
      <c r="K351" s="67"/>
      <c r="L351" s="67"/>
      <c r="M351" s="67"/>
      <c r="N351" s="67"/>
    </row>
    <row r="352" spans="1:14">
      <c r="A352" s="19"/>
      <c r="B352" s="20"/>
      <c r="C352" s="21"/>
      <c r="D352" s="22"/>
      <c r="E352" s="23"/>
      <c r="F352" s="24"/>
      <c r="I352" s="67"/>
      <c r="J352" s="67"/>
      <c r="K352" s="67"/>
      <c r="L352" s="67"/>
      <c r="M352" s="67"/>
      <c r="N352" s="67"/>
    </row>
    <row r="353" spans="1:14">
      <c r="A353" s="19"/>
      <c r="B353" s="20"/>
      <c r="C353" s="21"/>
      <c r="D353" s="22"/>
      <c r="E353" s="23"/>
      <c r="F353" s="24"/>
      <c r="I353" s="67"/>
      <c r="J353" s="67"/>
      <c r="K353" s="67"/>
      <c r="L353" s="67"/>
      <c r="M353" s="67"/>
      <c r="N353" s="67"/>
    </row>
    <row r="354" spans="1:14">
      <c r="A354" s="79" t="s">
        <v>1885</v>
      </c>
      <c r="B354" s="27" t="s">
        <v>887</v>
      </c>
      <c r="C354" s="21">
        <v>1</v>
      </c>
      <c r="D354" s="24" t="s">
        <v>14</v>
      </c>
      <c r="E354" s="23">
        <v>0</v>
      </c>
      <c r="F354" s="24">
        <f>C354*E354</f>
        <v>0</v>
      </c>
      <c r="I354" s="67"/>
      <c r="J354" s="67"/>
      <c r="K354" s="67"/>
      <c r="L354" s="67"/>
      <c r="M354" s="67"/>
      <c r="N354" s="67"/>
    </row>
    <row r="355" spans="1:14">
      <c r="A355" s="79"/>
      <c r="B355" s="27" t="s">
        <v>33</v>
      </c>
      <c r="C355" s="21"/>
      <c r="D355" s="22"/>
      <c r="E355" s="23"/>
      <c r="F355" s="24"/>
      <c r="I355" s="67"/>
      <c r="J355" s="67"/>
      <c r="K355" s="67"/>
      <c r="L355" s="67"/>
      <c r="M355" s="67"/>
      <c r="N355" s="67"/>
    </row>
    <row r="356" spans="1:14" ht="24">
      <c r="A356" s="19"/>
      <c r="B356" s="20" t="s">
        <v>888</v>
      </c>
      <c r="C356" s="21"/>
      <c r="D356" s="22"/>
      <c r="E356" s="23"/>
      <c r="F356" s="24"/>
      <c r="I356" s="67"/>
      <c r="J356" s="67"/>
      <c r="K356" s="67"/>
      <c r="L356" s="67"/>
      <c r="M356" s="67"/>
      <c r="N356" s="67"/>
    </row>
    <row r="357" spans="1:14" ht="24">
      <c r="A357" s="19"/>
      <c r="B357" s="20" t="s">
        <v>889</v>
      </c>
      <c r="C357" s="21"/>
      <c r="D357" s="22"/>
      <c r="E357" s="23"/>
      <c r="F357" s="24"/>
      <c r="I357" s="67"/>
      <c r="J357" s="67"/>
      <c r="K357" s="67"/>
      <c r="L357" s="67"/>
      <c r="M357" s="67"/>
      <c r="N357" s="67"/>
    </row>
    <row r="358" spans="1:14" ht="24">
      <c r="A358" s="19"/>
      <c r="B358" s="20" t="s">
        <v>890</v>
      </c>
      <c r="C358" s="21"/>
      <c r="D358" s="22"/>
      <c r="E358" s="23"/>
      <c r="F358" s="24"/>
      <c r="I358" s="67"/>
      <c r="J358" s="67"/>
      <c r="K358" s="67"/>
      <c r="L358" s="67"/>
      <c r="M358" s="67"/>
      <c r="N358" s="67"/>
    </row>
    <row r="359" spans="1:14" ht="36">
      <c r="A359" s="19"/>
      <c r="B359" s="20" t="s">
        <v>891</v>
      </c>
      <c r="C359" s="21"/>
      <c r="D359" s="22"/>
      <c r="E359" s="23"/>
      <c r="F359" s="24"/>
      <c r="I359" s="67"/>
      <c r="J359" s="67"/>
      <c r="K359" s="67"/>
      <c r="L359" s="67"/>
      <c r="M359" s="67"/>
      <c r="N359" s="67"/>
    </row>
    <row r="360" spans="1:14">
      <c r="A360" s="19"/>
      <c r="B360" s="20" t="s">
        <v>892</v>
      </c>
      <c r="C360" s="21"/>
      <c r="D360" s="22"/>
      <c r="E360" s="23"/>
      <c r="F360" s="24"/>
      <c r="I360" s="67"/>
      <c r="J360" s="67"/>
      <c r="K360" s="67"/>
      <c r="L360" s="67"/>
      <c r="M360" s="67"/>
      <c r="N360" s="67"/>
    </row>
    <row r="361" spans="1:14">
      <c r="A361" s="19"/>
      <c r="B361" s="20" t="s">
        <v>893</v>
      </c>
      <c r="C361" s="21"/>
      <c r="D361" s="22"/>
      <c r="E361" s="23"/>
      <c r="F361" s="24"/>
      <c r="I361" s="67"/>
      <c r="J361" s="67"/>
      <c r="K361" s="67"/>
      <c r="L361" s="67"/>
      <c r="M361" s="67"/>
      <c r="N361" s="67"/>
    </row>
    <row r="362" spans="1:14" ht="24">
      <c r="A362" s="19"/>
      <c r="B362" s="20" t="s">
        <v>894</v>
      </c>
      <c r="C362" s="21"/>
      <c r="D362" s="22"/>
      <c r="E362" s="23"/>
      <c r="F362" s="24"/>
      <c r="I362" s="67"/>
      <c r="J362" s="67"/>
      <c r="K362" s="67"/>
      <c r="L362" s="67"/>
      <c r="M362" s="67"/>
      <c r="N362" s="67"/>
    </row>
    <row r="363" spans="1:14" ht="24">
      <c r="A363" s="19"/>
      <c r="B363" s="20" t="s">
        <v>895</v>
      </c>
      <c r="C363" s="21"/>
      <c r="D363" s="22"/>
      <c r="E363" s="23"/>
      <c r="F363" s="24"/>
      <c r="I363" s="67"/>
      <c r="J363" s="67"/>
      <c r="K363" s="67"/>
      <c r="L363" s="67"/>
      <c r="M363" s="67"/>
      <c r="N363" s="67"/>
    </row>
    <row r="364" spans="1:14">
      <c r="A364" s="19"/>
      <c r="B364" s="20" t="s">
        <v>896</v>
      </c>
      <c r="C364" s="21"/>
      <c r="D364" s="22"/>
      <c r="E364" s="23"/>
      <c r="F364" s="24"/>
      <c r="I364" s="67"/>
      <c r="J364" s="67"/>
      <c r="K364" s="67"/>
      <c r="L364" s="67"/>
      <c r="M364" s="67"/>
      <c r="N364" s="67"/>
    </row>
    <row r="365" spans="1:14">
      <c r="A365" s="19"/>
      <c r="B365" s="20"/>
      <c r="C365" s="21"/>
      <c r="D365" s="22"/>
      <c r="E365" s="23"/>
      <c r="F365" s="24"/>
      <c r="I365" s="67"/>
      <c r="J365" s="67"/>
      <c r="K365" s="67"/>
      <c r="L365" s="67"/>
      <c r="M365" s="67"/>
      <c r="N365" s="67"/>
    </row>
    <row r="366" spans="1:14" hidden="1">
      <c r="A366" s="19"/>
      <c r="B366" s="99" t="s">
        <v>30</v>
      </c>
      <c r="C366" s="21"/>
      <c r="E366" s="23"/>
      <c r="F366" s="24"/>
      <c r="I366" s="67"/>
      <c r="J366" s="67"/>
      <c r="K366" s="67"/>
      <c r="L366" s="67"/>
      <c r="M366" s="67"/>
      <c r="N366" s="67"/>
    </row>
    <row r="367" spans="1:14" hidden="1">
      <c r="A367" s="19"/>
      <c r="B367" s="99" t="s">
        <v>21</v>
      </c>
      <c r="C367" s="21"/>
      <c r="E367" s="23"/>
      <c r="F367" s="24"/>
      <c r="I367" s="67"/>
      <c r="J367" s="67"/>
      <c r="K367" s="67"/>
      <c r="L367" s="67"/>
      <c r="M367" s="67"/>
      <c r="N367" s="67"/>
    </row>
    <row r="368" spans="1:14" hidden="1">
      <c r="A368" s="19"/>
      <c r="B368" s="99" t="s">
        <v>31</v>
      </c>
      <c r="C368" s="21"/>
      <c r="E368" s="23"/>
      <c r="F368" s="24"/>
      <c r="I368" s="67"/>
      <c r="J368" s="67"/>
      <c r="K368" s="67"/>
      <c r="L368" s="67"/>
      <c r="M368" s="67"/>
      <c r="N368" s="67"/>
    </row>
    <row r="369" spans="1:14" hidden="1">
      <c r="A369" s="19"/>
      <c r="B369" s="99" t="s">
        <v>4</v>
      </c>
      <c r="C369" s="21"/>
      <c r="E369" s="23"/>
      <c r="F369" s="24"/>
      <c r="I369" s="67"/>
      <c r="J369" s="67"/>
      <c r="K369" s="67"/>
      <c r="L369" s="67"/>
      <c r="M369" s="67"/>
      <c r="N369" s="67"/>
    </row>
    <row r="370" spans="1:14" hidden="1">
      <c r="A370" s="19"/>
      <c r="B370" s="99" t="s">
        <v>83</v>
      </c>
      <c r="C370" s="21"/>
      <c r="D370" s="24"/>
      <c r="I370" s="67"/>
      <c r="J370" s="67"/>
      <c r="K370" s="67"/>
      <c r="L370" s="67"/>
      <c r="M370" s="67"/>
      <c r="N370" s="67"/>
    </row>
    <row r="371" spans="1:14">
      <c r="A371" s="19"/>
      <c r="B371" s="20"/>
      <c r="C371" s="21"/>
      <c r="D371" s="22"/>
      <c r="E371" s="23"/>
      <c r="F371" s="24"/>
      <c r="I371" s="67"/>
      <c r="J371" s="67"/>
      <c r="K371" s="67"/>
      <c r="L371" s="67"/>
      <c r="M371" s="67"/>
      <c r="N371" s="67"/>
    </row>
    <row r="372" spans="1:14">
      <c r="A372" s="19"/>
      <c r="B372" s="20"/>
      <c r="C372" s="21"/>
      <c r="D372" s="22"/>
      <c r="E372" s="23"/>
      <c r="F372" s="24"/>
      <c r="I372" s="67"/>
      <c r="J372" s="67"/>
      <c r="K372" s="67"/>
      <c r="L372" s="67"/>
      <c r="M372" s="67"/>
      <c r="N372" s="67"/>
    </row>
    <row r="373" spans="1:14">
      <c r="A373" s="79" t="s">
        <v>1886</v>
      </c>
      <c r="B373" s="27" t="s">
        <v>1110</v>
      </c>
      <c r="C373" s="21">
        <v>1</v>
      </c>
      <c r="D373" s="24" t="s">
        <v>14</v>
      </c>
      <c r="E373" s="23">
        <v>0</v>
      </c>
      <c r="F373" s="24">
        <f>C373*E373</f>
        <v>0</v>
      </c>
      <c r="I373" s="67"/>
      <c r="J373" s="67"/>
      <c r="K373" s="67"/>
      <c r="L373" s="67"/>
      <c r="M373" s="67"/>
      <c r="N373" s="67"/>
    </row>
    <row r="374" spans="1:14">
      <c r="A374" s="19"/>
      <c r="B374" s="41"/>
      <c r="C374" s="21"/>
      <c r="D374" s="24"/>
      <c r="G374" s="101"/>
      <c r="H374" s="102"/>
      <c r="I374" s="68"/>
      <c r="J374" s="68"/>
      <c r="K374" s="68"/>
      <c r="L374" s="68"/>
      <c r="M374" s="68"/>
      <c r="N374" s="68"/>
    </row>
    <row r="375" spans="1:14">
      <c r="A375" s="79"/>
      <c r="B375" s="27" t="s">
        <v>86</v>
      </c>
      <c r="C375" s="21"/>
      <c r="D375" s="22"/>
      <c r="E375" s="23"/>
      <c r="F375" s="24"/>
      <c r="I375" s="67"/>
      <c r="J375" s="67"/>
      <c r="K375" s="67"/>
      <c r="L375" s="67"/>
      <c r="M375" s="67"/>
      <c r="N375" s="67"/>
    </row>
    <row r="376" spans="1:14">
      <c r="A376" s="19"/>
      <c r="B376" s="20" t="s">
        <v>1675</v>
      </c>
      <c r="C376" s="21"/>
      <c r="D376" s="22"/>
      <c r="E376" s="23"/>
      <c r="F376" s="24"/>
      <c r="I376" s="67"/>
      <c r="J376" s="67"/>
      <c r="K376" s="67"/>
      <c r="L376" s="67"/>
      <c r="M376" s="67"/>
      <c r="N376" s="67"/>
    </row>
    <row r="377" spans="1:14">
      <c r="A377" s="19"/>
      <c r="B377" s="41" t="s">
        <v>1111</v>
      </c>
      <c r="C377" s="21"/>
      <c r="D377" s="22"/>
      <c r="E377" s="23"/>
      <c r="F377" s="24"/>
      <c r="I377" s="67"/>
      <c r="J377" s="67"/>
      <c r="K377" s="67"/>
      <c r="L377" s="67"/>
      <c r="M377" s="67"/>
      <c r="N377" s="67"/>
    </row>
    <row r="378" spans="1:14" ht="24">
      <c r="A378" s="19"/>
      <c r="B378" s="20" t="s">
        <v>1112</v>
      </c>
      <c r="C378" s="21"/>
      <c r="D378" s="22"/>
      <c r="E378" s="23"/>
      <c r="F378" s="24"/>
      <c r="I378" s="67"/>
      <c r="J378" s="67"/>
      <c r="K378" s="67"/>
      <c r="L378" s="67"/>
      <c r="M378" s="67"/>
      <c r="N378" s="67"/>
    </row>
    <row r="379" spans="1:14" ht="24">
      <c r="A379" s="19"/>
      <c r="B379" s="20" t="s">
        <v>1113</v>
      </c>
      <c r="C379" s="21"/>
      <c r="D379" s="22"/>
      <c r="E379" s="23"/>
      <c r="F379" s="24"/>
      <c r="I379" s="67"/>
      <c r="J379" s="67"/>
      <c r="K379" s="67"/>
      <c r="L379" s="67"/>
      <c r="M379" s="67"/>
      <c r="N379" s="67"/>
    </row>
    <row r="380" spans="1:14" ht="24">
      <c r="A380" s="19"/>
      <c r="B380" s="20" t="s">
        <v>1114</v>
      </c>
      <c r="C380" s="21"/>
      <c r="D380" s="22"/>
      <c r="E380" s="23"/>
      <c r="F380" s="24"/>
      <c r="I380" s="67"/>
      <c r="J380" s="67"/>
      <c r="K380" s="67"/>
      <c r="L380" s="67"/>
      <c r="M380" s="67"/>
      <c r="N380" s="67"/>
    </row>
    <row r="381" spans="1:14" ht="24">
      <c r="A381" s="19"/>
      <c r="B381" s="20" t="s">
        <v>1115</v>
      </c>
      <c r="C381" s="21"/>
      <c r="D381" s="22"/>
      <c r="E381" s="23"/>
      <c r="F381" s="24"/>
      <c r="I381" s="67"/>
      <c r="J381" s="67"/>
      <c r="K381" s="67"/>
      <c r="L381" s="67"/>
      <c r="M381" s="67"/>
      <c r="N381" s="67"/>
    </row>
    <row r="382" spans="1:14">
      <c r="A382" s="19"/>
      <c r="B382" s="20" t="s">
        <v>1116</v>
      </c>
      <c r="C382" s="21"/>
      <c r="D382" s="22"/>
      <c r="E382" s="23"/>
      <c r="F382" s="24"/>
      <c r="I382" s="67"/>
      <c r="J382" s="67"/>
      <c r="K382" s="67"/>
      <c r="L382" s="67"/>
      <c r="M382" s="67"/>
      <c r="N382" s="67"/>
    </row>
    <row r="383" spans="1:14" ht="24">
      <c r="A383" s="19"/>
      <c r="B383" s="20" t="s">
        <v>1117</v>
      </c>
      <c r="C383" s="21"/>
      <c r="D383" s="22"/>
      <c r="E383" s="23"/>
      <c r="F383" s="24"/>
      <c r="I383" s="67"/>
      <c r="J383" s="67"/>
      <c r="K383" s="67"/>
      <c r="L383" s="67"/>
      <c r="M383" s="67"/>
      <c r="N383" s="67"/>
    </row>
    <row r="384" spans="1:14" ht="24">
      <c r="A384" s="19"/>
      <c r="B384" s="20" t="s">
        <v>1118</v>
      </c>
      <c r="C384" s="21"/>
      <c r="D384" s="22"/>
      <c r="E384" s="23"/>
      <c r="F384" s="24"/>
      <c r="I384" s="67"/>
      <c r="J384" s="67"/>
      <c r="K384" s="67"/>
      <c r="L384" s="67"/>
      <c r="M384" s="67"/>
      <c r="N384" s="67"/>
    </row>
    <row r="385" spans="1:14">
      <c r="A385" s="19"/>
      <c r="B385" s="20" t="s">
        <v>1119</v>
      </c>
      <c r="C385" s="21"/>
      <c r="D385" s="22"/>
      <c r="E385" s="23"/>
      <c r="F385" s="24"/>
      <c r="I385" s="67"/>
      <c r="J385" s="67"/>
      <c r="K385" s="67"/>
      <c r="L385" s="67"/>
      <c r="M385" s="67"/>
      <c r="N385" s="67"/>
    </row>
    <row r="386" spans="1:14" ht="24">
      <c r="A386" s="19"/>
      <c r="B386" s="20" t="s">
        <v>1120</v>
      </c>
      <c r="C386" s="21"/>
      <c r="D386" s="22"/>
      <c r="E386" s="23"/>
      <c r="F386" s="24"/>
      <c r="I386" s="67"/>
      <c r="J386" s="67"/>
      <c r="K386" s="67"/>
      <c r="L386" s="67"/>
      <c r="M386" s="67"/>
      <c r="N386" s="67"/>
    </row>
    <row r="387" spans="1:14">
      <c r="A387" s="19"/>
      <c r="B387" s="20" t="s">
        <v>1121</v>
      </c>
      <c r="C387" s="21"/>
      <c r="D387" s="22"/>
      <c r="E387" s="23"/>
      <c r="F387" s="24"/>
      <c r="I387" s="67"/>
      <c r="J387" s="67"/>
      <c r="K387" s="67"/>
      <c r="L387" s="67"/>
      <c r="M387" s="67"/>
      <c r="N387" s="67"/>
    </row>
    <row r="388" spans="1:14">
      <c r="A388" s="19"/>
      <c r="B388" s="20"/>
      <c r="C388" s="21"/>
      <c r="D388" s="22"/>
      <c r="E388" s="23"/>
      <c r="F388" s="24"/>
      <c r="I388" s="67"/>
      <c r="J388" s="67"/>
      <c r="K388" s="67"/>
      <c r="L388" s="67"/>
      <c r="M388" s="67"/>
      <c r="N388" s="67"/>
    </row>
    <row r="389" spans="1:14">
      <c r="A389" s="19"/>
      <c r="B389" s="41" t="s">
        <v>271</v>
      </c>
      <c r="C389" s="21"/>
      <c r="D389" s="22"/>
      <c r="E389" s="23"/>
      <c r="F389" s="24"/>
      <c r="I389" s="67"/>
      <c r="J389" s="67"/>
      <c r="K389" s="67"/>
      <c r="L389" s="67"/>
      <c r="M389" s="67"/>
      <c r="N389" s="67"/>
    </row>
    <row r="390" spans="1:14">
      <c r="A390" s="19"/>
      <c r="B390" s="20" t="s">
        <v>1122</v>
      </c>
      <c r="C390" s="21"/>
      <c r="D390" s="22"/>
      <c r="E390" s="23"/>
      <c r="F390" s="24"/>
      <c r="I390" s="67"/>
      <c r="J390" s="67"/>
      <c r="K390" s="67"/>
      <c r="L390" s="67"/>
      <c r="M390" s="67"/>
      <c r="N390" s="67"/>
    </row>
    <row r="391" spans="1:14">
      <c r="A391" s="19"/>
      <c r="B391" s="20" t="s">
        <v>1123</v>
      </c>
      <c r="C391" s="21"/>
      <c r="D391" s="22"/>
      <c r="E391" s="23"/>
      <c r="F391" s="24"/>
      <c r="I391" s="67"/>
      <c r="J391" s="67"/>
      <c r="K391" s="67"/>
      <c r="L391" s="67"/>
      <c r="M391" s="67"/>
      <c r="N391" s="67"/>
    </row>
    <row r="392" spans="1:14">
      <c r="A392" s="19"/>
      <c r="B392" s="20" t="s">
        <v>1124</v>
      </c>
      <c r="C392" s="21"/>
      <c r="D392" s="22"/>
      <c r="E392" s="23"/>
      <c r="F392" s="24"/>
      <c r="I392" s="67"/>
      <c r="J392" s="67"/>
      <c r="K392" s="67"/>
      <c r="L392" s="67"/>
      <c r="M392" s="67"/>
      <c r="N392" s="67"/>
    </row>
    <row r="393" spans="1:14">
      <c r="A393" s="19"/>
      <c r="B393" s="20" t="s">
        <v>1125</v>
      </c>
      <c r="C393" s="21"/>
      <c r="D393" s="22"/>
      <c r="E393" s="23"/>
      <c r="F393" s="24"/>
      <c r="I393" s="67"/>
      <c r="J393" s="67"/>
      <c r="K393" s="67"/>
      <c r="L393" s="67"/>
      <c r="M393" s="67"/>
      <c r="N393" s="67"/>
    </row>
    <row r="394" spans="1:14">
      <c r="A394" s="19"/>
      <c r="B394" s="20" t="s">
        <v>1126</v>
      </c>
      <c r="C394" s="21"/>
      <c r="D394" s="22"/>
      <c r="E394" s="23"/>
      <c r="F394" s="24"/>
      <c r="I394" s="67"/>
      <c r="J394" s="67"/>
      <c r="K394" s="67"/>
      <c r="L394" s="67"/>
      <c r="M394" s="67"/>
      <c r="N394" s="67"/>
    </row>
    <row r="395" spans="1:14" ht="24">
      <c r="A395" s="19"/>
      <c r="B395" s="20" t="s">
        <v>1127</v>
      </c>
      <c r="C395" s="21"/>
      <c r="D395" s="22"/>
      <c r="E395" s="23"/>
      <c r="F395" s="24"/>
      <c r="I395" s="67"/>
      <c r="J395" s="67"/>
      <c r="K395" s="67"/>
      <c r="L395" s="67"/>
      <c r="M395" s="67"/>
      <c r="N395" s="67"/>
    </row>
    <row r="396" spans="1:14">
      <c r="A396" s="19"/>
      <c r="B396" s="20" t="s">
        <v>1128</v>
      </c>
      <c r="C396" s="21"/>
      <c r="D396" s="22"/>
      <c r="E396" s="23"/>
      <c r="F396" s="24"/>
      <c r="I396" s="67"/>
      <c r="J396" s="67"/>
      <c r="K396" s="67"/>
      <c r="L396" s="67"/>
      <c r="M396" s="67"/>
      <c r="N396" s="67"/>
    </row>
    <row r="397" spans="1:14">
      <c r="A397" s="19"/>
      <c r="B397" s="20" t="s">
        <v>1129</v>
      </c>
      <c r="C397" s="21"/>
      <c r="D397" s="22"/>
      <c r="E397" s="23"/>
      <c r="F397" s="24"/>
      <c r="I397" s="67"/>
      <c r="J397" s="67"/>
      <c r="K397" s="67"/>
      <c r="L397" s="67"/>
      <c r="M397" s="67"/>
      <c r="N397" s="67"/>
    </row>
    <row r="398" spans="1:14">
      <c r="A398" s="19"/>
      <c r="B398" s="20"/>
      <c r="C398" s="21"/>
      <c r="D398" s="22"/>
      <c r="E398" s="23"/>
      <c r="F398" s="24"/>
      <c r="I398" s="67"/>
      <c r="J398" s="67"/>
      <c r="K398" s="67"/>
      <c r="L398" s="67"/>
      <c r="M398" s="67"/>
      <c r="N398" s="67"/>
    </row>
    <row r="399" spans="1:14">
      <c r="A399" s="19"/>
      <c r="B399" s="41" t="s">
        <v>1130</v>
      </c>
      <c r="C399" s="21"/>
      <c r="D399" s="22"/>
      <c r="E399" s="23"/>
      <c r="F399" s="24"/>
      <c r="I399" s="67"/>
      <c r="J399" s="67"/>
      <c r="K399" s="67"/>
      <c r="L399" s="67"/>
      <c r="M399" s="67"/>
      <c r="N399" s="67"/>
    </row>
    <row r="400" spans="1:14" ht="24">
      <c r="A400" s="19"/>
      <c r="B400" s="20" t="s">
        <v>1131</v>
      </c>
      <c r="C400" s="21"/>
      <c r="D400" s="22"/>
      <c r="E400" s="23"/>
      <c r="F400" s="24"/>
      <c r="I400" s="67"/>
      <c r="J400" s="67"/>
      <c r="K400" s="67"/>
      <c r="L400" s="67"/>
      <c r="M400" s="67"/>
      <c r="N400" s="67"/>
    </row>
    <row r="401" spans="1:14" ht="36">
      <c r="A401" s="19"/>
      <c r="B401" s="20" t="s">
        <v>1132</v>
      </c>
      <c r="C401" s="21"/>
      <c r="D401" s="22"/>
      <c r="E401" s="23"/>
      <c r="F401" s="24"/>
      <c r="I401" s="67"/>
      <c r="J401" s="67"/>
      <c r="K401" s="67"/>
      <c r="L401" s="67"/>
      <c r="M401" s="67"/>
      <c r="N401" s="67"/>
    </row>
    <row r="402" spans="1:14" ht="36">
      <c r="A402" s="19"/>
      <c r="B402" s="20" t="s">
        <v>1133</v>
      </c>
      <c r="C402" s="21"/>
      <c r="D402" s="22"/>
      <c r="E402" s="23"/>
      <c r="F402" s="24"/>
      <c r="I402" s="67"/>
      <c r="J402" s="67"/>
      <c r="K402" s="67"/>
      <c r="L402" s="67"/>
      <c r="M402" s="67"/>
      <c r="N402" s="67"/>
    </row>
    <row r="403" spans="1:14">
      <c r="A403" s="19"/>
      <c r="B403" s="20"/>
      <c r="C403" s="21"/>
      <c r="D403" s="22"/>
      <c r="E403" s="23"/>
      <c r="F403" s="24"/>
      <c r="I403" s="67"/>
      <c r="J403" s="67"/>
      <c r="K403" s="67"/>
      <c r="L403" s="67"/>
      <c r="M403" s="67"/>
      <c r="N403" s="67"/>
    </row>
    <row r="404" spans="1:14" hidden="1">
      <c r="A404" s="19"/>
      <c r="B404" s="99" t="s">
        <v>30</v>
      </c>
      <c r="C404" s="21"/>
      <c r="E404" s="23"/>
      <c r="F404" s="24"/>
      <c r="I404" s="67"/>
      <c r="J404" s="67"/>
      <c r="K404" s="67"/>
      <c r="L404" s="67"/>
      <c r="M404" s="67"/>
      <c r="N404" s="67"/>
    </row>
    <row r="405" spans="1:14" hidden="1">
      <c r="A405" s="19"/>
      <c r="B405" s="99" t="s">
        <v>21</v>
      </c>
      <c r="C405" s="21"/>
      <c r="E405" s="23"/>
      <c r="F405" s="24"/>
      <c r="I405" s="67"/>
      <c r="J405" s="67"/>
      <c r="K405" s="67"/>
      <c r="L405" s="67"/>
      <c r="M405" s="67"/>
      <c r="N405" s="67"/>
    </row>
    <row r="406" spans="1:14" hidden="1">
      <c r="A406" s="19"/>
      <c r="B406" s="99" t="s">
        <v>31</v>
      </c>
      <c r="C406" s="21"/>
      <c r="E406" s="23"/>
      <c r="F406" s="24"/>
      <c r="I406" s="67"/>
      <c r="J406" s="67"/>
      <c r="K406" s="67"/>
      <c r="L406" s="67"/>
      <c r="M406" s="67"/>
      <c r="N406" s="67"/>
    </row>
    <row r="407" spans="1:14" hidden="1">
      <c r="A407" s="19"/>
      <c r="B407" s="99" t="s">
        <v>4</v>
      </c>
      <c r="C407" s="21"/>
      <c r="E407" s="23"/>
      <c r="F407" s="24"/>
      <c r="I407" s="67"/>
      <c r="J407" s="67"/>
      <c r="K407" s="67"/>
      <c r="L407" s="67"/>
      <c r="M407" s="67"/>
      <c r="N407" s="67"/>
    </row>
    <row r="408" spans="1:14" hidden="1">
      <c r="A408" s="19"/>
      <c r="B408" s="99" t="s">
        <v>83</v>
      </c>
      <c r="C408" s="21"/>
      <c r="D408" s="24"/>
      <c r="I408" s="67"/>
      <c r="J408" s="67"/>
      <c r="K408" s="67"/>
      <c r="L408" s="67"/>
      <c r="M408" s="67"/>
      <c r="N408" s="67"/>
    </row>
    <row r="409" spans="1:14">
      <c r="A409" s="19"/>
      <c r="B409" s="20"/>
      <c r="C409" s="21"/>
      <c r="D409" s="22"/>
      <c r="E409" s="23"/>
      <c r="F409" s="24"/>
      <c r="I409" s="67"/>
      <c r="J409" s="67"/>
      <c r="K409" s="67"/>
      <c r="L409" s="67"/>
      <c r="M409" s="67"/>
      <c r="N409" s="67"/>
    </row>
    <row r="410" spans="1:14">
      <c r="A410" s="19"/>
      <c r="B410" s="20"/>
      <c r="C410" s="21"/>
      <c r="D410" s="22"/>
      <c r="E410" s="23"/>
      <c r="F410" s="24"/>
      <c r="I410" s="67"/>
      <c r="J410" s="67"/>
      <c r="K410" s="67"/>
      <c r="L410" s="67"/>
      <c r="M410" s="67"/>
      <c r="N410" s="67"/>
    </row>
    <row r="411" spans="1:14" ht="38.25">
      <c r="A411" s="79" t="s">
        <v>1887</v>
      </c>
      <c r="B411" s="27" t="s">
        <v>1135</v>
      </c>
      <c r="C411" s="21">
        <v>1</v>
      </c>
      <c r="D411" s="24" t="s">
        <v>14</v>
      </c>
      <c r="E411" s="23">
        <v>0</v>
      </c>
      <c r="F411" s="24">
        <f>C411*E411</f>
        <v>0</v>
      </c>
      <c r="I411" s="67"/>
      <c r="J411" s="67"/>
      <c r="K411" s="67"/>
      <c r="L411" s="67"/>
      <c r="M411" s="67"/>
      <c r="N411" s="67"/>
    </row>
    <row r="412" spans="1:14">
      <c r="A412" s="19"/>
      <c r="B412" s="41"/>
      <c r="C412" s="21"/>
      <c r="D412" s="24"/>
      <c r="G412" s="101"/>
      <c r="H412" s="102"/>
      <c r="I412" s="68"/>
      <c r="J412" s="68"/>
      <c r="K412" s="68"/>
      <c r="L412" s="68"/>
      <c r="M412" s="68"/>
      <c r="N412" s="68"/>
    </row>
    <row r="413" spans="1:14">
      <c r="A413" s="79"/>
      <c r="B413" s="27" t="s">
        <v>29</v>
      </c>
      <c r="C413" s="21"/>
      <c r="D413" s="22"/>
      <c r="E413" s="23"/>
      <c r="F413" s="24"/>
      <c r="I413" s="67"/>
      <c r="J413" s="67"/>
      <c r="K413" s="67"/>
      <c r="L413" s="67"/>
      <c r="M413" s="67"/>
      <c r="N413" s="67"/>
    </row>
    <row r="414" spans="1:14">
      <c r="A414" s="19"/>
      <c r="B414" s="41" t="s">
        <v>1136</v>
      </c>
      <c r="C414" s="21"/>
      <c r="D414" s="22"/>
      <c r="E414" s="23"/>
      <c r="F414" s="24"/>
      <c r="I414" s="67"/>
      <c r="J414" s="67"/>
      <c r="K414" s="67"/>
      <c r="L414" s="67"/>
      <c r="M414" s="67"/>
      <c r="N414" s="67"/>
    </row>
    <row r="415" spans="1:14" ht="36">
      <c r="A415" s="19"/>
      <c r="B415" s="20" t="s">
        <v>1137</v>
      </c>
      <c r="C415" s="21"/>
      <c r="D415" s="22"/>
      <c r="E415" s="23"/>
      <c r="F415" s="24"/>
      <c r="I415" s="67"/>
      <c r="J415" s="67"/>
      <c r="K415" s="67"/>
      <c r="L415" s="67"/>
      <c r="M415" s="67"/>
      <c r="N415" s="67"/>
    </row>
    <row r="416" spans="1:14" ht="60">
      <c r="A416" s="19"/>
      <c r="B416" s="20" t="s">
        <v>1138</v>
      </c>
      <c r="C416" s="21"/>
      <c r="D416" s="22"/>
      <c r="E416" s="23"/>
      <c r="F416" s="24"/>
      <c r="I416" s="67"/>
      <c r="J416" s="67"/>
      <c r="K416" s="67"/>
      <c r="L416" s="67"/>
      <c r="M416" s="67"/>
      <c r="N416" s="67"/>
    </row>
    <row r="417" spans="1:14">
      <c r="A417" s="19"/>
      <c r="B417" s="20"/>
      <c r="C417" s="21"/>
      <c r="D417" s="22"/>
      <c r="E417" s="23"/>
      <c r="F417" s="24"/>
      <c r="I417" s="67"/>
      <c r="J417" s="67"/>
      <c r="K417" s="67"/>
      <c r="L417" s="67"/>
      <c r="M417" s="67"/>
      <c r="N417" s="67"/>
    </row>
    <row r="418" spans="1:14">
      <c r="A418" s="19"/>
      <c r="B418" s="41" t="s">
        <v>271</v>
      </c>
      <c r="C418" s="21"/>
      <c r="D418" s="22"/>
      <c r="E418" s="23"/>
      <c r="F418" s="24"/>
      <c r="I418" s="67"/>
      <c r="J418" s="67"/>
      <c r="K418" s="67"/>
      <c r="L418" s="67"/>
      <c r="M418" s="67"/>
      <c r="N418" s="67"/>
    </row>
    <row r="419" spans="1:14">
      <c r="A419" s="19"/>
      <c r="B419" s="20" t="s">
        <v>1139</v>
      </c>
      <c r="C419" s="21"/>
      <c r="D419" s="22"/>
      <c r="E419" s="23"/>
      <c r="F419" s="24"/>
      <c r="I419" s="67"/>
      <c r="J419" s="67"/>
      <c r="K419" s="67"/>
      <c r="L419" s="67"/>
      <c r="M419" s="67"/>
      <c r="N419" s="67"/>
    </row>
    <row r="420" spans="1:14">
      <c r="A420" s="19"/>
      <c r="B420" s="20" t="s">
        <v>1140</v>
      </c>
      <c r="C420" s="21"/>
      <c r="D420" s="22"/>
      <c r="E420" s="23"/>
      <c r="F420" s="24"/>
      <c r="I420" s="67"/>
      <c r="J420" s="67"/>
      <c r="K420" s="67"/>
      <c r="L420" s="67"/>
      <c r="M420" s="67"/>
      <c r="N420" s="67"/>
    </row>
    <row r="421" spans="1:14">
      <c r="A421" s="19"/>
      <c r="B421" s="20" t="s">
        <v>1141</v>
      </c>
      <c r="C421" s="21"/>
      <c r="D421" s="22"/>
      <c r="E421" s="23"/>
      <c r="F421" s="24"/>
      <c r="I421" s="67"/>
      <c r="J421" s="67"/>
      <c r="K421" s="67"/>
      <c r="L421" s="67"/>
      <c r="M421" s="67"/>
      <c r="N421" s="67"/>
    </row>
    <row r="422" spans="1:14">
      <c r="A422" s="19"/>
      <c r="B422" s="20" t="s">
        <v>1142</v>
      </c>
      <c r="C422" s="21"/>
      <c r="D422" s="22"/>
      <c r="E422" s="23"/>
      <c r="F422" s="24"/>
      <c r="I422" s="67"/>
      <c r="J422" s="67"/>
      <c r="K422" s="67"/>
      <c r="L422" s="67"/>
      <c r="M422" s="67"/>
      <c r="N422" s="67"/>
    </row>
    <row r="423" spans="1:14">
      <c r="A423" s="19"/>
      <c r="B423" s="20" t="s">
        <v>1143</v>
      </c>
      <c r="C423" s="21"/>
      <c r="D423" s="22"/>
      <c r="E423" s="23"/>
      <c r="F423" s="24"/>
      <c r="I423" s="67"/>
      <c r="J423" s="67"/>
      <c r="K423" s="67"/>
      <c r="L423" s="67"/>
      <c r="M423" s="67"/>
      <c r="N423" s="67"/>
    </row>
    <row r="424" spans="1:14">
      <c r="A424" s="19"/>
      <c r="B424" s="20" t="s">
        <v>1144</v>
      </c>
      <c r="C424" s="21"/>
      <c r="D424" s="22"/>
      <c r="E424" s="23"/>
      <c r="F424" s="24"/>
      <c r="I424" s="67"/>
      <c r="J424" s="67"/>
      <c r="K424" s="67"/>
      <c r="L424" s="67"/>
      <c r="M424" s="67"/>
      <c r="N424" s="67"/>
    </row>
    <row r="425" spans="1:14">
      <c r="A425" s="19"/>
      <c r="B425" s="20" t="s">
        <v>1145</v>
      </c>
      <c r="C425" s="21"/>
      <c r="D425" s="22"/>
      <c r="E425" s="23"/>
      <c r="F425" s="24"/>
      <c r="I425" s="67"/>
      <c r="J425" s="67"/>
      <c r="K425" s="67"/>
      <c r="L425" s="67"/>
      <c r="M425" s="67"/>
      <c r="N425" s="67"/>
    </row>
    <row r="426" spans="1:14" ht="24">
      <c r="A426" s="19"/>
      <c r="B426" s="20" t="s">
        <v>1146</v>
      </c>
      <c r="C426" s="21"/>
      <c r="D426" s="22"/>
      <c r="E426" s="23"/>
      <c r="F426" s="24"/>
      <c r="I426" s="67"/>
      <c r="J426" s="67"/>
      <c r="K426" s="67"/>
      <c r="L426" s="67"/>
      <c r="M426" s="67"/>
      <c r="N426" s="67"/>
    </row>
    <row r="427" spans="1:14">
      <c r="A427" s="19"/>
      <c r="B427" s="20" t="s">
        <v>1147</v>
      </c>
      <c r="C427" s="21"/>
      <c r="D427" s="22"/>
      <c r="E427" s="23"/>
      <c r="F427" s="24"/>
      <c r="I427" s="67"/>
      <c r="J427" s="67"/>
      <c r="K427" s="67"/>
      <c r="L427" s="67"/>
      <c r="M427" s="67"/>
      <c r="N427" s="67"/>
    </row>
    <row r="428" spans="1:14">
      <c r="A428" s="19"/>
      <c r="B428" s="20" t="s">
        <v>1148</v>
      </c>
      <c r="C428" s="21"/>
      <c r="D428" s="22"/>
      <c r="E428" s="23"/>
      <c r="F428" s="24"/>
      <c r="I428" s="67"/>
      <c r="J428" s="67"/>
      <c r="K428" s="67"/>
      <c r="L428" s="67"/>
      <c r="M428" s="67"/>
      <c r="N428" s="67"/>
    </row>
    <row r="429" spans="1:14">
      <c r="A429" s="19"/>
      <c r="B429" s="20"/>
      <c r="C429" s="21"/>
      <c r="D429" s="22"/>
      <c r="E429" s="23"/>
      <c r="F429" s="24"/>
      <c r="I429" s="67"/>
      <c r="J429" s="67"/>
      <c r="K429" s="67"/>
      <c r="L429" s="67"/>
      <c r="M429" s="67"/>
      <c r="N429" s="67"/>
    </row>
    <row r="430" spans="1:14" ht="24">
      <c r="A430" s="19"/>
      <c r="B430" s="20" t="s">
        <v>1149</v>
      </c>
      <c r="C430" s="21"/>
      <c r="D430" s="22"/>
      <c r="E430" s="23"/>
      <c r="F430" s="24"/>
      <c r="I430" s="67"/>
      <c r="J430" s="67"/>
      <c r="K430" s="67"/>
      <c r="L430" s="67"/>
      <c r="M430" s="67"/>
      <c r="N430" s="67"/>
    </row>
    <row r="431" spans="1:14" ht="24">
      <c r="A431" s="19"/>
      <c r="B431" s="20" t="s">
        <v>1150</v>
      </c>
      <c r="C431" s="21"/>
      <c r="D431" s="22"/>
      <c r="E431" s="23"/>
      <c r="F431" s="24"/>
      <c r="I431" s="67"/>
      <c r="J431" s="67"/>
      <c r="K431" s="67"/>
      <c r="L431" s="67"/>
      <c r="M431" s="67"/>
      <c r="N431" s="67"/>
    </row>
    <row r="432" spans="1:14">
      <c r="A432" s="19"/>
      <c r="B432" s="20"/>
      <c r="C432" s="21"/>
      <c r="D432" s="22"/>
      <c r="E432" s="23"/>
      <c r="F432" s="24"/>
      <c r="I432" s="67"/>
      <c r="J432" s="67"/>
      <c r="K432" s="67"/>
      <c r="L432" s="67"/>
      <c r="M432" s="67"/>
      <c r="N432" s="67"/>
    </row>
    <row r="433" spans="1:14" hidden="1">
      <c r="A433" s="19"/>
      <c r="B433" s="99" t="s">
        <v>30</v>
      </c>
      <c r="C433" s="21"/>
      <c r="E433" s="23"/>
      <c r="F433" s="24"/>
      <c r="I433" s="67"/>
      <c r="J433" s="67"/>
      <c r="K433" s="67"/>
      <c r="L433" s="67"/>
      <c r="M433" s="67"/>
      <c r="N433" s="67"/>
    </row>
    <row r="434" spans="1:14" hidden="1">
      <c r="A434" s="19"/>
      <c r="B434" s="99" t="s">
        <v>21</v>
      </c>
      <c r="C434" s="21"/>
      <c r="E434" s="23"/>
      <c r="F434" s="24"/>
      <c r="I434" s="67"/>
      <c r="J434" s="67"/>
      <c r="K434" s="67"/>
      <c r="L434" s="67"/>
      <c r="M434" s="67"/>
      <c r="N434" s="67"/>
    </row>
    <row r="435" spans="1:14" hidden="1">
      <c r="A435" s="19"/>
      <c r="B435" s="99" t="s">
        <v>31</v>
      </c>
      <c r="C435" s="21"/>
      <c r="E435" s="23"/>
      <c r="F435" s="24"/>
      <c r="I435" s="67"/>
      <c r="J435" s="67"/>
      <c r="K435" s="67"/>
      <c r="L435" s="67"/>
      <c r="M435" s="67"/>
      <c r="N435" s="67"/>
    </row>
    <row r="436" spans="1:14" hidden="1">
      <c r="A436" s="19"/>
      <c r="B436" s="99" t="s">
        <v>4</v>
      </c>
      <c r="C436" s="21"/>
      <c r="E436" s="23"/>
      <c r="F436" s="24"/>
      <c r="I436" s="67"/>
      <c r="J436" s="67"/>
      <c r="K436" s="67"/>
      <c r="L436" s="67"/>
      <c r="M436" s="67"/>
      <c r="N436" s="67"/>
    </row>
    <row r="437" spans="1:14" hidden="1">
      <c r="A437" s="19"/>
      <c r="B437" s="99" t="s">
        <v>83</v>
      </c>
      <c r="C437" s="21"/>
      <c r="D437" s="24"/>
      <c r="I437" s="67"/>
      <c r="J437" s="67"/>
      <c r="K437" s="67"/>
      <c r="L437" s="67"/>
      <c r="M437" s="67"/>
      <c r="N437" s="67"/>
    </row>
    <row r="438" spans="1:14">
      <c r="A438" s="19"/>
      <c r="B438" s="20"/>
      <c r="C438" s="21"/>
      <c r="D438" s="22"/>
      <c r="E438" s="23"/>
      <c r="F438" s="24"/>
      <c r="I438" s="67"/>
      <c r="J438" s="67"/>
      <c r="K438" s="67"/>
      <c r="L438" s="67"/>
      <c r="M438" s="67"/>
      <c r="N438" s="67"/>
    </row>
    <row r="439" spans="1:14">
      <c r="A439" s="19"/>
      <c r="B439" s="20"/>
      <c r="C439" s="21"/>
      <c r="D439" s="22"/>
      <c r="E439" s="23"/>
      <c r="F439" s="24"/>
      <c r="I439" s="67"/>
      <c r="J439" s="67"/>
      <c r="K439" s="67"/>
      <c r="L439" s="67"/>
      <c r="M439" s="67"/>
      <c r="N439" s="67"/>
    </row>
    <row r="440" spans="1:14">
      <c r="A440" s="79" t="s">
        <v>1888</v>
      </c>
      <c r="B440" s="27" t="s">
        <v>1754</v>
      </c>
      <c r="C440" s="21">
        <v>1</v>
      </c>
      <c r="D440" s="24" t="s">
        <v>14</v>
      </c>
      <c r="E440" s="23">
        <v>0</v>
      </c>
      <c r="F440" s="24">
        <f>C440*E440</f>
        <v>0</v>
      </c>
      <c r="I440" s="67"/>
      <c r="J440" s="67"/>
      <c r="K440" s="67"/>
      <c r="L440" s="67"/>
      <c r="M440" s="67"/>
      <c r="N440" s="67"/>
    </row>
    <row r="441" spans="1:14" ht="24">
      <c r="A441" s="19"/>
      <c r="B441" s="41" t="s">
        <v>44</v>
      </c>
      <c r="C441" s="21">
        <v>1</v>
      </c>
      <c r="D441" s="24" t="s">
        <v>1</v>
      </c>
      <c r="G441" s="101">
        <f>SUM(H441:N441)</f>
        <v>0</v>
      </c>
      <c r="H441" s="102">
        <v>0</v>
      </c>
      <c r="I441" s="68">
        <v>0</v>
      </c>
      <c r="J441" s="68">
        <v>0</v>
      </c>
      <c r="K441" s="68">
        <v>0</v>
      </c>
      <c r="L441" s="68">
        <v>0</v>
      </c>
      <c r="M441" s="68">
        <v>0</v>
      </c>
      <c r="N441" s="68">
        <v>0</v>
      </c>
    </row>
    <row r="442" spans="1:14">
      <c r="A442" s="79"/>
      <c r="B442" s="27" t="s">
        <v>29</v>
      </c>
      <c r="C442" s="21"/>
      <c r="D442" s="22"/>
      <c r="E442" s="23"/>
      <c r="F442" s="24"/>
      <c r="I442" s="59"/>
      <c r="J442" s="59"/>
      <c r="K442" s="59"/>
      <c r="L442" s="59"/>
      <c r="M442" s="59"/>
      <c r="N442" s="59"/>
    </row>
    <row r="443" spans="1:14">
      <c r="A443" s="19"/>
      <c r="B443" s="20" t="s">
        <v>1755</v>
      </c>
      <c r="C443" s="21"/>
      <c r="D443" s="22"/>
      <c r="E443" s="23"/>
      <c r="F443" s="24"/>
      <c r="I443" s="59"/>
      <c r="J443" s="59"/>
      <c r="K443" s="59"/>
      <c r="L443" s="59"/>
      <c r="M443" s="59"/>
      <c r="N443" s="59"/>
    </row>
    <row r="444" spans="1:14" ht="48">
      <c r="A444" s="19"/>
      <c r="B444" s="20" t="s">
        <v>1756</v>
      </c>
      <c r="C444" s="21"/>
      <c r="D444" s="22"/>
      <c r="E444" s="23"/>
      <c r="F444" s="24"/>
      <c r="I444" s="59"/>
      <c r="J444" s="59"/>
      <c r="K444" s="59"/>
      <c r="L444" s="59"/>
      <c r="M444" s="59"/>
      <c r="N444" s="59"/>
    </row>
    <row r="445" spans="1:14">
      <c r="A445" s="19"/>
      <c r="B445" s="20" t="s">
        <v>1757</v>
      </c>
      <c r="C445" s="21"/>
      <c r="D445" s="22"/>
      <c r="E445" s="23"/>
      <c r="F445" s="24"/>
      <c r="I445" s="59"/>
      <c r="J445" s="59"/>
      <c r="K445" s="59"/>
      <c r="L445" s="59"/>
      <c r="M445" s="59"/>
      <c r="N445" s="59"/>
    </row>
    <row r="446" spans="1:14" ht="24">
      <c r="A446" s="19"/>
      <c r="B446" s="20" t="s">
        <v>1758</v>
      </c>
      <c r="C446" s="21"/>
      <c r="D446" s="22"/>
      <c r="E446" s="23"/>
      <c r="F446" s="24"/>
      <c r="I446" s="59"/>
      <c r="J446" s="59"/>
      <c r="K446" s="59"/>
      <c r="L446" s="59"/>
      <c r="M446" s="59"/>
      <c r="N446" s="59"/>
    </row>
    <row r="447" spans="1:14" ht="24">
      <c r="A447" s="19"/>
      <c r="B447" s="20" t="s">
        <v>1759</v>
      </c>
      <c r="C447" s="21"/>
      <c r="D447" s="22"/>
      <c r="E447" s="23"/>
      <c r="F447" s="24"/>
      <c r="I447" s="59"/>
      <c r="J447" s="59"/>
      <c r="K447" s="59"/>
      <c r="L447" s="59"/>
      <c r="M447" s="59"/>
      <c r="N447" s="59"/>
    </row>
    <row r="448" spans="1:14" ht="24">
      <c r="A448" s="19"/>
      <c r="B448" s="20" t="s">
        <v>1760</v>
      </c>
      <c r="C448" s="21"/>
      <c r="D448" s="22"/>
      <c r="E448" s="23"/>
      <c r="F448" s="24"/>
      <c r="I448" s="59"/>
      <c r="J448" s="59"/>
      <c r="K448" s="59"/>
      <c r="L448" s="59"/>
      <c r="M448" s="59"/>
      <c r="N448" s="59"/>
    </row>
    <row r="449" spans="1:14" ht="36">
      <c r="A449" s="19"/>
      <c r="B449" s="20" t="s">
        <v>1761</v>
      </c>
      <c r="C449" s="21"/>
      <c r="D449" s="22"/>
      <c r="E449" s="23"/>
      <c r="F449" s="24"/>
      <c r="I449" s="59"/>
      <c r="J449" s="59"/>
      <c r="K449" s="59"/>
      <c r="L449" s="59"/>
      <c r="M449" s="59"/>
      <c r="N449" s="59"/>
    </row>
    <row r="450" spans="1:14" ht="24">
      <c r="A450" s="19"/>
      <c r="B450" s="20" t="s">
        <v>1762</v>
      </c>
      <c r="C450" s="21"/>
      <c r="D450" s="22"/>
      <c r="E450" s="23"/>
      <c r="F450" s="24"/>
      <c r="I450" s="59"/>
      <c r="J450" s="59"/>
      <c r="K450" s="59"/>
      <c r="L450" s="59"/>
      <c r="M450" s="59"/>
      <c r="N450" s="59"/>
    </row>
    <row r="451" spans="1:14">
      <c r="A451" s="19"/>
      <c r="B451" s="20" t="s">
        <v>1763</v>
      </c>
      <c r="C451" s="21"/>
      <c r="D451" s="22"/>
      <c r="E451" s="23"/>
      <c r="F451" s="24"/>
      <c r="I451" s="59"/>
      <c r="J451" s="59"/>
      <c r="K451" s="59"/>
      <c r="L451" s="59"/>
      <c r="M451" s="59"/>
      <c r="N451" s="59"/>
    </row>
    <row r="452" spans="1:14">
      <c r="A452" s="19"/>
      <c r="B452" s="20" t="s">
        <v>1764</v>
      </c>
      <c r="C452" s="21"/>
      <c r="D452" s="22"/>
      <c r="E452" s="23"/>
      <c r="F452" s="24"/>
      <c r="I452" s="59"/>
      <c r="J452" s="59"/>
      <c r="K452" s="59"/>
      <c r="L452" s="59"/>
      <c r="M452" s="59"/>
      <c r="N452" s="59"/>
    </row>
    <row r="453" spans="1:14">
      <c r="A453" s="19"/>
      <c r="B453" s="20"/>
      <c r="C453" s="21"/>
      <c r="D453" s="22"/>
      <c r="E453" s="23"/>
      <c r="F453" s="24"/>
      <c r="I453" s="59"/>
      <c r="J453" s="59"/>
      <c r="K453" s="59"/>
      <c r="L453" s="59"/>
      <c r="M453" s="59"/>
      <c r="N453" s="59"/>
    </row>
    <row r="454" spans="1:14">
      <c r="A454" s="19"/>
      <c r="B454" s="135" t="s">
        <v>30</v>
      </c>
      <c r="C454" s="21"/>
      <c r="E454" s="23"/>
      <c r="F454" s="24"/>
      <c r="I454" s="59"/>
      <c r="J454" s="59"/>
      <c r="K454" s="59"/>
      <c r="L454" s="59"/>
      <c r="M454" s="59"/>
      <c r="N454" s="59"/>
    </row>
    <row r="455" spans="1:14">
      <c r="A455" s="19"/>
      <c r="B455" s="135" t="s">
        <v>21</v>
      </c>
      <c r="C455" s="21"/>
      <c r="E455" s="23"/>
      <c r="F455" s="24"/>
      <c r="I455" s="59"/>
      <c r="J455" s="59"/>
      <c r="K455" s="59"/>
      <c r="L455" s="59"/>
      <c r="M455" s="59"/>
      <c r="N455" s="59"/>
    </row>
    <row r="456" spans="1:14">
      <c r="A456" s="19"/>
      <c r="B456" s="135" t="s">
        <v>31</v>
      </c>
      <c r="C456" s="21"/>
      <c r="E456" s="23"/>
      <c r="F456" s="24"/>
      <c r="I456" s="59"/>
      <c r="J456" s="59"/>
      <c r="K456" s="59"/>
      <c r="L456" s="59"/>
      <c r="M456" s="59"/>
      <c r="N456" s="59"/>
    </row>
    <row r="457" spans="1:14">
      <c r="A457" s="19"/>
      <c r="B457" s="135" t="s">
        <v>4</v>
      </c>
      <c r="C457" s="21"/>
      <c r="E457" s="23"/>
      <c r="F457" s="24"/>
      <c r="I457" s="59"/>
      <c r="J457" s="59"/>
      <c r="K457" s="59"/>
      <c r="L457" s="59"/>
      <c r="M457" s="59"/>
      <c r="N457" s="59"/>
    </row>
    <row r="458" spans="1:14">
      <c r="A458" s="19"/>
      <c r="B458" s="135" t="s">
        <v>83</v>
      </c>
      <c r="C458" s="21"/>
      <c r="D458" s="24"/>
      <c r="I458" s="59"/>
      <c r="J458" s="59"/>
      <c r="K458" s="59"/>
      <c r="L458" s="59"/>
      <c r="M458" s="59"/>
      <c r="N458" s="59"/>
    </row>
    <row r="459" spans="1:14">
      <c r="A459" s="19"/>
      <c r="B459" s="20"/>
      <c r="C459" s="21"/>
      <c r="D459" s="22"/>
      <c r="E459" s="23"/>
      <c r="F459" s="24"/>
      <c r="I459" s="59"/>
      <c r="J459" s="59"/>
      <c r="K459" s="59"/>
      <c r="L459" s="59"/>
      <c r="M459" s="59"/>
      <c r="N459" s="59"/>
    </row>
    <row r="460" spans="1:14">
      <c r="A460" s="19"/>
      <c r="B460" s="20"/>
      <c r="C460" s="21"/>
      <c r="D460" s="22"/>
      <c r="E460" s="23"/>
      <c r="F460" s="24"/>
      <c r="I460" s="59"/>
      <c r="J460" s="59"/>
      <c r="K460" s="59"/>
      <c r="L460" s="59"/>
      <c r="M460" s="59"/>
      <c r="N460" s="59"/>
    </row>
    <row r="461" spans="1:14">
      <c r="A461" s="79" t="s">
        <v>1889</v>
      </c>
      <c r="B461" s="27" t="s">
        <v>1159</v>
      </c>
      <c r="C461" s="21">
        <v>3</v>
      </c>
      <c r="D461" s="24" t="s">
        <v>14</v>
      </c>
      <c r="E461" s="23">
        <v>0</v>
      </c>
      <c r="F461" s="24">
        <f>C461*E461</f>
        <v>0</v>
      </c>
      <c r="I461" s="59"/>
      <c r="J461" s="59"/>
      <c r="K461" s="59"/>
      <c r="L461" s="59"/>
      <c r="M461" s="59"/>
      <c r="N461" s="59"/>
    </row>
    <row r="462" spans="1:14">
      <c r="A462" s="79"/>
      <c r="B462" s="27" t="s">
        <v>75</v>
      </c>
      <c r="C462" s="21"/>
      <c r="D462" s="22"/>
      <c r="E462" s="23"/>
      <c r="F462" s="24"/>
      <c r="I462" s="59"/>
      <c r="J462" s="59"/>
      <c r="K462" s="59"/>
      <c r="L462" s="59"/>
      <c r="M462" s="59"/>
      <c r="N462" s="59"/>
    </row>
    <row r="463" spans="1:14">
      <c r="A463" s="19"/>
      <c r="B463" s="20" t="s">
        <v>1160</v>
      </c>
      <c r="C463" s="21"/>
      <c r="D463" s="22"/>
      <c r="E463" s="23"/>
      <c r="F463" s="24"/>
      <c r="I463" s="59"/>
      <c r="J463" s="59"/>
      <c r="K463" s="59"/>
      <c r="L463" s="59"/>
      <c r="M463" s="59"/>
      <c r="N463" s="59"/>
    </row>
    <row r="464" spans="1:14">
      <c r="A464" s="19"/>
      <c r="B464" s="20" t="s">
        <v>1161</v>
      </c>
      <c r="C464" s="21"/>
      <c r="D464" s="22"/>
      <c r="E464" s="23"/>
      <c r="F464" s="24"/>
      <c r="I464" s="59"/>
      <c r="J464" s="59"/>
      <c r="K464" s="59"/>
      <c r="L464" s="59"/>
      <c r="M464" s="59"/>
      <c r="N464" s="59"/>
    </row>
    <row r="465" spans="1:14" ht="24">
      <c r="A465" s="19"/>
      <c r="B465" s="20" t="s">
        <v>1162</v>
      </c>
      <c r="C465" s="21"/>
      <c r="D465" s="22"/>
      <c r="E465" s="23"/>
      <c r="F465" s="24"/>
      <c r="I465" s="59"/>
      <c r="J465" s="59"/>
      <c r="K465" s="59"/>
      <c r="L465" s="59"/>
      <c r="M465" s="59"/>
      <c r="N465" s="59"/>
    </row>
    <row r="466" spans="1:14">
      <c r="A466" s="19"/>
      <c r="B466" s="20" t="s">
        <v>1163</v>
      </c>
      <c r="C466" s="21"/>
      <c r="D466" s="22"/>
      <c r="E466" s="23"/>
      <c r="F466" s="24"/>
      <c r="I466" s="59"/>
      <c r="J466" s="59"/>
      <c r="K466" s="59"/>
      <c r="L466" s="59"/>
      <c r="M466" s="59"/>
      <c r="N466" s="59"/>
    </row>
    <row r="467" spans="1:14" ht="24">
      <c r="A467" s="19"/>
      <c r="B467" s="20" t="s">
        <v>1164</v>
      </c>
      <c r="C467" s="21"/>
      <c r="D467" s="22"/>
      <c r="E467" s="23"/>
      <c r="F467" s="24"/>
      <c r="I467" s="59"/>
      <c r="J467" s="59"/>
      <c r="K467" s="59"/>
      <c r="L467" s="59"/>
      <c r="M467" s="59"/>
      <c r="N467" s="59"/>
    </row>
    <row r="468" spans="1:14">
      <c r="A468" s="19"/>
      <c r="B468" s="20" t="s">
        <v>1165</v>
      </c>
      <c r="C468" s="21"/>
      <c r="D468" s="22"/>
      <c r="E468" s="23"/>
      <c r="F468" s="24"/>
      <c r="I468" s="59"/>
      <c r="J468" s="59"/>
      <c r="K468" s="59"/>
      <c r="L468" s="59"/>
      <c r="M468" s="59"/>
      <c r="N468" s="59"/>
    </row>
    <row r="469" spans="1:14">
      <c r="A469" s="19"/>
      <c r="B469" s="20" t="s">
        <v>1166</v>
      </c>
      <c r="C469" s="21"/>
      <c r="D469" s="22"/>
      <c r="E469" s="23"/>
      <c r="F469" s="24"/>
      <c r="I469" s="59"/>
      <c r="J469" s="59"/>
      <c r="K469" s="59"/>
      <c r="L469" s="59"/>
      <c r="M469" s="59"/>
      <c r="N469" s="59"/>
    </row>
    <row r="470" spans="1:14">
      <c r="A470" s="19"/>
      <c r="B470" s="20" t="s">
        <v>1167</v>
      </c>
      <c r="C470" s="21"/>
      <c r="D470" s="22"/>
      <c r="E470" s="23"/>
      <c r="F470" s="24"/>
      <c r="I470" s="59"/>
      <c r="J470" s="59"/>
      <c r="K470" s="59"/>
      <c r="L470" s="59"/>
      <c r="M470" s="59"/>
      <c r="N470" s="59"/>
    </row>
    <row r="471" spans="1:14">
      <c r="A471" s="19"/>
      <c r="B471" s="20"/>
      <c r="C471" s="21"/>
      <c r="D471" s="22"/>
      <c r="E471" s="23"/>
      <c r="F471" s="24"/>
      <c r="I471" s="59"/>
      <c r="J471" s="59"/>
      <c r="K471" s="59"/>
      <c r="L471" s="59"/>
      <c r="M471" s="59"/>
      <c r="N471" s="59"/>
    </row>
    <row r="472" spans="1:14" hidden="1">
      <c r="A472" s="19"/>
      <c r="B472" s="99" t="s">
        <v>30</v>
      </c>
      <c r="C472" s="21"/>
      <c r="E472" s="23"/>
      <c r="F472" s="24"/>
      <c r="I472" s="59"/>
      <c r="J472" s="59"/>
      <c r="K472" s="59"/>
      <c r="L472" s="59"/>
      <c r="M472" s="59"/>
      <c r="N472" s="59"/>
    </row>
    <row r="473" spans="1:14" hidden="1">
      <c r="A473" s="19"/>
      <c r="B473" s="99" t="s">
        <v>21</v>
      </c>
      <c r="C473" s="21"/>
      <c r="E473" s="23"/>
      <c r="F473" s="24"/>
      <c r="I473" s="59"/>
      <c r="J473" s="59"/>
      <c r="K473" s="59"/>
      <c r="L473" s="59"/>
      <c r="M473" s="59"/>
      <c r="N473" s="59"/>
    </row>
    <row r="474" spans="1:14" hidden="1">
      <c r="A474" s="19"/>
      <c r="B474" s="99" t="s">
        <v>31</v>
      </c>
      <c r="C474" s="21"/>
      <c r="E474" s="23"/>
      <c r="F474" s="24"/>
      <c r="I474" s="59"/>
      <c r="J474" s="59"/>
      <c r="K474" s="59"/>
      <c r="L474" s="59"/>
      <c r="M474" s="59"/>
      <c r="N474" s="59"/>
    </row>
    <row r="475" spans="1:14" hidden="1">
      <c r="A475" s="19"/>
      <c r="B475" s="99" t="s">
        <v>4</v>
      </c>
      <c r="C475" s="21"/>
      <c r="E475" s="23"/>
      <c r="F475" s="24"/>
      <c r="I475" s="59"/>
      <c r="J475" s="59"/>
      <c r="K475" s="59"/>
      <c r="L475" s="59"/>
      <c r="M475" s="59"/>
      <c r="N475" s="59"/>
    </row>
    <row r="476" spans="1:14" hidden="1">
      <c r="A476" s="19"/>
      <c r="B476" s="99" t="s">
        <v>83</v>
      </c>
      <c r="C476" s="21"/>
      <c r="D476" s="24"/>
      <c r="I476" s="59"/>
      <c r="J476" s="59"/>
      <c r="K476" s="59"/>
      <c r="L476" s="59"/>
      <c r="M476" s="59"/>
      <c r="N476" s="59"/>
    </row>
    <row r="477" spans="1:14">
      <c r="A477" s="19"/>
      <c r="B477" s="20"/>
      <c r="C477" s="21"/>
      <c r="D477" s="22"/>
      <c r="E477" s="23"/>
      <c r="F477" s="24"/>
      <c r="I477" s="59"/>
      <c r="J477" s="59"/>
      <c r="K477" s="59"/>
      <c r="L477" s="59"/>
      <c r="M477" s="59"/>
      <c r="N477" s="59"/>
    </row>
    <row r="478" spans="1:14">
      <c r="A478" s="19"/>
      <c r="B478" s="20"/>
      <c r="C478" s="21"/>
      <c r="D478" s="22"/>
      <c r="E478" s="23"/>
      <c r="F478" s="24"/>
      <c r="I478" s="59"/>
      <c r="J478" s="59"/>
      <c r="K478" s="59"/>
      <c r="L478" s="59"/>
      <c r="M478" s="59"/>
      <c r="N478" s="59"/>
    </row>
    <row r="479" spans="1:14">
      <c r="A479" s="79" t="s">
        <v>1890</v>
      </c>
      <c r="B479" s="27" t="s">
        <v>1169</v>
      </c>
      <c r="C479" s="21">
        <v>2</v>
      </c>
      <c r="D479" s="24" t="s">
        <v>14</v>
      </c>
      <c r="E479" s="23">
        <v>0</v>
      </c>
      <c r="F479" s="24">
        <f>C479*E479</f>
        <v>0</v>
      </c>
      <c r="I479" s="59"/>
      <c r="J479" s="59"/>
      <c r="K479" s="59"/>
      <c r="L479" s="59"/>
      <c r="M479" s="59"/>
      <c r="N479" s="59"/>
    </row>
    <row r="480" spans="1:14">
      <c r="A480" s="79"/>
      <c r="B480" s="27" t="s">
        <v>75</v>
      </c>
      <c r="C480" s="21"/>
      <c r="D480" s="22"/>
      <c r="E480" s="23"/>
      <c r="F480" s="24"/>
      <c r="I480" s="59"/>
      <c r="J480" s="59"/>
      <c r="K480" s="59"/>
      <c r="L480" s="59"/>
      <c r="M480" s="59"/>
      <c r="N480" s="59"/>
    </row>
    <row r="481" spans="1:14">
      <c r="A481" s="19"/>
      <c r="B481" s="20" t="s">
        <v>1160</v>
      </c>
      <c r="C481" s="21"/>
      <c r="D481" s="22"/>
      <c r="E481" s="23"/>
      <c r="F481" s="24"/>
      <c r="I481" s="59"/>
      <c r="J481" s="59"/>
      <c r="K481" s="59"/>
      <c r="L481" s="59"/>
      <c r="M481" s="59"/>
      <c r="N481" s="59"/>
    </row>
    <row r="482" spans="1:14">
      <c r="A482" s="19"/>
      <c r="B482" s="20" t="s">
        <v>1161</v>
      </c>
      <c r="C482" s="21"/>
      <c r="D482" s="22"/>
      <c r="E482" s="23"/>
      <c r="F482" s="24"/>
      <c r="I482" s="59"/>
      <c r="J482" s="59"/>
      <c r="K482" s="59"/>
      <c r="L482" s="59"/>
      <c r="M482" s="59"/>
      <c r="N482" s="59"/>
    </row>
    <row r="483" spans="1:14" ht="24">
      <c r="A483" s="19"/>
      <c r="B483" s="20" t="s">
        <v>1162</v>
      </c>
      <c r="C483" s="21"/>
      <c r="D483" s="22"/>
      <c r="E483" s="23"/>
      <c r="F483" s="24"/>
      <c r="I483" s="59"/>
      <c r="J483" s="59"/>
      <c r="K483" s="59"/>
      <c r="L483" s="59"/>
      <c r="M483" s="59"/>
      <c r="N483" s="59"/>
    </row>
    <row r="484" spans="1:14">
      <c r="A484" s="19"/>
      <c r="B484" s="20" t="s">
        <v>1163</v>
      </c>
      <c r="C484" s="21"/>
      <c r="D484" s="22"/>
      <c r="E484" s="23"/>
      <c r="F484" s="24"/>
      <c r="I484" s="59"/>
      <c r="J484" s="59"/>
      <c r="K484" s="59"/>
      <c r="L484" s="59"/>
      <c r="M484" s="59"/>
      <c r="N484" s="59"/>
    </row>
    <row r="485" spans="1:14" ht="24">
      <c r="A485" s="19"/>
      <c r="B485" s="20" t="s">
        <v>1170</v>
      </c>
      <c r="C485" s="21"/>
      <c r="D485" s="22"/>
      <c r="E485" s="23"/>
      <c r="F485" s="24"/>
      <c r="I485" s="59"/>
      <c r="J485" s="59"/>
      <c r="K485" s="59"/>
      <c r="L485" s="59"/>
      <c r="M485" s="59"/>
      <c r="N485" s="59"/>
    </row>
    <row r="486" spans="1:14">
      <c r="A486" s="19"/>
      <c r="B486" s="20" t="s">
        <v>1171</v>
      </c>
      <c r="C486" s="21"/>
      <c r="D486" s="24"/>
      <c r="E486" s="23"/>
      <c r="F486" s="24"/>
      <c r="I486" s="59"/>
      <c r="J486" s="59"/>
      <c r="K486" s="59"/>
      <c r="L486" s="59"/>
      <c r="M486" s="59"/>
      <c r="N486" s="59"/>
    </row>
    <row r="487" spans="1:14">
      <c r="A487" s="19"/>
      <c r="B487" s="20" t="s">
        <v>1167</v>
      </c>
      <c r="C487" s="21"/>
      <c r="D487" s="24"/>
      <c r="E487" s="23"/>
      <c r="F487" s="24"/>
      <c r="I487" s="59"/>
      <c r="J487" s="59"/>
      <c r="K487" s="59"/>
      <c r="L487" s="59"/>
      <c r="M487" s="59"/>
      <c r="N487" s="59"/>
    </row>
    <row r="488" spans="1:14">
      <c r="A488" s="19"/>
      <c r="B488" s="20"/>
      <c r="C488" s="21"/>
      <c r="D488" s="24"/>
      <c r="E488" s="23"/>
      <c r="F488" s="24"/>
      <c r="I488" s="59"/>
      <c r="J488" s="59"/>
      <c r="K488" s="59"/>
      <c r="L488" s="59"/>
      <c r="M488" s="59"/>
      <c r="N488" s="59"/>
    </row>
    <row r="489" spans="1:14" hidden="1">
      <c r="A489" s="19"/>
      <c r="B489" s="99" t="s">
        <v>30</v>
      </c>
      <c r="C489" s="21"/>
      <c r="E489" s="23"/>
      <c r="F489" s="24"/>
      <c r="I489" s="59"/>
      <c r="J489" s="59"/>
      <c r="K489" s="59"/>
      <c r="L489" s="59"/>
      <c r="M489" s="59"/>
      <c r="N489" s="59"/>
    </row>
    <row r="490" spans="1:14" hidden="1">
      <c r="A490" s="19"/>
      <c r="B490" s="99" t="s">
        <v>21</v>
      </c>
      <c r="C490" s="21"/>
      <c r="E490" s="23"/>
      <c r="F490" s="24"/>
      <c r="I490" s="59"/>
      <c r="J490" s="59"/>
      <c r="K490" s="59"/>
      <c r="L490" s="59"/>
      <c r="M490" s="59"/>
      <c r="N490" s="59"/>
    </row>
    <row r="491" spans="1:14" hidden="1">
      <c r="A491" s="19"/>
      <c r="B491" s="99" t="s">
        <v>31</v>
      </c>
      <c r="C491" s="21"/>
      <c r="E491" s="23"/>
      <c r="F491" s="24"/>
      <c r="I491" s="59"/>
      <c r="J491" s="59"/>
      <c r="K491" s="59"/>
      <c r="L491" s="59"/>
      <c r="M491" s="59"/>
      <c r="N491" s="59"/>
    </row>
    <row r="492" spans="1:14" hidden="1">
      <c r="A492" s="19"/>
      <c r="B492" s="99" t="s">
        <v>4</v>
      </c>
      <c r="C492" s="21"/>
      <c r="E492" s="23"/>
      <c r="F492" s="24"/>
      <c r="I492" s="59"/>
      <c r="J492" s="59"/>
      <c r="K492" s="59"/>
      <c r="L492" s="59"/>
      <c r="M492" s="59"/>
      <c r="N492" s="59"/>
    </row>
    <row r="493" spans="1:14" hidden="1">
      <c r="A493" s="19"/>
      <c r="B493" s="99" t="s">
        <v>83</v>
      </c>
      <c r="C493" s="21"/>
      <c r="D493" s="24"/>
      <c r="I493" s="59"/>
      <c r="J493" s="59"/>
      <c r="K493" s="59"/>
      <c r="L493" s="59"/>
      <c r="M493" s="59"/>
      <c r="N493" s="59"/>
    </row>
    <row r="494" spans="1:14">
      <c r="A494" s="19"/>
      <c r="B494" s="20"/>
      <c r="C494" s="21"/>
      <c r="D494" s="22"/>
      <c r="E494" s="23"/>
      <c r="F494" s="24"/>
      <c r="I494" s="59"/>
      <c r="J494" s="59"/>
      <c r="K494" s="59"/>
      <c r="L494" s="59"/>
      <c r="M494" s="59"/>
      <c r="N494" s="59"/>
    </row>
    <row r="495" spans="1:14">
      <c r="A495" s="19"/>
      <c r="B495" s="20"/>
      <c r="C495" s="21"/>
      <c r="D495" s="22"/>
      <c r="E495" s="23"/>
      <c r="F495" s="24"/>
      <c r="I495" s="59"/>
      <c r="J495" s="59"/>
      <c r="K495" s="59"/>
      <c r="L495" s="59"/>
      <c r="M495" s="59"/>
      <c r="N495" s="59"/>
    </row>
    <row r="496" spans="1:14" ht="25.5">
      <c r="A496" s="79" t="s">
        <v>1891</v>
      </c>
      <c r="B496" s="27" t="s">
        <v>1770</v>
      </c>
      <c r="C496" s="21">
        <v>2</v>
      </c>
      <c r="D496" s="24" t="s">
        <v>14</v>
      </c>
      <c r="E496" s="23">
        <v>0</v>
      </c>
      <c r="F496" s="24">
        <f>C496*E496</f>
        <v>0</v>
      </c>
      <c r="I496" s="59"/>
      <c r="J496" s="59"/>
      <c r="K496" s="59"/>
      <c r="L496" s="59"/>
      <c r="M496" s="59"/>
      <c r="N496" s="59"/>
    </row>
    <row r="497" spans="1:14">
      <c r="A497" s="79"/>
      <c r="B497" s="27" t="s">
        <v>75</v>
      </c>
      <c r="C497" s="21"/>
      <c r="D497" s="22"/>
      <c r="E497" s="23"/>
      <c r="F497" s="24"/>
      <c r="I497" s="59"/>
      <c r="J497" s="59"/>
      <c r="K497" s="59"/>
      <c r="L497" s="59"/>
      <c r="M497" s="59"/>
      <c r="N497" s="59"/>
    </row>
    <row r="498" spans="1:14" ht="24">
      <c r="A498" s="19"/>
      <c r="B498" s="20" t="s">
        <v>1771</v>
      </c>
      <c r="C498" s="21"/>
      <c r="D498" s="24"/>
      <c r="E498" s="23"/>
      <c r="F498" s="24"/>
      <c r="I498" s="59"/>
      <c r="J498" s="59"/>
      <c r="K498" s="59"/>
      <c r="L498" s="59"/>
      <c r="M498" s="59"/>
      <c r="N498" s="59"/>
    </row>
    <row r="499" spans="1:14" ht="24">
      <c r="A499" s="19"/>
      <c r="B499" s="20" t="s">
        <v>1772</v>
      </c>
      <c r="C499" s="21"/>
      <c r="D499" s="24"/>
      <c r="E499" s="23"/>
      <c r="F499" s="24"/>
      <c r="I499" s="59"/>
      <c r="J499" s="59"/>
      <c r="K499" s="59"/>
      <c r="L499" s="59"/>
      <c r="M499" s="59"/>
      <c r="N499" s="59"/>
    </row>
    <row r="500" spans="1:14" ht="24">
      <c r="A500" s="19"/>
      <c r="B500" s="20" t="s">
        <v>1773</v>
      </c>
      <c r="C500" s="21"/>
      <c r="D500" s="24"/>
      <c r="E500" s="23"/>
      <c r="F500" s="24"/>
      <c r="I500" s="59"/>
      <c r="J500" s="59"/>
      <c r="K500" s="59"/>
      <c r="L500" s="59"/>
      <c r="M500" s="59"/>
      <c r="N500" s="59"/>
    </row>
    <row r="501" spans="1:14" ht="24">
      <c r="A501" s="19"/>
      <c r="B501" s="20" t="s">
        <v>1774</v>
      </c>
      <c r="C501" s="21"/>
      <c r="D501" s="22"/>
      <c r="E501" s="23"/>
      <c r="F501" s="24"/>
      <c r="I501" s="59"/>
      <c r="J501" s="59"/>
      <c r="K501" s="59"/>
      <c r="L501" s="59"/>
      <c r="M501" s="59"/>
      <c r="N501" s="59"/>
    </row>
    <row r="502" spans="1:14" ht="24">
      <c r="A502" s="19"/>
      <c r="B502" s="20" t="s">
        <v>1775</v>
      </c>
      <c r="C502" s="21"/>
      <c r="D502" s="22"/>
      <c r="E502" s="23"/>
      <c r="F502" s="24"/>
      <c r="I502" s="59"/>
      <c r="J502" s="59"/>
      <c r="K502" s="59"/>
      <c r="L502" s="59"/>
      <c r="M502" s="59"/>
      <c r="N502" s="59"/>
    </row>
    <row r="503" spans="1:14" ht="24">
      <c r="A503" s="19"/>
      <c r="B503" s="20" t="s">
        <v>1776</v>
      </c>
      <c r="C503" s="21"/>
      <c r="D503" s="22"/>
      <c r="E503" s="23"/>
      <c r="F503" s="24"/>
      <c r="I503" s="59"/>
      <c r="J503" s="59"/>
      <c r="K503" s="59"/>
      <c r="L503" s="59"/>
      <c r="M503" s="59"/>
      <c r="N503" s="59"/>
    </row>
    <row r="504" spans="1:14" ht="24">
      <c r="A504" s="19"/>
      <c r="B504" s="20" t="s">
        <v>1777</v>
      </c>
      <c r="C504" s="21"/>
      <c r="D504" s="22"/>
      <c r="E504" s="23"/>
      <c r="F504" s="24"/>
      <c r="I504" s="59"/>
      <c r="J504" s="59"/>
      <c r="K504" s="59"/>
      <c r="L504" s="59"/>
      <c r="M504" s="59"/>
      <c r="N504" s="59"/>
    </row>
    <row r="505" spans="1:14">
      <c r="A505" s="19"/>
      <c r="B505" s="20"/>
      <c r="C505" s="21"/>
      <c r="D505" s="22"/>
      <c r="E505" s="23"/>
      <c r="F505" s="24"/>
      <c r="I505" s="59"/>
      <c r="J505" s="59"/>
      <c r="K505" s="59"/>
      <c r="L505" s="59"/>
      <c r="M505" s="59"/>
      <c r="N505" s="59"/>
    </row>
    <row r="506" spans="1:14" hidden="1">
      <c r="A506" s="19"/>
      <c r="B506" s="99" t="s">
        <v>30</v>
      </c>
      <c r="I506" s="59"/>
      <c r="J506" s="59"/>
      <c r="K506" s="59"/>
      <c r="L506" s="59"/>
      <c r="M506" s="59"/>
      <c r="N506" s="59"/>
    </row>
    <row r="507" spans="1:14" hidden="1">
      <c r="A507" s="19"/>
      <c r="B507" s="99" t="s">
        <v>21</v>
      </c>
      <c r="I507" s="59"/>
      <c r="J507" s="59"/>
      <c r="K507" s="59"/>
      <c r="L507" s="59"/>
      <c r="M507" s="59"/>
      <c r="N507" s="59"/>
    </row>
    <row r="508" spans="1:14" hidden="1">
      <c r="A508" s="19"/>
      <c r="B508" s="99" t="s">
        <v>31</v>
      </c>
      <c r="I508" s="59"/>
      <c r="J508" s="59"/>
      <c r="K508" s="59"/>
      <c r="L508" s="59"/>
      <c r="M508" s="59"/>
      <c r="N508" s="59"/>
    </row>
    <row r="509" spans="1:14" hidden="1">
      <c r="A509" s="19"/>
      <c r="B509" s="99" t="s">
        <v>4</v>
      </c>
      <c r="I509" s="59"/>
      <c r="J509" s="59"/>
      <c r="K509" s="59"/>
      <c r="L509" s="59"/>
      <c r="M509" s="59"/>
      <c r="N509" s="59"/>
    </row>
    <row r="510" spans="1:14" hidden="1">
      <c r="A510" s="19"/>
      <c r="B510" s="99" t="s">
        <v>83</v>
      </c>
      <c r="C510" s="24"/>
      <c r="D510" s="24"/>
      <c r="I510" s="59"/>
      <c r="J510" s="59"/>
      <c r="K510" s="59"/>
      <c r="L510" s="59"/>
      <c r="M510" s="59"/>
      <c r="N510" s="59"/>
    </row>
    <row r="511" spans="1:14">
      <c r="A511" s="19"/>
      <c r="B511" s="20"/>
      <c r="C511" s="24"/>
      <c r="D511" s="24"/>
      <c r="I511" s="59"/>
      <c r="J511" s="59"/>
      <c r="K511" s="59"/>
      <c r="L511" s="59"/>
      <c r="M511" s="59"/>
      <c r="N511" s="59"/>
    </row>
    <row r="512" spans="1:14" ht="15.75">
      <c r="A512" s="80"/>
      <c r="B512" s="30"/>
      <c r="C512" s="31"/>
      <c r="D512" s="95"/>
      <c r="E512" s="32"/>
      <c r="F512" s="42" t="s">
        <v>32</v>
      </c>
      <c r="G512" s="42" t="s">
        <v>45</v>
      </c>
      <c r="H512" s="85"/>
      <c r="I512" s="85"/>
      <c r="J512" s="85"/>
      <c r="K512" s="85"/>
      <c r="L512" s="85"/>
      <c r="M512" s="85"/>
      <c r="N512" s="85"/>
    </row>
    <row r="513" spans="1:14" ht="15.75">
      <c r="A513" s="81"/>
      <c r="B513" s="105" t="s">
        <v>1172</v>
      </c>
      <c r="C513" s="33"/>
      <c r="D513" s="96"/>
      <c r="E513" s="78"/>
      <c r="F513" s="54">
        <f>SUM(F3:F511)</f>
        <v>0</v>
      </c>
      <c r="G513" s="54">
        <f>SUM(G3:G511)</f>
        <v>0</v>
      </c>
      <c r="H513" s="54">
        <f t="shared" ref="H513:N513" si="0">SUM(H3:H501)</f>
        <v>0</v>
      </c>
      <c r="I513" s="54">
        <f t="shared" si="0"/>
        <v>0</v>
      </c>
      <c r="J513" s="54">
        <f t="shared" si="0"/>
        <v>0</v>
      </c>
      <c r="K513" s="54">
        <f t="shared" si="0"/>
        <v>0</v>
      </c>
      <c r="L513" s="54">
        <f t="shared" si="0"/>
        <v>0</v>
      </c>
      <c r="M513" s="54">
        <f t="shared" si="0"/>
        <v>0</v>
      </c>
      <c r="N513" s="54">
        <f t="shared" si="0"/>
        <v>0</v>
      </c>
    </row>
    <row r="514" spans="1:14">
      <c r="A514" s="82"/>
      <c r="B514" s="36"/>
      <c r="C514" s="37"/>
      <c r="D514" s="97"/>
      <c r="E514" s="38"/>
      <c r="F514" s="39"/>
      <c r="G514" s="39"/>
      <c r="H514" s="39"/>
      <c r="I514" s="39"/>
      <c r="J514" s="39"/>
      <c r="K514" s="39"/>
      <c r="L514" s="39"/>
      <c r="M514" s="39"/>
      <c r="N514" s="39"/>
    </row>
    <row r="515" spans="1:14">
      <c r="A515" s="19"/>
      <c r="B515" s="20"/>
      <c r="C515" s="21"/>
      <c r="D515" s="22"/>
      <c r="E515" s="23"/>
      <c r="F515" s="24"/>
      <c r="I515" s="59"/>
      <c r="J515" s="59"/>
      <c r="K515" s="59"/>
      <c r="L515" s="59"/>
      <c r="M515" s="59"/>
      <c r="N515" s="59"/>
    </row>
  </sheetData>
  <sheetProtection algorithmName="SHA-512" hashValue="eoSABYq3YsvrCznIeyihEN9oEDw/otNs3erljrvnJkMUBc4aHxMmZSHUG4VQOOtKK/TI1+PaReSxF2lqLWchCQ==" saltValue="+C0kF4FxHNMNkqgUn2JK9g==" spinCount="100000" sheet="1" formatColumns="0" formatRows="0" selectLockedCells="1"/>
  <protectedRanges>
    <protectedRange sqref="I7:N441" name="Obseg7"/>
    <protectedRange sqref="E1:E1048576" name="Obseg6"/>
    <protectedRange sqref="B433:B437 B454:B458 B472:B476 B489:B493 B506:B510" name="Obseg5"/>
    <protectedRange sqref="B28:B32 B82:B86 B126:B130 B155:B159" name="Obseg3"/>
    <protectedRange sqref="B213:B217 B232:B236 B404:B408 B366:B370 B285:B289 B316:B320 B347:B351" name="Obseg4"/>
  </protectedRanges>
  <conditionalFormatting sqref="C2:C3">
    <cfRule type="cellIs" dxfId="149" priority="4" stopIfTrue="1" operator="equal">
      <formula>0</formula>
    </cfRule>
    <cfRule type="cellIs" dxfId="148" priority="5" stopIfTrue="1" operator="equal">
      <formula>0</formula>
    </cfRule>
  </conditionalFormatting>
  <conditionalFormatting sqref="C2:F3 D7 D9:D11 D20:D23 D32:D34 D36 D38:D43 D47:D50 D52 D55 D57:D60 D62 D65 D68:D73 D86:D88 D90 D96:D97 D102:D107 D114:D121 D130 D134 D136:D138 D145:D148 D159:D161 D163 D165:D166 D177:D180 D188:D194 D199:D202 D210:D212 D217:D219 D224:D225 D229:D231 D236 D240 D289 D293 D320 D324 D351 D370 D374 D408 D412 D437 D441 D458 D476 D486:D488 D493 D498:D500 D510:D511">
    <cfRule type="cellIs" dxfId="147" priority="3" stopIfTrue="1" operator="equal">
      <formula>0</formula>
    </cfRule>
  </conditionalFormatting>
  <conditionalFormatting sqref="D2:F3">
    <cfRule type="cellIs" dxfId="146" priority="2"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Header>&amp;R&amp;G</oddHeader>
    <oddFooter>Stran &amp;P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I2496"/>
  <sheetViews>
    <sheetView view="pageLayout" zoomScaleNormal="100" zoomScaleSheetLayoutView="100" workbookViewId="0">
      <selection activeCell="E4" sqref="E4"/>
    </sheetView>
  </sheetViews>
  <sheetFormatPr defaultColWidth="8.85546875" defaultRowHeight="15"/>
  <cols>
    <col min="1" max="1" width="11" style="117" customWidth="1"/>
    <col min="2" max="2" width="47.28515625" style="59" customWidth="1"/>
    <col min="3" max="3" width="13.140625" style="59" customWidth="1"/>
    <col min="4" max="4" width="6.7109375" style="59" customWidth="1"/>
    <col min="5" max="5" width="17.85546875" style="67" customWidth="1"/>
    <col min="6" max="6" width="17.85546875" style="59" customWidth="1"/>
    <col min="7" max="16384" width="8.85546875" style="59"/>
  </cols>
  <sheetData>
    <row r="1" spans="1:6">
      <c r="A1" s="111"/>
      <c r="B1" s="20"/>
      <c r="C1" s="21"/>
      <c r="D1" s="22"/>
      <c r="E1" s="23"/>
      <c r="F1" s="24"/>
    </row>
    <row r="2" spans="1:6" ht="31.5">
      <c r="A2" s="112" t="s">
        <v>1892</v>
      </c>
      <c r="B2" s="48" t="s">
        <v>1893</v>
      </c>
      <c r="C2" s="25" t="s">
        <v>17</v>
      </c>
      <c r="D2" s="25" t="s">
        <v>16</v>
      </c>
      <c r="E2" s="26" t="s">
        <v>0</v>
      </c>
      <c r="F2" s="25" t="s">
        <v>28</v>
      </c>
    </row>
    <row r="3" spans="1:6">
      <c r="A3" s="111"/>
      <c r="B3" s="20"/>
      <c r="C3" s="21"/>
      <c r="D3" s="22"/>
      <c r="E3" s="23"/>
      <c r="F3" s="24"/>
    </row>
    <row r="4" spans="1:6" ht="120">
      <c r="A4" s="111"/>
      <c r="B4" s="20" t="s">
        <v>42</v>
      </c>
      <c r="C4" s="21"/>
      <c r="D4" s="22"/>
      <c r="E4" s="23"/>
      <c r="F4" s="24"/>
    </row>
    <row r="5" spans="1:6">
      <c r="A5" s="111"/>
      <c r="B5" s="20"/>
      <c r="C5" s="21"/>
      <c r="D5" s="22"/>
      <c r="E5" s="23"/>
      <c r="F5" s="24"/>
    </row>
    <row r="6" spans="1:6" ht="36">
      <c r="A6" s="111"/>
      <c r="B6" s="20" t="s">
        <v>1894</v>
      </c>
      <c r="C6" s="21"/>
      <c r="D6" s="22"/>
      <c r="E6" s="23"/>
      <c r="F6" s="24"/>
    </row>
    <row r="7" spans="1:6">
      <c r="A7" s="111"/>
      <c r="B7" s="20"/>
      <c r="C7" s="21"/>
      <c r="D7" s="22"/>
      <c r="E7" s="23"/>
      <c r="F7" s="24"/>
    </row>
    <row r="8" spans="1:6" ht="25.5">
      <c r="A8" s="113" t="s">
        <v>1895</v>
      </c>
      <c r="B8" s="27" t="s">
        <v>1896</v>
      </c>
      <c r="C8" s="21">
        <v>1</v>
      </c>
      <c r="D8" s="22" t="s">
        <v>15</v>
      </c>
      <c r="E8" s="23">
        <v>0</v>
      </c>
      <c r="F8" s="24">
        <f>C8*E8</f>
        <v>0</v>
      </c>
    </row>
    <row r="9" spans="1:6">
      <c r="A9" s="111"/>
      <c r="B9" s="20"/>
      <c r="C9" s="21"/>
      <c r="D9" s="22"/>
      <c r="E9" s="23"/>
      <c r="F9" s="24"/>
    </row>
    <row r="10" spans="1:6" hidden="1">
      <c r="A10" s="111"/>
      <c r="B10" s="99" t="s">
        <v>30</v>
      </c>
      <c r="C10" s="24"/>
      <c r="D10" s="24"/>
    </row>
    <row r="11" spans="1:6" hidden="1">
      <c r="A11" s="111"/>
      <c r="B11" s="99" t="s">
        <v>21</v>
      </c>
      <c r="C11" s="24"/>
      <c r="D11" s="24"/>
    </row>
    <row r="12" spans="1:6" hidden="1">
      <c r="A12" s="111"/>
      <c r="B12" s="99" t="s">
        <v>31</v>
      </c>
      <c r="C12" s="24"/>
      <c r="D12" s="24"/>
    </row>
    <row r="13" spans="1:6" hidden="1">
      <c r="A13" s="111"/>
      <c r="B13" s="99" t="s">
        <v>4</v>
      </c>
      <c r="C13" s="24"/>
      <c r="D13" s="24"/>
    </row>
    <row r="14" spans="1:6" hidden="1">
      <c r="A14" s="111"/>
      <c r="B14" s="99" t="s">
        <v>83</v>
      </c>
      <c r="C14" s="24"/>
      <c r="D14" s="24"/>
    </row>
    <row r="15" spans="1:6">
      <c r="A15" s="111"/>
      <c r="B15" s="20"/>
      <c r="C15" s="21"/>
      <c r="D15" s="22"/>
      <c r="E15" s="23"/>
      <c r="F15" s="24"/>
    </row>
    <row r="16" spans="1:6">
      <c r="A16" s="111"/>
      <c r="B16" s="20"/>
      <c r="C16" s="21"/>
      <c r="D16" s="22"/>
      <c r="E16" s="23"/>
      <c r="F16" s="24"/>
    </row>
    <row r="17" spans="1:6">
      <c r="A17" s="113"/>
      <c r="B17" s="109" t="s">
        <v>1897</v>
      </c>
      <c r="C17" s="21">
        <v>1</v>
      </c>
      <c r="D17" s="22" t="s">
        <v>14</v>
      </c>
      <c r="E17" s="23"/>
      <c r="F17" s="24"/>
    </row>
    <row r="18" spans="1:6">
      <c r="A18" s="113"/>
      <c r="B18" s="109" t="s">
        <v>75</v>
      </c>
      <c r="C18" s="21"/>
      <c r="D18" s="22"/>
      <c r="E18" s="23"/>
      <c r="F18" s="24"/>
    </row>
    <row r="19" spans="1:6">
      <c r="A19" s="111"/>
      <c r="B19" s="20" t="s">
        <v>1898</v>
      </c>
      <c r="C19" s="21"/>
      <c r="D19" s="22"/>
      <c r="E19" s="23"/>
      <c r="F19" s="24"/>
    </row>
    <row r="20" spans="1:6">
      <c r="A20" s="111"/>
      <c r="B20" s="20"/>
      <c r="C20" s="21"/>
      <c r="D20" s="22"/>
      <c r="E20" s="23"/>
      <c r="F20" s="24"/>
    </row>
    <row r="21" spans="1:6">
      <c r="A21" s="113"/>
      <c r="B21" s="109" t="s">
        <v>1897</v>
      </c>
      <c r="C21" s="21">
        <v>1</v>
      </c>
      <c r="D21" s="22" t="s">
        <v>14</v>
      </c>
      <c r="E21" s="23"/>
      <c r="F21" s="24"/>
    </row>
    <row r="22" spans="1:6">
      <c r="A22" s="113"/>
      <c r="B22" s="109" t="s">
        <v>75</v>
      </c>
      <c r="C22" s="21"/>
      <c r="D22" s="22"/>
      <c r="E22" s="23"/>
      <c r="F22" s="24"/>
    </row>
    <row r="23" spans="1:6">
      <c r="A23" s="111"/>
      <c r="B23" s="20" t="s">
        <v>1899</v>
      </c>
      <c r="C23" s="21"/>
      <c r="D23" s="22"/>
      <c r="E23" s="23"/>
      <c r="F23" s="24"/>
    </row>
    <row r="24" spans="1:6">
      <c r="A24" s="111"/>
      <c r="B24" s="20"/>
      <c r="C24" s="21"/>
      <c r="D24" s="22"/>
      <c r="E24" s="23"/>
      <c r="F24" s="24"/>
    </row>
    <row r="25" spans="1:6">
      <c r="A25" s="113"/>
      <c r="B25" s="109" t="s">
        <v>1897</v>
      </c>
      <c r="C25" s="21">
        <v>1</v>
      </c>
      <c r="D25" s="22" t="s">
        <v>14</v>
      </c>
      <c r="E25" s="23"/>
      <c r="F25" s="24"/>
    </row>
    <row r="26" spans="1:6">
      <c r="A26" s="113"/>
      <c r="B26" s="109" t="s">
        <v>75</v>
      </c>
      <c r="C26" s="21"/>
      <c r="D26" s="22"/>
      <c r="E26" s="23"/>
      <c r="F26" s="24"/>
    </row>
    <row r="27" spans="1:6">
      <c r="A27" s="111"/>
      <c r="B27" s="20" t="s">
        <v>1900</v>
      </c>
      <c r="C27" s="21"/>
      <c r="D27" s="22"/>
      <c r="E27" s="23"/>
      <c r="F27" s="24"/>
    </row>
    <row r="28" spans="1:6">
      <c r="A28" s="111"/>
      <c r="B28" s="20"/>
      <c r="C28" s="21"/>
      <c r="D28" s="22"/>
      <c r="E28" s="23"/>
      <c r="F28" s="24"/>
    </row>
    <row r="29" spans="1:6">
      <c r="A29" s="113"/>
      <c r="B29" s="109" t="s">
        <v>1901</v>
      </c>
      <c r="C29" s="21">
        <v>1</v>
      </c>
      <c r="D29" s="22" t="s">
        <v>14</v>
      </c>
      <c r="E29" s="23"/>
      <c r="F29" s="24"/>
    </row>
    <row r="30" spans="1:6">
      <c r="A30" s="113"/>
      <c r="B30" s="109" t="s">
        <v>75</v>
      </c>
      <c r="C30" s="21"/>
      <c r="D30" s="22"/>
      <c r="E30" s="23"/>
      <c r="F30" s="24"/>
    </row>
    <row r="31" spans="1:6">
      <c r="A31" s="111"/>
      <c r="B31" s="20" t="s">
        <v>1902</v>
      </c>
      <c r="C31" s="21"/>
      <c r="D31" s="22"/>
      <c r="E31" s="23"/>
      <c r="F31" s="24"/>
    </row>
    <row r="32" spans="1:6">
      <c r="A32" s="111"/>
      <c r="B32" s="20"/>
      <c r="C32" s="21"/>
      <c r="D32" s="22"/>
      <c r="E32" s="23"/>
      <c r="F32" s="24"/>
    </row>
    <row r="33" spans="1:6">
      <c r="A33" s="113"/>
      <c r="B33" s="109" t="s">
        <v>1903</v>
      </c>
      <c r="C33" s="21">
        <v>1</v>
      </c>
      <c r="D33" s="22" t="s">
        <v>14</v>
      </c>
      <c r="E33" s="23"/>
      <c r="F33" s="24"/>
    </row>
    <row r="34" spans="1:6">
      <c r="A34" s="113"/>
      <c r="B34" s="109" t="s">
        <v>75</v>
      </c>
      <c r="C34" s="21"/>
      <c r="D34" s="22"/>
      <c r="E34" s="23"/>
      <c r="F34" s="24"/>
    </row>
    <row r="35" spans="1:6" ht="24">
      <c r="A35" s="111"/>
      <c r="B35" s="20" t="s">
        <v>1904</v>
      </c>
      <c r="C35" s="21"/>
      <c r="D35" s="22"/>
      <c r="E35" s="23"/>
      <c r="F35" s="24"/>
    </row>
    <row r="36" spans="1:6">
      <c r="A36" s="111"/>
      <c r="B36" s="20"/>
      <c r="C36" s="21"/>
      <c r="D36" s="22"/>
      <c r="E36" s="23"/>
      <c r="F36" s="24"/>
    </row>
    <row r="37" spans="1:6">
      <c r="A37" s="113"/>
      <c r="B37" s="109" t="s">
        <v>1905</v>
      </c>
      <c r="C37" s="21">
        <v>1</v>
      </c>
      <c r="D37" s="22" t="s">
        <v>14</v>
      </c>
      <c r="E37" s="23"/>
      <c r="F37" s="24"/>
    </row>
    <row r="38" spans="1:6">
      <c r="A38" s="113"/>
      <c r="B38" s="109" t="s">
        <v>75</v>
      </c>
      <c r="C38" s="21"/>
      <c r="D38" s="22"/>
      <c r="E38" s="23"/>
      <c r="F38" s="24"/>
    </row>
    <row r="39" spans="1:6">
      <c r="A39" s="111"/>
      <c r="B39" s="20" t="s">
        <v>1906</v>
      </c>
      <c r="C39" s="21"/>
      <c r="D39" s="22"/>
      <c r="E39" s="23"/>
      <c r="F39" s="24"/>
    </row>
    <row r="40" spans="1:6">
      <c r="A40" s="111"/>
      <c r="B40" s="20"/>
      <c r="C40" s="21"/>
      <c r="D40" s="22"/>
      <c r="E40" s="23"/>
      <c r="F40" s="24"/>
    </row>
    <row r="41" spans="1:6">
      <c r="A41" s="113"/>
      <c r="B41" s="109" t="s">
        <v>1907</v>
      </c>
      <c r="C41" s="21">
        <v>1</v>
      </c>
      <c r="D41" s="22" t="s">
        <v>14</v>
      </c>
      <c r="E41" s="23"/>
      <c r="F41" s="24"/>
    </row>
    <row r="42" spans="1:6">
      <c r="A42" s="113"/>
      <c r="B42" s="109" t="s">
        <v>75</v>
      </c>
      <c r="C42" s="21"/>
      <c r="D42" s="22"/>
      <c r="E42" s="23"/>
      <c r="F42" s="24"/>
    </row>
    <row r="43" spans="1:6">
      <c r="A43" s="111"/>
      <c r="B43" s="20" t="s">
        <v>1908</v>
      </c>
      <c r="C43" s="21"/>
      <c r="D43" s="22"/>
      <c r="E43" s="23"/>
      <c r="F43" s="24"/>
    </row>
    <row r="44" spans="1:6">
      <c r="A44" s="111"/>
      <c r="B44" s="20"/>
      <c r="C44" s="21"/>
      <c r="D44" s="22"/>
      <c r="E44" s="23"/>
      <c r="F44" s="24"/>
    </row>
    <row r="45" spans="1:6">
      <c r="A45" s="113"/>
      <c r="B45" s="109" t="s">
        <v>1909</v>
      </c>
      <c r="C45" s="21">
        <v>1</v>
      </c>
      <c r="D45" s="22" t="s">
        <v>14</v>
      </c>
      <c r="E45" s="23"/>
      <c r="F45" s="24"/>
    </row>
    <row r="46" spans="1:6">
      <c r="A46" s="113"/>
      <c r="B46" s="109" t="s">
        <v>75</v>
      </c>
      <c r="C46" s="21"/>
      <c r="D46" s="22"/>
      <c r="E46" s="23"/>
      <c r="F46" s="24"/>
    </row>
    <row r="47" spans="1:6">
      <c r="A47" s="111"/>
      <c r="B47" s="20" t="s">
        <v>1910</v>
      </c>
      <c r="C47" s="21"/>
      <c r="D47" s="22"/>
      <c r="E47" s="23"/>
      <c r="F47" s="24"/>
    </row>
    <row r="48" spans="1:6">
      <c r="A48" s="111"/>
      <c r="B48" s="20"/>
      <c r="C48" s="21"/>
      <c r="D48" s="22"/>
      <c r="E48" s="23"/>
      <c r="F48" s="24"/>
    </row>
    <row r="49" spans="1:6">
      <c r="A49" s="113"/>
      <c r="B49" s="109" t="s">
        <v>1911</v>
      </c>
      <c r="C49" s="21">
        <v>1</v>
      </c>
      <c r="D49" s="22" t="s">
        <v>14</v>
      </c>
      <c r="E49" s="23"/>
      <c r="F49" s="24"/>
    </row>
    <row r="50" spans="1:6">
      <c r="A50" s="113"/>
      <c r="B50" s="109" t="s">
        <v>75</v>
      </c>
      <c r="C50" s="21"/>
      <c r="D50" s="22"/>
      <c r="E50" s="23"/>
      <c r="F50" s="24"/>
    </row>
    <row r="51" spans="1:6">
      <c r="A51" s="111"/>
      <c r="B51" s="20" t="s">
        <v>1912</v>
      </c>
      <c r="C51" s="21"/>
      <c r="D51" s="22"/>
      <c r="E51" s="23"/>
      <c r="F51" s="24"/>
    </row>
    <row r="52" spans="1:6">
      <c r="A52" s="111"/>
      <c r="B52" s="20"/>
      <c r="C52" s="21"/>
      <c r="D52" s="22"/>
      <c r="E52" s="23"/>
      <c r="F52" s="24"/>
    </row>
    <row r="53" spans="1:6">
      <c r="A53" s="113"/>
      <c r="B53" s="109" t="s">
        <v>1913</v>
      </c>
      <c r="C53" s="21">
        <v>1</v>
      </c>
      <c r="D53" s="22" t="s">
        <v>14</v>
      </c>
      <c r="E53" s="23"/>
      <c r="F53" s="24"/>
    </row>
    <row r="54" spans="1:6">
      <c r="A54" s="113"/>
      <c r="B54" s="109" t="s">
        <v>75</v>
      </c>
      <c r="C54" s="21"/>
      <c r="D54" s="22"/>
      <c r="E54" s="23"/>
      <c r="F54" s="24"/>
    </row>
    <row r="55" spans="1:6">
      <c r="A55" s="111"/>
      <c r="B55" s="20" t="s">
        <v>1912</v>
      </c>
      <c r="C55" s="21"/>
      <c r="D55" s="22"/>
      <c r="E55" s="23"/>
      <c r="F55" s="24"/>
    </row>
    <row r="56" spans="1:6">
      <c r="A56" s="111"/>
      <c r="B56" s="20"/>
      <c r="C56" s="21"/>
      <c r="D56" s="22"/>
      <c r="E56" s="23"/>
      <c r="F56" s="24"/>
    </row>
    <row r="57" spans="1:6">
      <c r="A57" s="113"/>
      <c r="B57" s="109" t="s">
        <v>1914</v>
      </c>
      <c r="C57" s="21">
        <v>1</v>
      </c>
      <c r="D57" s="22" t="s">
        <v>14</v>
      </c>
      <c r="E57" s="23"/>
      <c r="F57" s="24"/>
    </row>
    <row r="58" spans="1:6">
      <c r="A58" s="113"/>
      <c r="B58" s="109" t="s">
        <v>75</v>
      </c>
      <c r="C58" s="21"/>
      <c r="D58" s="22"/>
      <c r="E58" s="23"/>
      <c r="F58" s="24"/>
    </row>
    <row r="59" spans="1:6" ht="24">
      <c r="A59" s="111"/>
      <c r="B59" s="20" t="s">
        <v>1915</v>
      </c>
      <c r="C59" s="21"/>
      <c r="D59" s="22"/>
      <c r="E59" s="23"/>
      <c r="F59" s="24"/>
    </row>
    <row r="60" spans="1:6">
      <c r="A60" s="111"/>
      <c r="B60" s="20"/>
      <c r="C60" s="21"/>
      <c r="D60" s="22"/>
      <c r="E60" s="23"/>
      <c r="F60" s="24"/>
    </row>
    <row r="61" spans="1:6">
      <c r="A61" s="113"/>
      <c r="B61" s="109" t="s">
        <v>1914</v>
      </c>
      <c r="C61" s="21">
        <v>1</v>
      </c>
      <c r="D61" s="22" t="s">
        <v>14</v>
      </c>
      <c r="E61" s="23"/>
      <c r="F61" s="24"/>
    </row>
    <row r="62" spans="1:6">
      <c r="A62" s="113"/>
      <c r="B62" s="109" t="s">
        <v>75</v>
      </c>
      <c r="C62" s="21"/>
      <c r="D62" s="22"/>
      <c r="E62" s="23"/>
      <c r="F62" s="24"/>
    </row>
    <row r="63" spans="1:6" ht="24">
      <c r="A63" s="111"/>
      <c r="B63" s="20" t="s">
        <v>1916</v>
      </c>
      <c r="C63" s="21"/>
      <c r="D63" s="22"/>
      <c r="E63" s="23"/>
      <c r="F63" s="24"/>
    </row>
    <row r="64" spans="1:6">
      <c r="A64" s="111"/>
      <c r="B64" s="20"/>
      <c r="C64" s="24"/>
      <c r="D64" s="24"/>
    </row>
    <row r="65" spans="1:6">
      <c r="A65" s="113"/>
      <c r="B65" s="109" t="s">
        <v>1914</v>
      </c>
      <c r="C65" s="21">
        <v>1</v>
      </c>
      <c r="D65" s="22" t="s">
        <v>14</v>
      </c>
      <c r="E65" s="23"/>
      <c r="F65" s="24"/>
    </row>
    <row r="66" spans="1:6">
      <c r="A66" s="113"/>
      <c r="B66" s="109" t="s">
        <v>75</v>
      </c>
      <c r="C66" s="21"/>
      <c r="D66" s="22"/>
      <c r="E66" s="23"/>
      <c r="F66" s="24"/>
    </row>
    <row r="67" spans="1:6" ht="24">
      <c r="A67" s="111"/>
      <c r="B67" s="20" t="s">
        <v>1917</v>
      </c>
      <c r="C67" s="21"/>
      <c r="D67" s="22"/>
      <c r="E67" s="23"/>
      <c r="F67" s="24"/>
    </row>
    <row r="68" spans="1:6">
      <c r="A68" s="111"/>
      <c r="B68" s="20"/>
      <c r="C68" s="24"/>
      <c r="D68" s="24"/>
    </row>
    <row r="69" spans="1:6">
      <c r="A69" s="113"/>
      <c r="B69" s="109" t="s">
        <v>1918</v>
      </c>
      <c r="C69" s="21">
        <v>2</v>
      </c>
      <c r="D69" s="22" t="s">
        <v>14</v>
      </c>
      <c r="E69" s="23"/>
      <c r="F69" s="24"/>
    </row>
    <row r="70" spans="1:6">
      <c r="A70" s="113"/>
      <c r="B70" s="109" t="s">
        <v>75</v>
      </c>
      <c r="C70" s="21"/>
      <c r="D70" s="22"/>
      <c r="E70" s="23"/>
      <c r="F70" s="24"/>
    </row>
    <row r="71" spans="1:6">
      <c r="A71" s="111"/>
      <c r="B71" s="20" t="s">
        <v>1919</v>
      </c>
      <c r="C71" s="21"/>
      <c r="D71" s="22"/>
      <c r="E71" s="23"/>
      <c r="F71" s="24"/>
    </row>
    <row r="72" spans="1:6">
      <c r="A72" s="111"/>
      <c r="B72" s="20"/>
      <c r="C72" s="24"/>
      <c r="D72" s="24"/>
    </row>
    <row r="73" spans="1:6">
      <c r="A73" s="113"/>
      <c r="B73" s="109" t="s">
        <v>1920</v>
      </c>
      <c r="C73" s="21">
        <v>2</v>
      </c>
      <c r="D73" s="22" t="s">
        <v>14</v>
      </c>
      <c r="E73" s="23"/>
      <c r="F73" s="24"/>
    </row>
    <row r="74" spans="1:6">
      <c r="A74" s="113"/>
      <c r="B74" s="109" t="s">
        <v>75</v>
      </c>
      <c r="C74" s="21"/>
      <c r="D74" s="22"/>
      <c r="E74" s="23"/>
      <c r="F74" s="24"/>
    </row>
    <row r="75" spans="1:6">
      <c r="A75" s="111"/>
      <c r="B75" s="20" t="s">
        <v>1921</v>
      </c>
      <c r="C75" s="21"/>
      <c r="D75" s="22"/>
      <c r="E75" s="23"/>
      <c r="F75" s="24"/>
    </row>
    <row r="76" spans="1:6">
      <c r="A76" s="111"/>
      <c r="B76" s="20"/>
      <c r="C76" s="21"/>
      <c r="D76" s="22"/>
      <c r="E76" s="23"/>
      <c r="F76" s="24"/>
    </row>
    <row r="77" spans="1:6">
      <c r="A77" s="113"/>
      <c r="B77" s="109" t="s">
        <v>1922</v>
      </c>
      <c r="C77" s="21">
        <v>1</v>
      </c>
      <c r="D77" s="22" t="s">
        <v>14</v>
      </c>
      <c r="E77" s="23"/>
      <c r="F77" s="24"/>
    </row>
    <row r="78" spans="1:6">
      <c r="A78" s="113"/>
      <c r="B78" s="109" t="s">
        <v>75</v>
      </c>
      <c r="C78" s="21"/>
      <c r="D78" s="22"/>
      <c r="E78" s="23"/>
      <c r="F78" s="24"/>
    </row>
    <row r="79" spans="1:6">
      <c r="A79" s="111"/>
      <c r="B79" s="20" t="s">
        <v>1923</v>
      </c>
      <c r="C79" s="21"/>
      <c r="D79" s="22"/>
      <c r="E79" s="23"/>
      <c r="F79" s="24"/>
    </row>
    <row r="80" spans="1:6">
      <c r="A80" s="111"/>
      <c r="B80" s="20"/>
      <c r="C80" s="24"/>
      <c r="D80" s="24"/>
    </row>
    <row r="81" spans="1:6">
      <c r="A81" s="113"/>
      <c r="B81" s="109" t="s">
        <v>1924</v>
      </c>
      <c r="C81" s="21">
        <v>1</v>
      </c>
      <c r="D81" s="22" t="s">
        <v>14</v>
      </c>
      <c r="E81" s="23"/>
      <c r="F81" s="24"/>
    </row>
    <row r="82" spans="1:6">
      <c r="A82" s="113"/>
      <c r="B82" s="109" t="s">
        <v>75</v>
      </c>
      <c r="C82" s="21"/>
      <c r="D82" s="22"/>
      <c r="E82" s="23"/>
      <c r="F82" s="24"/>
    </row>
    <row r="83" spans="1:6" ht="24">
      <c r="A83" s="111"/>
      <c r="B83" s="20" t="s">
        <v>1925</v>
      </c>
      <c r="C83" s="21"/>
      <c r="D83" s="22"/>
      <c r="E83" s="23"/>
      <c r="F83" s="24"/>
    </row>
    <row r="84" spans="1:6">
      <c r="A84" s="111"/>
      <c r="B84" s="20"/>
      <c r="C84" s="21"/>
      <c r="D84" s="22"/>
      <c r="E84" s="23"/>
      <c r="F84" s="24"/>
    </row>
    <row r="85" spans="1:6">
      <c r="A85" s="113"/>
      <c r="B85" s="109" t="s">
        <v>1924</v>
      </c>
      <c r="C85" s="21">
        <v>1</v>
      </c>
      <c r="D85" s="22" t="s">
        <v>14</v>
      </c>
      <c r="E85" s="23"/>
      <c r="F85" s="24"/>
    </row>
    <row r="86" spans="1:6">
      <c r="A86" s="113"/>
      <c r="B86" s="109" t="s">
        <v>75</v>
      </c>
      <c r="C86" s="21"/>
      <c r="D86" s="22"/>
      <c r="E86" s="23"/>
      <c r="F86" s="24"/>
    </row>
    <row r="87" spans="1:6" ht="24">
      <c r="A87" s="111"/>
      <c r="B87" s="20" t="s">
        <v>1926</v>
      </c>
      <c r="C87" s="21"/>
      <c r="D87" s="22"/>
      <c r="E87" s="23"/>
      <c r="F87" s="24"/>
    </row>
    <row r="88" spans="1:6">
      <c r="A88" s="111"/>
      <c r="B88" s="20"/>
      <c r="C88" s="21"/>
      <c r="D88" s="22"/>
      <c r="E88" s="23"/>
      <c r="F88" s="24"/>
    </row>
    <row r="89" spans="1:6">
      <c r="A89" s="113"/>
      <c r="B89" s="109" t="s">
        <v>1924</v>
      </c>
      <c r="C89" s="21">
        <v>1</v>
      </c>
      <c r="D89" s="22" t="s">
        <v>14</v>
      </c>
      <c r="E89" s="23"/>
      <c r="F89" s="24"/>
    </row>
    <row r="90" spans="1:6">
      <c r="A90" s="113"/>
      <c r="B90" s="109" t="s">
        <v>75</v>
      </c>
      <c r="C90" s="21"/>
      <c r="D90" s="22"/>
      <c r="E90" s="23"/>
      <c r="F90" s="24"/>
    </row>
    <row r="91" spans="1:6" ht="24">
      <c r="A91" s="111"/>
      <c r="B91" s="20" t="s">
        <v>1927</v>
      </c>
      <c r="C91" s="21"/>
      <c r="D91" s="22"/>
      <c r="E91" s="23"/>
      <c r="F91" s="24"/>
    </row>
    <row r="92" spans="1:6">
      <c r="A92" s="111"/>
      <c r="B92" s="20"/>
      <c r="C92" s="21"/>
      <c r="D92" s="22"/>
      <c r="E92" s="23"/>
      <c r="F92" s="24"/>
    </row>
    <row r="93" spans="1:6">
      <c r="A93" s="113"/>
      <c r="B93" s="109" t="s">
        <v>1924</v>
      </c>
      <c r="C93" s="21">
        <v>1</v>
      </c>
      <c r="D93" s="22" t="s">
        <v>14</v>
      </c>
      <c r="E93" s="23"/>
      <c r="F93" s="24"/>
    </row>
    <row r="94" spans="1:6">
      <c r="A94" s="113"/>
      <c r="B94" s="109" t="s">
        <v>75</v>
      </c>
      <c r="C94" s="21"/>
      <c r="D94" s="22"/>
      <c r="E94" s="23"/>
      <c r="F94" s="24"/>
    </row>
    <row r="95" spans="1:6" ht="24">
      <c r="A95" s="111"/>
      <c r="B95" s="20" t="s">
        <v>1928</v>
      </c>
      <c r="C95" s="21"/>
      <c r="D95" s="22"/>
      <c r="E95" s="23"/>
      <c r="F95" s="24"/>
    </row>
    <row r="96" spans="1:6">
      <c r="A96" s="111"/>
      <c r="B96" s="20"/>
      <c r="C96" s="24"/>
      <c r="D96" s="24"/>
    </row>
    <row r="97" spans="1:6">
      <c r="A97" s="113"/>
      <c r="B97" s="109" t="s">
        <v>1929</v>
      </c>
      <c r="C97" s="21">
        <v>1</v>
      </c>
      <c r="D97" s="22" t="s">
        <v>14</v>
      </c>
      <c r="E97" s="23"/>
      <c r="F97" s="24"/>
    </row>
    <row r="98" spans="1:6">
      <c r="A98" s="113"/>
      <c r="B98" s="109" t="s">
        <v>75</v>
      </c>
      <c r="C98" s="21"/>
      <c r="D98" s="22"/>
      <c r="E98" s="23"/>
      <c r="F98" s="24"/>
    </row>
    <row r="99" spans="1:6" ht="36">
      <c r="A99" s="111"/>
      <c r="B99" s="20" t="s">
        <v>1930</v>
      </c>
      <c r="C99" s="21"/>
      <c r="D99" s="22"/>
      <c r="E99" s="23"/>
      <c r="F99" s="24"/>
    </row>
    <row r="100" spans="1:6">
      <c r="A100" s="111"/>
      <c r="B100" s="20"/>
      <c r="C100" s="21"/>
      <c r="D100" s="22"/>
      <c r="E100" s="23"/>
      <c r="F100" s="24"/>
    </row>
    <row r="101" spans="1:6">
      <c r="A101" s="113"/>
      <c r="B101" s="109" t="s">
        <v>1931</v>
      </c>
      <c r="C101" s="21">
        <v>1</v>
      </c>
      <c r="D101" s="22" t="s">
        <v>14</v>
      </c>
      <c r="E101" s="23"/>
      <c r="F101" s="24"/>
    </row>
    <row r="102" spans="1:6">
      <c r="A102" s="113"/>
      <c r="B102" s="109" t="s">
        <v>75</v>
      </c>
      <c r="C102" s="21"/>
      <c r="D102" s="22"/>
      <c r="E102" s="23"/>
      <c r="F102" s="24"/>
    </row>
    <row r="103" spans="1:6" ht="48">
      <c r="A103" s="111"/>
      <c r="B103" s="20" t="s">
        <v>1932</v>
      </c>
      <c r="C103" s="21"/>
      <c r="D103" s="22"/>
      <c r="E103" s="23"/>
      <c r="F103" s="24"/>
    </row>
    <row r="104" spans="1:6">
      <c r="A104" s="111"/>
      <c r="B104" s="20"/>
      <c r="C104" s="24"/>
      <c r="D104" s="24"/>
    </row>
    <row r="105" spans="1:6">
      <c r="A105" s="113"/>
      <c r="B105" s="109" t="s">
        <v>1931</v>
      </c>
      <c r="C105" s="21">
        <v>1</v>
      </c>
      <c r="D105" s="22" t="s">
        <v>14</v>
      </c>
      <c r="E105" s="23"/>
      <c r="F105" s="24"/>
    </row>
    <row r="106" spans="1:6">
      <c r="A106" s="113"/>
      <c r="B106" s="109" t="s">
        <v>75</v>
      </c>
      <c r="C106" s="21"/>
      <c r="D106" s="22"/>
      <c r="E106" s="23"/>
      <c r="F106" s="24"/>
    </row>
    <row r="107" spans="1:6" ht="48">
      <c r="A107" s="111"/>
      <c r="B107" s="20" t="s">
        <v>1933</v>
      </c>
      <c r="C107" s="21"/>
      <c r="D107" s="22"/>
      <c r="E107" s="23"/>
      <c r="F107" s="24"/>
    </row>
    <row r="108" spans="1:6">
      <c r="A108" s="111"/>
      <c r="B108" s="20"/>
      <c r="C108" s="21"/>
      <c r="D108" s="22"/>
      <c r="E108" s="23"/>
      <c r="F108" s="24"/>
    </row>
    <row r="109" spans="1:6">
      <c r="A109" s="113"/>
      <c r="B109" s="109" t="s">
        <v>1931</v>
      </c>
      <c r="C109" s="21">
        <v>1</v>
      </c>
      <c r="D109" s="22" t="s">
        <v>14</v>
      </c>
      <c r="E109" s="23"/>
      <c r="F109" s="24"/>
    </row>
    <row r="110" spans="1:6">
      <c r="A110" s="113"/>
      <c r="B110" s="109" t="s">
        <v>75</v>
      </c>
      <c r="C110" s="21"/>
      <c r="D110" s="22"/>
      <c r="E110" s="23"/>
      <c r="F110" s="24"/>
    </row>
    <row r="111" spans="1:6" ht="48">
      <c r="A111" s="111"/>
      <c r="B111" s="20" t="s">
        <v>1934</v>
      </c>
      <c r="C111" s="21"/>
      <c r="D111" s="22"/>
      <c r="E111" s="23"/>
      <c r="F111" s="24"/>
    </row>
    <row r="112" spans="1:6">
      <c r="A112" s="111"/>
      <c r="B112" s="20"/>
      <c r="C112" s="21"/>
      <c r="D112" s="22"/>
      <c r="E112" s="23"/>
      <c r="F112" s="24"/>
    </row>
    <row r="113" spans="1:6" ht="25.5">
      <c r="A113" s="113"/>
      <c r="B113" s="27" t="s">
        <v>1935</v>
      </c>
      <c r="C113" s="21">
        <v>2</v>
      </c>
      <c r="D113" s="22" t="s">
        <v>14</v>
      </c>
      <c r="E113" s="23"/>
      <c r="F113" s="24"/>
    </row>
    <row r="114" spans="1:6">
      <c r="A114" s="113"/>
      <c r="B114" s="27" t="s">
        <v>75</v>
      </c>
      <c r="C114" s="21"/>
      <c r="D114" s="22"/>
      <c r="E114" s="23"/>
      <c r="F114" s="24"/>
    </row>
    <row r="115" spans="1:6" ht="144">
      <c r="A115" s="111"/>
      <c r="B115" s="20" t="s">
        <v>1936</v>
      </c>
    </row>
    <row r="116" spans="1:6" ht="24">
      <c r="A116" s="111"/>
      <c r="B116" s="20" t="s">
        <v>1937</v>
      </c>
    </row>
    <row r="117" spans="1:6">
      <c r="A117" s="111"/>
      <c r="B117" s="20"/>
      <c r="C117" s="21"/>
      <c r="D117" s="22"/>
      <c r="E117" s="23"/>
      <c r="F117" s="24"/>
    </row>
    <row r="118" spans="1:6">
      <c r="A118" s="113"/>
      <c r="B118" s="109" t="s">
        <v>1938</v>
      </c>
      <c r="C118" s="21">
        <v>2</v>
      </c>
      <c r="D118" s="22" t="s">
        <v>14</v>
      </c>
      <c r="E118" s="23"/>
      <c r="F118" s="24"/>
    </row>
    <row r="119" spans="1:6">
      <c r="A119" s="113"/>
      <c r="B119" s="109" t="s">
        <v>75</v>
      </c>
      <c r="C119" s="21"/>
      <c r="D119" s="22"/>
      <c r="E119" s="23"/>
      <c r="F119" s="24"/>
    </row>
    <row r="120" spans="1:6" ht="36">
      <c r="A120" s="111"/>
      <c r="B120" s="20" t="s">
        <v>1939</v>
      </c>
      <c r="C120" s="24"/>
      <c r="D120" s="24"/>
    </row>
    <row r="121" spans="1:6">
      <c r="A121" s="111"/>
      <c r="B121" s="20"/>
      <c r="C121" s="21"/>
      <c r="D121" s="22"/>
      <c r="E121" s="23"/>
      <c r="F121" s="24"/>
    </row>
    <row r="122" spans="1:6">
      <c r="A122" s="113"/>
      <c r="B122" s="109" t="s">
        <v>1940</v>
      </c>
      <c r="C122" s="21">
        <v>2</v>
      </c>
      <c r="D122" s="22" t="s">
        <v>14</v>
      </c>
      <c r="E122" s="23"/>
      <c r="F122" s="24"/>
    </row>
    <row r="123" spans="1:6">
      <c r="A123" s="113"/>
      <c r="B123" s="109" t="s">
        <v>75</v>
      </c>
      <c r="C123" s="21"/>
      <c r="D123" s="22"/>
      <c r="E123" s="23"/>
      <c r="F123" s="24"/>
    </row>
    <row r="124" spans="1:6" ht="24">
      <c r="A124" s="111"/>
      <c r="B124" s="20" t="s">
        <v>1941</v>
      </c>
      <c r="C124" s="24"/>
      <c r="D124" s="24"/>
    </row>
    <row r="125" spans="1:6">
      <c r="A125" s="111"/>
      <c r="B125" s="20"/>
      <c r="C125" s="21"/>
      <c r="D125" s="22"/>
      <c r="E125" s="23"/>
      <c r="F125" s="24"/>
    </row>
    <row r="126" spans="1:6">
      <c r="A126" s="113"/>
      <c r="B126" s="109" t="s">
        <v>1942</v>
      </c>
      <c r="C126" s="21">
        <v>2</v>
      </c>
      <c r="D126" s="22" t="s">
        <v>14</v>
      </c>
      <c r="E126" s="23"/>
      <c r="F126" s="24"/>
    </row>
    <row r="127" spans="1:6">
      <c r="A127" s="113"/>
      <c r="B127" s="109" t="s">
        <v>75</v>
      </c>
      <c r="C127" s="21"/>
      <c r="D127" s="22"/>
      <c r="E127" s="23"/>
      <c r="F127" s="24"/>
    </row>
    <row r="128" spans="1:6" ht="24">
      <c r="A128" s="111"/>
      <c r="B128" s="20" t="s">
        <v>1943</v>
      </c>
      <c r="C128" s="24"/>
      <c r="D128" s="24"/>
    </row>
    <row r="129" spans="1:6">
      <c r="A129" s="111"/>
      <c r="B129" s="20"/>
    </row>
    <row r="130" spans="1:6">
      <c r="A130" s="113"/>
      <c r="B130" s="109" t="s">
        <v>1944</v>
      </c>
      <c r="C130" s="21">
        <v>2</v>
      </c>
      <c r="D130" s="22" t="s">
        <v>14</v>
      </c>
      <c r="E130" s="23"/>
      <c r="F130" s="24"/>
    </row>
    <row r="131" spans="1:6">
      <c r="A131" s="113"/>
      <c r="B131" s="109" t="s">
        <v>75</v>
      </c>
      <c r="C131" s="21"/>
      <c r="D131" s="22"/>
      <c r="E131" s="23"/>
      <c r="F131" s="24"/>
    </row>
    <row r="132" spans="1:6" ht="24">
      <c r="A132" s="111"/>
      <c r="B132" s="20" t="s">
        <v>1945</v>
      </c>
      <c r="C132" s="24"/>
      <c r="D132" s="24"/>
    </row>
    <row r="133" spans="1:6">
      <c r="A133" s="111"/>
      <c r="B133" s="20"/>
      <c r="C133" s="21"/>
      <c r="D133" s="22"/>
      <c r="E133" s="23"/>
      <c r="F133" s="24"/>
    </row>
    <row r="134" spans="1:6">
      <c r="A134" s="113"/>
      <c r="B134" s="109" t="s">
        <v>1946</v>
      </c>
      <c r="C134" s="21">
        <v>8</v>
      </c>
      <c r="D134" s="22" t="s">
        <v>14</v>
      </c>
      <c r="E134" s="23"/>
      <c r="F134" s="24"/>
    </row>
    <row r="135" spans="1:6">
      <c r="A135" s="113"/>
      <c r="B135" s="109" t="s">
        <v>75</v>
      </c>
      <c r="C135" s="21"/>
      <c r="D135" s="22"/>
      <c r="E135" s="23"/>
      <c r="F135" s="24"/>
    </row>
    <row r="136" spans="1:6" ht="24">
      <c r="A136" s="111"/>
      <c r="B136" s="20" t="s">
        <v>1947</v>
      </c>
      <c r="C136" s="21"/>
      <c r="D136" s="22"/>
      <c r="E136" s="23"/>
      <c r="F136" s="24"/>
    </row>
    <row r="137" spans="1:6">
      <c r="A137" s="111"/>
      <c r="B137" s="20"/>
      <c r="C137" s="24"/>
      <c r="D137" s="24"/>
    </row>
    <row r="138" spans="1:6">
      <c r="A138" s="111"/>
      <c r="B138" s="20"/>
      <c r="C138" s="24"/>
      <c r="D138" s="24"/>
    </row>
    <row r="139" spans="1:6">
      <c r="A139" s="111"/>
      <c r="B139" s="20"/>
      <c r="C139" s="24"/>
      <c r="D139" s="24"/>
    </row>
    <row r="140" spans="1:6" ht="25.5">
      <c r="A140" s="111" t="s">
        <v>1948</v>
      </c>
      <c r="B140" s="27" t="s">
        <v>1949</v>
      </c>
      <c r="C140" s="21">
        <v>1</v>
      </c>
      <c r="D140" s="22" t="s">
        <v>15</v>
      </c>
      <c r="E140" s="23">
        <v>0</v>
      </c>
      <c r="F140" s="24">
        <f t="shared" ref="F140" si="0">C140*E140</f>
        <v>0</v>
      </c>
    </row>
    <row r="141" spans="1:6">
      <c r="A141" s="111"/>
      <c r="B141" s="20"/>
      <c r="C141" s="24"/>
      <c r="D141" s="24"/>
      <c r="F141" s="24"/>
    </row>
    <row r="142" spans="1:6" hidden="1">
      <c r="A142" s="111"/>
      <c r="B142" s="99" t="s">
        <v>30</v>
      </c>
      <c r="C142" s="24"/>
      <c r="D142" s="24"/>
    </row>
    <row r="143" spans="1:6" hidden="1">
      <c r="A143" s="111"/>
      <c r="B143" s="99" t="s">
        <v>21</v>
      </c>
      <c r="C143" s="24"/>
      <c r="D143" s="24"/>
    </row>
    <row r="144" spans="1:6" hidden="1">
      <c r="A144" s="111"/>
      <c r="B144" s="99" t="s">
        <v>31</v>
      </c>
      <c r="C144" s="24"/>
      <c r="D144" s="24"/>
    </row>
    <row r="145" spans="1:6" hidden="1">
      <c r="A145" s="111"/>
      <c r="B145" s="99" t="s">
        <v>4</v>
      </c>
      <c r="C145" s="24"/>
      <c r="D145" s="24"/>
    </row>
    <row r="146" spans="1:6" hidden="1">
      <c r="A146" s="111"/>
      <c r="B146" s="99" t="s">
        <v>83</v>
      </c>
      <c r="C146" s="24"/>
      <c r="D146" s="24"/>
    </row>
    <row r="147" spans="1:6">
      <c r="A147" s="111"/>
      <c r="B147" s="20"/>
      <c r="C147" s="21"/>
      <c r="D147" s="22"/>
      <c r="E147" s="23"/>
      <c r="F147" s="24"/>
    </row>
    <row r="148" spans="1:6">
      <c r="A148" s="113"/>
      <c r="B148" s="109" t="s">
        <v>1950</v>
      </c>
      <c r="C148" s="21">
        <v>1</v>
      </c>
      <c r="D148" s="22" t="s">
        <v>14</v>
      </c>
      <c r="E148" s="23"/>
      <c r="F148" s="24"/>
    </row>
    <row r="149" spans="1:6">
      <c r="A149" s="113"/>
      <c r="B149" s="109" t="s">
        <v>75</v>
      </c>
      <c r="C149" s="21"/>
      <c r="D149" s="22"/>
      <c r="E149" s="23"/>
      <c r="F149" s="24"/>
    </row>
    <row r="150" spans="1:6" ht="36">
      <c r="A150" s="111"/>
      <c r="B150" s="20" t="s">
        <v>1951</v>
      </c>
      <c r="C150" s="24"/>
      <c r="D150" s="24"/>
    </row>
    <row r="151" spans="1:6">
      <c r="A151" s="111"/>
      <c r="B151" s="20"/>
      <c r="C151" s="24"/>
      <c r="D151" s="24"/>
    </row>
    <row r="152" spans="1:6">
      <c r="A152" s="113"/>
      <c r="B152" s="109" t="s">
        <v>1952</v>
      </c>
      <c r="C152" s="21">
        <v>1</v>
      </c>
      <c r="D152" s="22" t="s">
        <v>14</v>
      </c>
      <c r="E152" s="23"/>
      <c r="F152" s="24"/>
    </row>
    <row r="153" spans="1:6">
      <c r="A153" s="113"/>
      <c r="B153" s="109" t="s">
        <v>75</v>
      </c>
      <c r="C153" s="21"/>
      <c r="D153" s="22"/>
      <c r="E153" s="23"/>
      <c r="F153" s="24"/>
    </row>
    <row r="154" spans="1:6" ht="36">
      <c r="A154" s="111"/>
      <c r="B154" s="20" t="s">
        <v>1953</v>
      </c>
      <c r="C154" s="24"/>
      <c r="D154" s="24"/>
    </row>
    <row r="155" spans="1:6">
      <c r="A155" s="111"/>
      <c r="B155" s="20"/>
    </row>
    <row r="156" spans="1:6">
      <c r="A156" s="113"/>
      <c r="B156" s="109" t="s">
        <v>1952</v>
      </c>
      <c r="C156" s="21">
        <v>1</v>
      </c>
      <c r="D156" s="22" t="s">
        <v>14</v>
      </c>
      <c r="E156" s="23"/>
      <c r="F156" s="24"/>
    </row>
    <row r="157" spans="1:6">
      <c r="A157" s="113"/>
      <c r="B157" s="109" t="s">
        <v>75</v>
      </c>
      <c r="C157" s="21"/>
      <c r="D157" s="22"/>
      <c r="E157" s="23"/>
      <c r="F157" s="24"/>
    </row>
    <row r="158" spans="1:6" ht="36">
      <c r="A158" s="111"/>
      <c r="B158" s="20" t="s">
        <v>1954</v>
      </c>
      <c r="C158" s="24"/>
      <c r="D158" s="24"/>
    </row>
    <row r="159" spans="1:6">
      <c r="A159" s="111"/>
      <c r="B159" s="20"/>
      <c r="C159" s="24"/>
      <c r="D159" s="24"/>
    </row>
    <row r="160" spans="1:6">
      <c r="A160" s="111"/>
      <c r="B160" s="20"/>
      <c r="C160" s="24"/>
      <c r="D160" s="24"/>
    </row>
    <row r="161" spans="1:6" ht="25.5">
      <c r="A161" s="111" t="s">
        <v>1955</v>
      </c>
      <c r="B161" s="27" t="s">
        <v>1956</v>
      </c>
      <c r="C161" s="21">
        <v>1</v>
      </c>
      <c r="D161" s="22" t="s">
        <v>1</v>
      </c>
      <c r="E161" s="23">
        <v>0</v>
      </c>
      <c r="F161" s="24">
        <f t="shared" ref="F161" si="1">C161*E161</f>
        <v>0</v>
      </c>
    </row>
    <row r="162" spans="1:6">
      <c r="A162" s="111"/>
      <c r="B162" s="20"/>
      <c r="C162" s="24"/>
      <c r="D162" s="24"/>
    </row>
    <row r="163" spans="1:6" hidden="1">
      <c r="A163" s="111"/>
      <c r="B163" s="99" t="s">
        <v>30</v>
      </c>
      <c r="C163" s="24"/>
      <c r="D163" s="24"/>
    </row>
    <row r="164" spans="1:6" hidden="1">
      <c r="A164" s="111"/>
      <c r="B164" s="99" t="s">
        <v>21</v>
      </c>
      <c r="C164" s="24"/>
      <c r="D164" s="24"/>
    </row>
    <row r="165" spans="1:6" hidden="1">
      <c r="A165" s="111"/>
      <c r="B165" s="99" t="s">
        <v>31</v>
      </c>
      <c r="C165" s="24"/>
      <c r="D165" s="24"/>
    </row>
    <row r="166" spans="1:6" hidden="1">
      <c r="A166" s="111"/>
      <c r="B166" s="99" t="s">
        <v>4</v>
      </c>
      <c r="C166" s="24"/>
      <c r="D166" s="24"/>
    </row>
    <row r="167" spans="1:6" hidden="1">
      <c r="A167" s="111"/>
      <c r="B167" s="99" t="s">
        <v>83</v>
      </c>
      <c r="C167" s="24"/>
      <c r="D167" s="24"/>
    </row>
    <row r="168" spans="1:6">
      <c r="A168" s="111"/>
      <c r="B168" s="20"/>
      <c r="C168" s="21"/>
      <c r="D168" s="22"/>
      <c r="E168" s="23"/>
      <c r="F168" s="24"/>
    </row>
    <row r="169" spans="1:6">
      <c r="A169" s="113"/>
      <c r="B169" s="109" t="s">
        <v>1957</v>
      </c>
      <c r="C169" s="21">
        <v>2</v>
      </c>
      <c r="D169" s="22" t="s">
        <v>14</v>
      </c>
      <c r="E169" s="23"/>
      <c r="F169" s="24"/>
    </row>
    <row r="170" spans="1:6">
      <c r="A170" s="113"/>
      <c r="B170" s="109" t="s">
        <v>75</v>
      </c>
      <c r="C170" s="21"/>
      <c r="D170" s="22"/>
      <c r="E170" s="23"/>
      <c r="F170" s="24"/>
    </row>
    <row r="171" spans="1:6" ht="36">
      <c r="A171" s="111"/>
      <c r="B171" s="20" t="s">
        <v>1958</v>
      </c>
      <c r="C171" s="21"/>
      <c r="D171" s="22"/>
      <c r="E171" s="23"/>
      <c r="F171" s="24"/>
    </row>
    <row r="172" spans="1:6">
      <c r="A172" s="111"/>
      <c r="B172" s="20"/>
      <c r="C172" s="24"/>
      <c r="D172" s="24"/>
    </row>
    <row r="173" spans="1:6">
      <c r="A173" s="113"/>
      <c r="B173" s="109" t="s">
        <v>1952</v>
      </c>
      <c r="C173" s="21">
        <v>2</v>
      </c>
      <c r="D173" s="22" t="s">
        <v>14</v>
      </c>
      <c r="E173" s="23"/>
      <c r="F173" s="24"/>
    </row>
    <row r="174" spans="1:6">
      <c r="A174" s="113"/>
      <c r="B174" s="109" t="s">
        <v>75</v>
      </c>
      <c r="C174" s="21"/>
      <c r="D174" s="22"/>
      <c r="E174" s="23"/>
      <c r="F174" s="24"/>
    </row>
    <row r="175" spans="1:6" ht="36">
      <c r="A175" s="111"/>
      <c r="B175" s="20" t="s">
        <v>1959</v>
      </c>
      <c r="C175" s="21"/>
      <c r="D175" s="22"/>
      <c r="E175" s="23"/>
      <c r="F175" s="24"/>
    </row>
    <row r="176" spans="1:6">
      <c r="A176" s="111"/>
      <c r="B176" s="20"/>
      <c r="C176" s="24"/>
      <c r="D176" s="24"/>
    </row>
    <row r="177" spans="1:6">
      <c r="A177" s="113"/>
      <c r="B177" s="109" t="s">
        <v>1952</v>
      </c>
      <c r="C177" s="21">
        <v>2</v>
      </c>
      <c r="D177" s="22" t="s">
        <v>14</v>
      </c>
      <c r="E177" s="23"/>
      <c r="F177" s="24"/>
    </row>
    <row r="178" spans="1:6">
      <c r="A178" s="113"/>
      <c r="B178" s="109" t="s">
        <v>75</v>
      </c>
      <c r="C178" s="21"/>
      <c r="D178" s="22"/>
      <c r="E178" s="23"/>
      <c r="F178" s="24"/>
    </row>
    <row r="179" spans="1:6" ht="24">
      <c r="A179" s="111"/>
      <c r="B179" s="20" t="s">
        <v>1960</v>
      </c>
      <c r="C179" s="21"/>
      <c r="D179" s="22"/>
      <c r="E179" s="23"/>
      <c r="F179" s="24"/>
    </row>
    <row r="180" spans="1:6">
      <c r="A180" s="111"/>
      <c r="B180" s="20"/>
      <c r="C180" s="21"/>
      <c r="D180" s="22"/>
      <c r="E180" s="23"/>
      <c r="F180" s="24"/>
    </row>
    <row r="181" spans="1:6">
      <c r="A181" s="111"/>
      <c r="B181" s="20"/>
    </row>
    <row r="182" spans="1:6" ht="25.5">
      <c r="A182" s="111" t="s">
        <v>1961</v>
      </c>
      <c r="B182" s="27" t="s">
        <v>1962</v>
      </c>
      <c r="C182" s="21">
        <v>1</v>
      </c>
      <c r="D182" s="22" t="s">
        <v>1</v>
      </c>
      <c r="E182" s="23">
        <v>0</v>
      </c>
      <c r="F182" s="24">
        <f t="shared" ref="F182" si="2">C182*E182</f>
        <v>0</v>
      </c>
    </row>
    <row r="183" spans="1:6">
      <c r="A183" s="111"/>
      <c r="B183" s="20"/>
      <c r="C183" s="24"/>
      <c r="D183" s="24"/>
    </row>
    <row r="184" spans="1:6" hidden="1">
      <c r="A184" s="111"/>
      <c r="B184" s="99" t="s">
        <v>30</v>
      </c>
      <c r="C184" s="24"/>
      <c r="D184" s="24"/>
    </row>
    <row r="185" spans="1:6" hidden="1">
      <c r="A185" s="111"/>
      <c r="B185" s="99" t="s">
        <v>21</v>
      </c>
      <c r="C185" s="24"/>
      <c r="D185" s="24"/>
    </row>
    <row r="186" spans="1:6" hidden="1">
      <c r="A186" s="111"/>
      <c r="B186" s="99" t="s">
        <v>31</v>
      </c>
      <c r="C186" s="24"/>
      <c r="D186" s="24"/>
    </row>
    <row r="187" spans="1:6" hidden="1">
      <c r="A187" s="111"/>
      <c r="B187" s="99" t="s">
        <v>4</v>
      </c>
      <c r="C187" s="24"/>
      <c r="D187" s="24"/>
    </row>
    <row r="188" spans="1:6" hidden="1">
      <c r="A188" s="111"/>
      <c r="B188" s="99" t="s">
        <v>83</v>
      </c>
      <c r="C188" s="24"/>
      <c r="D188" s="24"/>
    </row>
    <row r="189" spans="1:6">
      <c r="A189" s="111"/>
      <c r="B189" s="20"/>
      <c r="C189" s="21"/>
      <c r="D189" s="22"/>
      <c r="E189" s="23"/>
      <c r="F189" s="24"/>
    </row>
    <row r="190" spans="1:6">
      <c r="A190" s="113"/>
      <c r="B190" s="109" t="s">
        <v>1963</v>
      </c>
      <c r="C190" s="21"/>
      <c r="D190" s="22"/>
      <c r="E190" s="23"/>
      <c r="F190" s="24"/>
    </row>
    <row r="191" spans="1:6">
      <c r="A191" s="113"/>
      <c r="B191" s="109" t="s">
        <v>75</v>
      </c>
      <c r="C191" s="21"/>
      <c r="D191" s="22"/>
      <c r="E191" s="23"/>
      <c r="F191" s="24"/>
    </row>
    <row r="192" spans="1:6">
      <c r="A192" s="111"/>
      <c r="B192" s="20" t="s">
        <v>1964</v>
      </c>
      <c r="C192" s="24"/>
      <c r="D192" s="24"/>
    </row>
    <row r="193" spans="1:6">
      <c r="A193" s="111"/>
      <c r="B193" s="20"/>
      <c r="C193" s="21"/>
      <c r="D193" s="22"/>
      <c r="E193" s="23"/>
      <c r="F193" s="24"/>
    </row>
    <row r="194" spans="1:6">
      <c r="A194" s="113"/>
      <c r="B194" s="109" t="s">
        <v>1965</v>
      </c>
      <c r="C194" s="21">
        <v>1</v>
      </c>
      <c r="D194" s="22" t="s">
        <v>14</v>
      </c>
      <c r="E194" s="23"/>
      <c r="F194" s="24"/>
    </row>
    <row r="195" spans="1:6">
      <c r="A195" s="113"/>
      <c r="B195" s="109" t="s">
        <v>75</v>
      </c>
      <c r="C195" s="21"/>
      <c r="D195" s="22"/>
      <c r="E195" s="23"/>
      <c r="F195" s="24"/>
    </row>
    <row r="196" spans="1:6">
      <c r="A196" s="111"/>
      <c r="B196" s="20" t="s">
        <v>1966</v>
      </c>
      <c r="C196" s="21"/>
      <c r="D196" s="22"/>
      <c r="E196" s="23"/>
      <c r="F196" s="24"/>
    </row>
    <row r="197" spans="1:6">
      <c r="A197" s="111"/>
      <c r="B197" s="20"/>
      <c r="C197" s="21"/>
      <c r="D197" s="22"/>
      <c r="E197" s="23"/>
      <c r="F197" s="24"/>
    </row>
    <row r="198" spans="1:6">
      <c r="A198" s="113"/>
      <c r="B198" s="109" t="s">
        <v>1963</v>
      </c>
      <c r="C198" s="21">
        <v>1</v>
      </c>
      <c r="D198" s="22" t="s">
        <v>14</v>
      </c>
      <c r="E198" s="23"/>
      <c r="F198" s="24"/>
    </row>
    <row r="199" spans="1:6">
      <c r="A199" s="113"/>
      <c r="B199" s="109" t="s">
        <v>75</v>
      </c>
      <c r="C199" s="21"/>
      <c r="D199" s="22"/>
      <c r="E199" s="23"/>
      <c r="F199" s="24"/>
    </row>
    <row r="200" spans="1:6">
      <c r="A200" s="111"/>
      <c r="B200" s="20" t="s">
        <v>1967</v>
      </c>
    </row>
    <row r="201" spans="1:6">
      <c r="A201" s="111"/>
      <c r="B201" s="20"/>
      <c r="C201" s="24"/>
      <c r="D201" s="24"/>
    </row>
    <row r="202" spans="1:6">
      <c r="A202" s="113"/>
      <c r="B202" s="109" t="s">
        <v>1965</v>
      </c>
      <c r="C202" s="21">
        <v>1</v>
      </c>
      <c r="D202" s="22" t="s">
        <v>14</v>
      </c>
      <c r="E202" s="23"/>
      <c r="F202" s="24"/>
    </row>
    <row r="203" spans="1:6">
      <c r="A203" s="113"/>
      <c r="B203" s="109" t="s">
        <v>75</v>
      </c>
      <c r="C203" s="21"/>
      <c r="D203" s="22"/>
      <c r="E203" s="23"/>
      <c r="F203" s="24"/>
    </row>
    <row r="204" spans="1:6">
      <c r="A204" s="111"/>
      <c r="B204" s="20" t="s">
        <v>1968</v>
      </c>
      <c r="C204" s="24"/>
      <c r="D204" s="24"/>
    </row>
    <row r="205" spans="1:6">
      <c r="A205" s="111"/>
      <c r="B205" s="20"/>
      <c r="C205" s="24"/>
      <c r="D205" s="24"/>
    </row>
    <row r="206" spans="1:6">
      <c r="A206" s="113"/>
      <c r="B206" s="109" t="s">
        <v>1969</v>
      </c>
      <c r="C206" s="21">
        <v>1</v>
      </c>
      <c r="D206" s="22" t="s">
        <v>14</v>
      </c>
      <c r="E206" s="23"/>
      <c r="F206" s="24"/>
    </row>
    <row r="207" spans="1:6">
      <c r="A207" s="113"/>
      <c r="B207" s="109" t="s">
        <v>75</v>
      </c>
      <c r="C207" s="21"/>
      <c r="D207" s="22"/>
      <c r="E207" s="23"/>
      <c r="F207" s="24"/>
    </row>
    <row r="208" spans="1:6">
      <c r="A208" s="111"/>
      <c r="B208" s="20" t="s">
        <v>1970</v>
      </c>
      <c r="C208" s="21"/>
      <c r="D208" s="22"/>
      <c r="E208" s="23"/>
      <c r="F208" s="24"/>
    </row>
    <row r="209" spans="1:6">
      <c r="A209" s="111"/>
      <c r="B209" s="20"/>
      <c r="C209" s="24"/>
      <c r="D209" s="24"/>
    </row>
    <row r="210" spans="1:6">
      <c r="A210" s="113"/>
      <c r="B210" s="109" t="s">
        <v>1965</v>
      </c>
      <c r="C210" s="21">
        <v>1</v>
      </c>
      <c r="D210" s="22" t="s">
        <v>14</v>
      </c>
      <c r="E210" s="23"/>
      <c r="F210" s="24"/>
    </row>
    <row r="211" spans="1:6">
      <c r="A211" s="113"/>
      <c r="B211" s="109" t="s">
        <v>75</v>
      </c>
      <c r="C211" s="21"/>
      <c r="D211" s="22"/>
      <c r="E211" s="23"/>
      <c r="F211" s="24"/>
    </row>
    <row r="212" spans="1:6">
      <c r="A212" s="111"/>
      <c r="B212" s="20" t="s">
        <v>1971</v>
      </c>
      <c r="C212" s="21"/>
      <c r="D212" s="22"/>
      <c r="E212" s="23"/>
      <c r="F212" s="24"/>
    </row>
    <row r="213" spans="1:6">
      <c r="A213" s="111"/>
      <c r="B213" s="20"/>
      <c r="C213" s="24"/>
      <c r="D213" s="24"/>
    </row>
    <row r="214" spans="1:6">
      <c r="A214" s="113"/>
      <c r="B214" s="109" t="s">
        <v>1914</v>
      </c>
      <c r="C214" s="21">
        <v>2</v>
      </c>
      <c r="D214" s="22" t="s">
        <v>14</v>
      </c>
      <c r="E214" s="23"/>
      <c r="F214" s="24"/>
    </row>
    <row r="215" spans="1:6">
      <c r="A215" s="113"/>
      <c r="B215" s="109" t="s">
        <v>75</v>
      </c>
      <c r="C215" s="21"/>
      <c r="D215" s="22"/>
      <c r="E215" s="23"/>
      <c r="F215" s="24"/>
    </row>
    <row r="216" spans="1:6" ht="24">
      <c r="A216" s="111"/>
      <c r="B216" s="20" t="s">
        <v>1972</v>
      </c>
      <c r="C216" s="24"/>
      <c r="D216" s="24"/>
    </row>
    <row r="217" spans="1:6">
      <c r="A217" s="111"/>
      <c r="B217" s="20"/>
      <c r="C217" s="21"/>
      <c r="D217" s="22"/>
      <c r="E217" s="23"/>
      <c r="F217" s="24"/>
    </row>
    <row r="218" spans="1:6">
      <c r="A218" s="113"/>
      <c r="B218" s="109" t="s">
        <v>1920</v>
      </c>
      <c r="C218" s="21">
        <v>3</v>
      </c>
      <c r="D218" s="22" t="s">
        <v>14</v>
      </c>
      <c r="E218" s="23"/>
      <c r="F218" s="24"/>
    </row>
    <row r="219" spans="1:6">
      <c r="A219" s="113"/>
      <c r="B219" s="109" t="s">
        <v>75</v>
      </c>
      <c r="C219" s="21"/>
      <c r="D219" s="22"/>
      <c r="E219" s="23"/>
      <c r="F219" s="24"/>
    </row>
    <row r="220" spans="1:6">
      <c r="A220" s="111"/>
      <c r="B220" s="20" t="s">
        <v>1973</v>
      </c>
      <c r="C220" s="21"/>
      <c r="D220" s="22"/>
      <c r="E220" s="23"/>
      <c r="F220" s="24"/>
    </row>
    <row r="221" spans="1:6">
      <c r="A221" s="111"/>
      <c r="B221" s="20"/>
      <c r="C221" s="24"/>
      <c r="D221" s="24"/>
    </row>
    <row r="222" spans="1:6">
      <c r="A222" s="113"/>
      <c r="B222" s="109" t="s">
        <v>1922</v>
      </c>
      <c r="C222" s="21">
        <v>1</v>
      </c>
      <c r="D222" s="22" t="s">
        <v>14</v>
      </c>
      <c r="E222" s="23"/>
      <c r="F222" s="24"/>
    </row>
    <row r="223" spans="1:6">
      <c r="A223" s="113"/>
      <c r="B223" s="109" t="s">
        <v>75</v>
      </c>
      <c r="C223" s="21"/>
      <c r="D223" s="22"/>
      <c r="E223" s="23"/>
      <c r="F223" s="24"/>
    </row>
    <row r="224" spans="1:6">
      <c r="A224" s="111"/>
      <c r="B224" s="20" t="s">
        <v>1923</v>
      </c>
      <c r="C224" s="21"/>
      <c r="D224" s="22"/>
      <c r="E224" s="23"/>
      <c r="F224" s="24"/>
    </row>
    <row r="225" spans="1:6">
      <c r="A225" s="111"/>
      <c r="B225" s="20"/>
      <c r="C225" s="21"/>
      <c r="D225" s="22"/>
      <c r="E225" s="23"/>
      <c r="F225" s="24"/>
    </row>
    <row r="226" spans="1:6">
      <c r="A226" s="113"/>
      <c r="B226" s="109" t="s">
        <v>1914</v>
      </c>
      <c r="C226" s="21">
        <v>1</v>
      </c>
      <c r="D226" s="22" t="s">
        <v>14</v>
      </c>
      <c r="E226" s="23"/>
      <c r="F226" s="24"/>
    </row>
    <row r="227" spans="1:6">
      <c r="A227" s="113"/>
      <c r="B227" s="109" t="s">
        <v>75</v>
      </c>
      <c r="C227" s="21"/>
      <c r="D227" s="22"/>
      <c r="E227" s="23"/>
      <c r="F227" s="24"/>
    </row>
    <row r="228" spans="1:6" ht="24">
      <c r="A228" s="111"/>
      <c r="B228" s="20" t="s">
        <v>1915</v>
      </c>
      <c r="C228" s="24"/>
      <c r="D228" s="24"/>
    </row>
    <row r="229" spans="1:6">
      <c r="A229" s="111"/>
      <c r="B229" s="20"/>
      <c r="C229" s="21"/>
      <c r="D229" s="22"/>
      <c r="E229" s="23"/>
      <c r="F229" s="24"/>
    </row>
    <row r="230" spans="1:6">
      <c r="A230" s="113"/>
      <c r="B230" s="109" t="s">
        <v>1920</v>
      </c>
      <c r="C230" s="21">
        <v>3</v>
      </c>
      <c r="D230" s="22" t="s">
        <v>14</v>
      </c>
      <c r="E230" s="23"/>
      <c r="F230" s="24"/>
    </row>
    <row r="231" spans="1:6">
      <c r="A231" s="113"/>
      <c r="B231" s="109" t="s">
        <v>75</v>
      </c>
      <c r="C231" s="21"/>
      <c r="D231" s="22"/>
      <c r="E231" s="23"/>
      <c r="F231" s="24"/>
    </row>
    <row r="232" spans="1:6">
      <c r="A232" s="111"/>
      <c r="B232" s="20" t="s">
        <v>1921</v>
      </c>
      <c r="C232" s="21"/>
      <c r="D232" s="22"/>
      <c r="E232" s="23"/>
      <c r="F232" s="24"/>
    </row>
    <row r="233" spans="1:6">
      <c r="A233" s="111"/>
      <c r="B233" s="20"/>
      <c r="C233" s="24"/>
      <c r="D233" s="24"/>
    </row>
    <row r="234" spans="1:6">
      <c r="A234" s="113"/>
      <c r="B234" s="109" t="s">
        <v>1914</v>
      </c>
      <c r="C234" s="21">
        <v>1</v>
      </c>
      <c r="D234" s="22" t="s">
        <v>14</v>
      </c>
      <c r="E234" s="23"/>
      <c r="F234" s="24"/>
    </row>
    <row r="235" spans="1:6">
      <c r="A235" s="113"/>
      <c r="B235" s="109" t="s">
        <v>75</v>
      </c>
      <c r="C235" s="21"/>
      <c r="D235" s="22"/>
      <c r="E235" s="23"/>
      <c r="F235" s="24"/>
    </row>
    <row r="236" spans="1:6" ht="24">
      <c r="A236" s="111"/>
      <c r="B236" s="20" t="s">
        <v>1916</v>
      </c>
      <c r="C236" s="21"/>
      <c r="D236" s="22"/>
      <c r="E236" s="23"/>
      <c r="F236" s="24"/>
    </row>
    <row r="237" spans="1:6">
      <c r="A237" s="111"/>
      <c r="B237" s="20"/>
    </row>
    <row r="238" spans="1:6">
      <c r="A238" s="113"/>
      <c r="B238" s="109" t="s">
        <v>1922</v>
      </c>
      <c r="C238" s="21">
        <v>1</v>
      </c>
      <c r="D238" s="22" t="s">
        <v>14</v>
      </c>
      <c r="E238" s="23"/>
      <c r="F238" s="24"/>
    </row>
    <row r="239" spans="1:6">
      <c r="A239" s="113"/>
      <c r="B239" s="109" t="s">
        <v>75</v>
      </c>
      <c r="C239" s="21"/>
      <c r="D239" s="22"/>
      <c r="E239" s="23"/>
      <c r="F239" s="24"/>
    </row>
    <row r="240" spans="1:6">
      <c r="A240" s="111"/>
      <c r="B240" s="20" t="s">
        <v>1923</v>
      </c>
      <c r="C240" s="24"/>
      <c r="D240" s="24"/>
    </row>
    <row r="241" spans="1:6">
      <c r="A241" s="111"/>
      <c r="B241" s="20"/>
      <c r="C241" s="21"/>
      <c r="D241" s="22"/>
      <c r="E241" s="23"/>
      <c r="F241" s="24"/>
    </row>
    <row r="242" spans="1:6">
      <c r="A242" s="113"/>
      <c r="B242" s="109" t="s">
        <v>1974</v>
      </c>
      <c r="C242" s="21">
        <v>1</v>
      </c>
      <c r="D242" s="22" t="s">
        <v>14</v>
      </c>
      <c r="E242" s="23"/>
      <c r="F242" s="24"/>
    </row>
    <row r="243" spans="1:6">
      <c r="A243" s="113"/>
      <c r="B243" s="109" t="s">
        <v>75</v>
      </c>
      <c r="C243" s="21"/>
      <c r="D243" s="22"/>
      <c r="E243" s="23"/>
      <c r="F243" s="24"/>
    </row>
    <row r="244" spans="1:6" ht="24">
      <c r="A244" s="111"/>
      <c r="B244" s="20" t="s">
        <v>1975</v>
      </c>
      <c r="C244" s="21"/>
      <c r="D244" s="22"/>
      <c r="E244" s="23"/>
      <c r="F244" s="24"/>
    </row>
    <row r="245" spans="1:6">
      <c r="A245" s="111"/>
      <c r="B245" s="20"/>
      <c r="C245" s="24"/>
      <c r="D245" s="24"/>
    </row>
    <row r="246" spans="1:6">
      <c r="A246" s="113"/>
      <c r="B246" s="109" t="s">
        <v>1974</v>
      </c>
      <c r="C246" s="21">
        <v>1</v>
      </c>
      <c r="D246" s="22" t="s">
        <v>14</v>
      </c>
      <c r="E246" s="23"/>
      <c r="F246" s="24"/>
    </row>
    <row r="247" spans="1:6">
      <c r="A247" s="113"/>
      <c r="B247" s="109" t="s">
        <v>75</v>
      </c>
      <c r="C247" s="21"/>
      <c r="D247" s="22"/>
      <c r="E247" s="23"/>
      <c r="F247" s="24"/>
    </row>
    <row r="248" spans="1:6" ht="24">
      <c r="A248" s="111"/>
      <c r="B248" s="20" t="s">
        <v>1976</v>
      </c>
      <c r="C248" s="21"/>
      <c r="D248" s="22"/>
      <c r="E248" s="23"/>
      <c r="F248" s="24"/>
    </row>
    <row r="249" spans="1:6">
      <c r="A249" s="111"/>
      <c r="B249" s="20"/>
    </row>
    <row r="250" spans="1:6">
      <c r="A250" s="113"/>
      <c r="B250" s="109" t="s">
        <v>1974</v>
      </c>
      <c r="C250" s="21">
        <v>1</v>
      </c>
      <c r="D250" s="22" t="s">
        <v>14</v>
      </c>
      <c r="E250" s="23"/>
      <c r="F250" s="24"/>
    </row>
    <row r="251" spans="1:6">
      <c r="A251" s="113"/>
      <c r="B251" s="109" t="s">
        <v>75</v>
      </c>
      <c r="C251" s="21"/>
      <c r="D251" s="22"/>
      <c r="E251" s="23"/>
      <c r="F251" s="24"/>
    </row>
    <row r="252" spans="1:6" ht="24">
      <c r="A252" s="111"/>
      <c r="B252" s="20" t="s">
        <v>1977</v>
      </c>
      <c r="C252" s="24"/>
      <c r="D252" s="24"/>
    </row>
    <row r="253" spans="1:6">
      <c r="A253" s="111"/>
      <c r="B253" s="20"/>
      <c r="C253" s="21"/>
      <c r="D253" s="22"/>
      <c r="E253" s="23"/>
      <c r="F253" s="24"/>
    </row>
    <row r="254" spans="1:6">
      <c r="A254" s="113"/>
      <c r="B254" s="109" t="s">
        <v>1974</v>
      </c>
      <c r="C254" s="21">
        <v>1</v>
      </c>
      <c r="D254" s="22" t="s">
        <v>14</v>
      </c>
      <c r="E254" s="23"/>
      <c r="F254" s="24"/>
    </row>
    <row r="255" spans="1:6">
      <c r="A255" s="113"/>
      <c r="B255" s="109" t="s">
        <v>75</v>
      </c>
      <c r="C255" s="21"/>
      <c r="D255" s="22"/>
      <c r="E255" s="23"/>
      <c r="F255" s="24"/>
    </row>
    <row r="256" spans="1:6">
      <c r="A256" s="111"/>
      <c r="B256" s="20" t="s">
        <v>1978</v>
      </c>
      <c r="C256" s="21"/>
      <c r="D256" s="22"/>
      <c r="E256" s="23"/>
      <c r="F256" s="24"/>
    </row>
    <row r="257" spans="1:6">
      <c r="A257" s="111"/>
      <c r="B257" s="20"/>
      <c r="C257" s="21"/>
      <c r="D257" s="22"/>
      <c r="E257" s="23"/>
      <c r="F257" s="24"/>
    </row>
    <row r="258" spans="1:6">
      <c r="A258" s="113"/>
      <c r="B258" s="109" t="s">
        <v>1979</v>
      </c>
      <c r="C258" s="21">
        <v>1</v>
      </c>
      <c r="D258" s="22" t="s">
        <v>14</v>
      </c>
      <c r="E258" s="23"/>
      <c r="F258" s="24"/>
    </row>
    <row r="259" spans="1:6">
      <c r="A259" s="113"/>
      <c r="B259" s="109" t="s">
        <v>75</v>
      </c>
      <c r="C259" s="21"/>
      <c r="D259" s="22"/>
      <c r="E259" s="23"/>
      <c r="F259" s="24"/>
    </row>
    <row r="260" spans="1:6" ht="36">
      <c r="A260" s="111"/>
      <c r="B260" s="20" t="s">
        <v>1958</v>
      </c>
      <c r="C260" s="21"/>
      <c r="D260" s="22"/>
      <c r="E260" s="23"/>
      <c r="F260" s="24"/>
    </row>
    <row r="261" spans="1:6">
      <c r="A261" s="111"/>
      <c r="B261" s="20"/>
      <c r="C261" s="24"/>
      <c r="D261" s="24"/>
    </row>
    <row r="262" spans="1:6">
      <c r="A262" s="113"/>
      <c r="B262" s="109" t="s">
        <v>1952</v>
      </c>
      <c r="C262" s="21">
        <v>1</v>
      </c>
      <c r="D262" s="22" t="s">
        <v>14</v>
      </c>
      <c r="E262" s="23"/>
      <c r="F262" s="24"/>
    </row>
    <row r="263" spans="1:6">
      <c r="A263" s="113"/>
      <c r="B263" s="109" t="s">
        <v>75</v>
      </c>
      <c r="C263" s="21"/>
      <c r="D263" s="22"/>
      <c r="E263" s="23"/>
      <c r="F263" s="24"/>
    </row>
    <row r="264" spans="1:6" ht="36">
      <c r="A264" s="111"/>
      <c r="B264" s="20" t="s">
        <v>1959</v>
      </c>
      <c r="C264" s="21"/>
      <c r="D264" s="22"/>
      <c r="E264" s="23"/>
      <c r="F264" s="24"/>
    </row>
    <row r="265" spans="1:6">
      <c r="A265" s="111"/>
      <c r="B265" s="20"/>
      <c r="C265" s="21"/>
      <c r="D265" s="22"/>
      <c r="E265" s="23"/>
      <c r="F265" s="24"/>
    </row>
    <row r="266" spans="1:6">
      <c r="A266" s="113"/>
      <c r="B266" s="109" t="s">
        <v>1952</v>
      </c>
      <c r="C266" s="21">
        <v>1</v>
      </c>
      <c r="D266" s="22" t="s">
        <v>14</v>
      </c>
      <c r="E266" s="23"/>
      <c r="F266" s="24"/>
    </row>
    <row r="267" spans="1:6">
      <c r="A267" s="113"/>
      <c r="B267" s="109" t="s">
        <v>75</v>
      </c>
      <c r="C267" s="21"/>
      <c r="D267" s="22"/>
      <c r="E267" s="23"/>
      <c r="F267" s="24"/>
    </row>
    <row r="268" spans="1:6" ht="24">
      <c r="A268" s="111"/>
      <c r="B268" s="20" t="s">
        <v>1960</v>
      </c>
      <c r="C268" s="21"/>
      <c r="D268" s="22"/>
      <c r="E268" s="23"/>
      <c r="F268" s="24"/>
    </row>
    <row r="269" spans="1:6">
      <c r="A269" s="111"/>
      <c r="B269" s="20"/>
      <c r="C269" s="21"/>
      <c r="D269" s="22"/>
      <c r="E269" s="23"/>
      <c r="F269" s="24"/>
    </row>
    <row r="270" spans="1:6" ht="25.5">
      <c r="A270" s="113"/>
      <c r="B270" s="27" t="s">
        <v>1935</v>
      </c>
      <c r="C270" s="21">
        <v>1</v>
      </c>
      <c r="D270" s="22" t="s">
        <v>14</v>
      </c>
      <c r="E270" s="23"/>
      <c r="F270" s="24"/>
    </row>
    <row r="271" spans="1:6">
      <c r="A271" s="113"/>
      <c r="B271" s="27" t="s">
        <v>75</v>
      </c>
      <c r="C271" s="21"/>
      <c r="D271" s="22"/>
      <c r="E271" s="23"/>
      <c r="F271" s="24"/>
    </row>
    <row r="272" spans="1:6" ht="144">
      <c r="A272" s="111"/>
      <c r="B272" s="20" t="s">
        <v>1936</v>
      </c>
    </row>
    <row r="273" spans="1:6" ht="24">
      <c r="A273" s="111"/>
      <c r="B273" s="20" t="s">
        <v>1937</v>
      </c>
      <c r="C273" s="24"/>
      <c r="D273" s="24"/>
    </row>
    <row r="274" spans="1:6">
      <c r="A274" s="113"/>
      <c r="B274" s="109" t="s">
        <v>1938</v>
      </c>
      <c r="C274" s="21">
        <v>2</v>
      </c>
      <c r="D274" s="22" t="s">
        <v>14</v>
      </c>
      <c r="E274" s="23"/>
      <c r="F274" s="24"/>
    </row>
    <row r="275" spans="1:6">
      <c r="A275" s="113"/>
      <c r="B275" s="109" t="s">
        <v>75</v>
      </c>
      <c r="C275" s="21"/>
      <c r="D275" s="22"/>
      <c r="E275" s="23"/>
      <c r="F275" s="24"/>
    </row>
    <row r="276" spans="1:6" ht="36">
      <c r="A276" s="111"/>
      <c r="B276" s="20" t="s">
        <v>1939</v>
      </c>
      <c r="C276" s="21"/>
      <c r="D276" s="22"/>
      <c r="E276" s="23"/>
      <c r="F276" s="24"/>
    </row>
    <row r="277" spans="1:6">
      <c r="A277" s="111"/>
      <c r="B277" s="20"/>
      <c r="C277" s="24"/>
      <c r="D277" s="24"/>
    </row>
    <row r="278" spans="1:6">
      <c r="A278" s="113"/>
      <c r="B278" s="109" t="s">
        <v>1940</v>
      </c>
      <c r="C278" s="21">
        <v>1</v>
      </c>
      <c r="D278" s="22" t="s">
        <v>14</v>
      </c>
      <c r="E278" s="23"/>
      <c r="F278" s="24"/>
    </row>
    <row r="279" spans="1:6">
      <c r="A279" s="113"/>
      <c r="B279" s="109" t="s">
        <v>75</v>
      </c>
      <c r="C279" s="21"/>
      <c r="D279" s="22"/>
      <c r="E279" s="23"/>
      <c r="F279" s="24"/>
    </row>
    <row r="280" spans="1:6" ht="24">
      <c r="A280" s="111"/>
      <c r="B280" s="20" t="s">
        <v>1941</v>
      </c>
      <c r="C280" s="24"/>
      <c r="D280" s="24"/>
    </row>
    <row r="281" spans="1:6">
      <c r="A281" s="111"/>
      <c r="B281" s="20"/>
      <c r="C281" s="24"/>
      <c r="D281" s="24"/>
    </row>
    <row r="282" spans="1:6">
      <c r="A282" s="113"/>
      <c r="B282" s="109" t="s">
        <v>1942</v>
      </c>
      <c r="C282" s="21">
        <v>2</v>
      </c>
      <c r="D282" s="22" t="s">
        <v>14</v>
      </c>
      <c r="E282" s="23"/>
      <c r="F282" s="24"/>
    </row>
    <row r="283" spans="1:6">
      <c r="A283" s="113"/>
      <c r="B283" s="109" t="s">
        <v>75</v>
      </c>
      <c r="C283" s="21"/>
      <c r="D283" s="22"/>
      <c r="E283" s="23"/>
      <c r="F283" s="24"/>
    </row>
    <row r="284" spans="1:6" ht="24">
      <c r="A284" s="111"/>
      <c r="B284" s="20" t="s">
        <v>1943</v>
      </c>
      <c r="C284" s="21"/>
      <c r="D284" s="22"/>
      <c r="E284" s="23"/>
      <c r="F284" s="24"/>
    </row>
    <row r="285" spans="1:6">
      <c r="A285" s="111"/>
      <c r="B285" s="20"/>
      <c r="C285" s="24"/>
      <c r="D285" s="24"/>
    </row>
    <row r="286" spans="1:6">
      <c r="A286" s="113"/>
      <c r="B286" s="109" t="s">
        <v>1946</v>
      </c>
      <c r="C286" s="21">
        <v>4</v>
      </c>
      <c r="D286" s="22" t="s">
        <v>14</v>
      </c>
      <c r="E286" s="23"/>
      <c r="F286" s="24"/>
    </row>
    <row r="287" spans="1:6">
      <c r="A287" s="113"/>
      <c r="B287" s="109" t="s">
        <v>75</v>
      </c>
      <c r="C287" s="21"/>
      <c r="D287" s="22"/>
      <c r="E287" s="23"/>
      <c r="F287" s="24"/>
    </row>
    <row r="288" spans="1:6" ht="24">
      <c r="A288" s="111"/>
      <c r="B288" s="20" t="s">
        <v>1947</v>
      </c>
      <c r="C288" s="21"/>
      <c r="D288" s="22"/>
      <c r="E288" s="23"/>
      <c r="F288" s="24"/>
    </row>
    <row r="289" spans="1:6">
      <c r="A289" s="111"/>
      <c r="B289" s="20"/>
      <c r="C289" s="21"/>
      <c r="D289" s="22"/>
      <c r="E289" s="23"/>
      <c r="F289" s="24"/>
    </row>
    <row r="290" spans="1:6">
      <c r="A290" s="111"/>
      <c r="B290" s="20"/>
      <c r="C290" s="24"/>
      <c r="D290" s="24"/>
    </row>
    <row r="291" spans="1:6" ht="25.5">
      <c r="A291" s="111" t="s">
        <v>1980</v>
      </c>
      <c r="B291" s="27" t="s">
        <v>1981</v>
      </c>
      <c r="C291" s="21">
        <v>1</v>
      </c>
      <c r="D291" s="22" t="s">
        <v>1</v>
      </c>
      <c r="E291" s="23">
        <v>0</v>
      </c>
      <c r="F291" s="24">
        <f t="shared" ref="F291" si="3">C291*E291</f>
        <v>0</v>
      </c>
    </row>
    <row r="292" spans="1:6">
      <c r="A292" s="111"/>
      <c r="B292" s="20"/>
      <c r="C292" s="21"/>
      <c r="D292" s="22"/>
      <c r="E292" s="23"/>
      <c r="F292" s="24"/>
    </row>
    <row r="293" spans="1:6" hidden="1">
      <c r="A293" s="111"/>
      <c r="B293" s="99" t="s">
        <v>30</v>
      </c>
      <c r="C293" s="24"/>
      <c r="D293" s="24"/>
    </row>
    <row r="294" spans="1:6" hidden="1">
      <c r="A294" s="111"/>
      <c r="B294" s="99" t="s">
        <v>21</v>
      </c>
      <c r="C294" s="24"/>
      <c r="D294" s="24"/>
    </row>
    <row r="295" spans="1:6" hidden="1">
      <c r="A295" s="111"/>
      <c r="B295" s="99" t="s">
        <v>31</v>
      </c>
      <c r="C295" s="24"/>
      <c r="D295" s="24"/>
    </row>
    <row r="296" spans="1:6" hidden="1">
      <c r="A296" s="111"/>
      <c r="B296" s="99" t="s">
        <v>4</v>
      </c>
      <c r="C296" s="24"/>
      <c r="D296" s="24"/>
    </row>
    <row r="297" spans="1:6" hidden="1">
      <c r="A297" s="111"/>
      <c r="B297" s="99" t="s">
        <v>83</v>
      </c>
      <c r="C297" s="24"/>
      <c r="D297" s="24"/>
    </row>
    <row r="298" spans="1:6">
      <c r="A298" s="111"/>
      <c r="B298" s="20"/>
      <c r="C298" s="21"/>
      <c r="D298" s="22"/>
      <c r="E298" s="23"/>
      <c r="F298" s="24"/>
    </row>
    <row r="299" spans="1:6">
      <c r="A299" s="113"/>
      <c r="B299" s="109" t="s">
        <v>1950</v>
      </c>
      <c r="C299" s="21">
        <v>1</v>
      </c>
      <c r="D299" s="22" t="s">
        <v>14</v>
      </c>
      <c r="E299" s="23"/>
      <c r="F299" s="24"/>
    </row>
    <row r="300" spans="1:6">
      <c r="A300" s="113"/>
      <c r="B300" s="109" t="s">
        <v>75</v>
      </c>
      <c r="C300" s="21"/>
      <c r="D300" s="22"/>
      <c r="E300" s="23"/>
      <c r="F300" s="24"/>
    </row>
    <row r="301" spans="1:6" ht="36">
      <c r="A301" s="111"/>
      <c r="B301" s="20" t="s">
        <v>1930</v>
      </c>
      <c r="C301" s="21"/>
      <c r="D301" s="22"/>
      <c r="E301" s="23"/>
      <c r="F301" s="24"/>
    </row>
    <row r="302" spans="1:6">
      <c r="A302" s="111"/>
      <c r="B302" s="20"/>
      <c r="C302" s="24"/>
      <c r="D302" s="24"/>
    </row>
    <row r="303" spans="1:6">
      <c r="A303" s="113"/>
      <c r="B303" s="109" t="s">
        <v>1931</v>
      </c>
      <c r="C303" s="21">
        <v>1</v>
      </c>
      <c r="D303" s="22" t="s">
        <v>14</v>
      </c>
      <c r="E303" s="23"/>
      <c r="F303" s="24"/>
    </row>
    <row r="304" spans="1:6">
      <c r="A304" s="113"/>
      <c r="B304" s="109" t="s">
        <v>75</v>
      </c>
      <c r="C304" s="21"/>
      <c r="D304" s="22"/>
      <c r="E304" s="23"/>
      <c r="F304" s="24"/>
    </row>
    <row r="305" spans="1:6" ht="48">
      <c r="A305" s="111"/>
      <c r="B305" s="20" t="s">
        <v>1932</v>
      </c>
      <c r="C305" s="21"/>
      <c r="D305" s="22"/>
      <c r="E305" s="23"/>
      <c r="F305" s="24"/>
    </row>
    <row r="306" spans="1:6">
      <c r="A306" s="111"/>
      <c r="B306" s="20"/>
      <c r="C306" s="21"/>
      <c r="D306" s="22"/>
      <c r="E306" s="23"/>
      <c r="F306" s="24"/>
    </row>
    <row r="307" spans="1:6">
      <c r="A307" s="113"/>
      <c r="B307" s="109" t="s">
        <v>1931</v>
      </c>
      <c r="C307" s="21">
        <v>1</v>
      </c>
      <c r="D307" s="22" t="s">
        <v>14</v>
      </c>
      <c r="E307" s="23"/>
      <c r="F307" s="24"/>
    </row>
    <row r="308" spans="1:6">
      <c r="A308" s="113"/>
      <c r="B308" s="109" t="s">
        <v>75</v>
      </c>
      <c r="C308" s="21"/>
      <c r="D308" s="22"/>
      <c r="E308" s="23"/>
      <c r="F308" s="24"/>
    </row>
    <row r="309" spans="1:6" ht="60">
      <c r="A309" s="111"/>
      <c r="B309" s="20" t="s">
        <v>1982</v>
      </c>
      <c r="C309" s="24"/>
      <c r="D309" s="24"/>
    </row>
    <row r="310" spans="1:6">
      <c r="A310" s="111"/>
      <c r="B310" s="20"/>
      <c r="C310" s="21"/>
      <c r="D310" s="22"/>
      <c r="E310" s="23"/>
      <c r="F310" s="24"/>
    </row>
    <row r="311" spans="1:6">
      <c r="A311" s="113"/>
      <c r="B311" s="109" t="s">
        <v>1931</v>
      </c>
      <c r="C311" s="21">
        <v>1</v>
      </c>
      <c r="D311" s="22" t="s">
        <v>14</v>
      </c>
      <c r="E311" s="23"/>
      <c r="F311" s="24"/>
    </row>
    <row r="312" spans="1:6">
      <c r="A312" s="113"/>
      <c r="B312" s="109" t="s">
        <v>75</v>
      </c>
      <c r="C312" s="21"/>
      <c r="D312" s="22"/>
      <c r="E312" s="23"/>
      <c r="F312" s="24"/>
    </row>
    <row r="313" spans="1:6" ht="48">
      <c r="A313" s="111"/>
      <c r="B313" s="20" t="s">
        <v>1934</v>
      </c>
      <c r="C313" s="21"/>
      <c r="D313" s="22"/>
      <c r="E313" s="23"/>
      <c r="F313" s="24"/>
    </row>
    <row r="314" spans="1:6">
      <c r="A314" s="111"/>
      <c r="B314" s="20"/>
      <c r="C314" s="21"/>
      <c r="D314" s="22"/>
      <c r="E314" s="23"/>
      <c r="F314" s="24"/>
    </row>
    <row r="315" spans="1:6">
      <c r="A315" s="111"/>
      <c r="B315" s="20"/>
      <c r="C315" s="21"/>
      <c r="D315" s="22"/>
      <c r="E315" s="23"/>
      <c r="F315" s="24"/>
    </row>
    <row r="316" spans="1:6" ht="25.5">
      <c r="A316" s="111" t="s">
        <v>1983</v>
      </c>
      <c r="B316" s="27" t="s">
        <v>1984</v>
      </c>
      <c r="C316" s="21">
        <v>1</v>
      </c>
      <c r="D316" s="22" t="s">
        <v>1</v>
      </c>
      <c r="E316" s="23">
        <v>0</v>
      </c>
      <c r="F316" s="24">
        <f t="shared" ref="F316" si="4">C316*E316</f>
        <v>0</v>
      </c>
    </row>
    <row r="317" spans="1:6">
      <c r="A317" s="111"/>
      <c r="B317" s="20"/>
      <c r="C317" s="24"/>
      <c r="D317" s="24"/>
    </row>
    <row r="318" spans="1:6" hidden="1">
      <c r="A318" s="111"/>
      <c r="B318" s="99" t="s">
        <v>30</v>
      </c>
      <c r="C318" s="24"/>
      <c r="D318" s="24"/>
    </row>
    <row r="319" spans="1:6" hidden="1">
      <c r="A319" s="111"/>
      <c r="B319" s="99" t="s">
        <v>21</v>
      </c>
      <c r="C319" s="24"/>
      <c r="D319" s="24"/>
    </row>
    <row r="320" spans="1:6" hidden="1">
      <c r="A320" s="111"/>
      <c r="B320" s="99" t="s">
        <v>31</v>
      </c>
      <c r="C320" s="24"/>
      <c r="D320" s="24"/>
    </row>
    <row r="321" spans="1:6" hidden="1">
      <c r="A321" s="111"/>
      <c r="B321" s="99" t="s">
        <v>4</v>
      </c>
      <c r="C321" s="24"/>
      <c r="D321" s="24"/>
    </row>
    <row r="322" spans="1:6" hidden="1">
      <c r="A322" s="111"/>
      <c r="B322" s="99" t="s">
        <v>83</v>
      </c>
      <c r="C322" s="24"/>
      <c r="D322" s="24"/>
    </row>
    <row r="323" spans="1:6">
      <c r="A323" s="111"/>
      <c r="B323" s="20"/>
      <c r="C323" s="21"/>
      <c r="D323" s="22"/>
      <c r="E323" s="23"/>
      <c r="F323" s="24"/>
    </row>
    <row r="324" spans="1:6">
      <c r="A324" s="113"/>
      <c r="B324" s="109" t="s">
        <v>1957</v>
      </c>
      <c r="C324" s="21">
        <v>2</v>
      </c>
      <c r="D324" s="22" t="s">
        <v>14</v>
      </c>
      <c r="E324" s="23"/>
      <c r="F324" s="24"/>
    </row>
    <row r="325" spans="1:6">
      <c r="A325" s="113"/>
      <c r="B325" s="109" t="s">
        <v>75</v>
      </c>
      <c r="C325" s="21"/>
      <c r="D325" s="22"/>
      <c r="E325" s="23"/>
      <c r="F325" s="24"/>
    </row>
    <row r="326" spans="1:6" ht="36">
      <c r="A326" s="111"/>
      <c r="B326" s="20" t="s">
        <v>1985</v>
      </c>
      <c r="C326" s="24"/>
      <c r="D326" s="24"/>
    </row>
    <row r="327" spans="1:6">
      <c r="A327" s="111"/>
      <c r="B327" s="20"/>
      <c r="C327" s="21"/>
      <c r="D327" s="22"/>
      <c r="E327" s="23"/>
      <c r="F327" s="24"/>
    </row>
    <row r="328" spans="1:6">
      <c r="A328" s="113"/>
      <c r="B328" s="109" t="s">
        <v>1986</v>
      </c>
      <c r="C328" s="21">
        <v>2</v>
      </c>
      <c r="D328" s="22" t="s">
        <v>14</v>
      </c>
      <c r="E328" s="23"/>
      <c r="F328" s="24"/>
    </row>
    <row r="329" spans="1:6">
      <c r="A329" s="113"/>
      <c r="B329" s="109" t="s">
        <v>75</v>
      </c>
      <c r="C329" s="21"/>
      <c r="D329" s="22"/>
      <c r="E329" s="23"/>
      <c r="F329" s="24"/>
    </row>
    <row r="330" spans="1:6" ht="36">
      <c r="A330" s="111"/>
      <c r="B330" s="20" t="s">
        <v>1987</v>
      </c>
      <c r="C330" s="24"/>
      <c r="D330" s="24"/>
    </row>
    <row r="331" spans="1:6">
      <c r="A331" s="111"/>
      <c r="B331" s="20"/>
      <c r="C331" s="24"/>
      <c r="D331" s="24"/>
    </row>
    <row r="332" spans="1:6">
      <c r="A332" s="113"/>
      <c r="B332" s="109" t="s">
        <v>1931</v>
      </c>
      <c r="C332" s="21">
        <v>2</v>
      </c>
      <c r="D332" s="22" t="s">
        <v>14</v>
      </c>
      <c r="E332" s="23"/>
      <c r="F332" s="24"/>
    </row>
    <row r="333" spans="1:6">
      <c r="A333" s="113"/>
      <c r="B333" s="109" t="s">
        <v>75</v>
      </c>
      <c r="C333" s="21"/>
      <c r="D333" s="22"/>
      <c r="E333" s="23"/>
      <c r="F333" s="24"/>
    </row>
    <row r="334" spans="1:6" ht="36">
      <c r="A334" s="111"/>
      <c r="B334" s="20" t="s">
        <v>1988</v>
      </c>
      <c r="C334" s="24"/>
      <c r="D334" s="24"/>
    </row>
    <row r="335" spans="1:6">
      <c r="A335" s="111"/>
      <c r="B335" s="20"/>
      <c r="C335" s="24"/>
      <c r="D335" s="24"/>
    </row>
    <row r="336" spans="1:6">
      <c r="A336" s="113"/>
      <c r="B336" s="109" t="s">
        <v>1931</v>
      </c>
      <c r="C336" s="21">
        <v>2</v>
      </c>
      <c r="D336" s="22" t="s">
        <v>14</v>
      </c>
      <c r="E336" s="23"/>
      <c r="F336" s="24"/>
    </row>
    <row r="337" spans="1:6">
      <c r="A337" s="113"/>
      <c r="B337" s="109" t="s">
        <v>75</v>
      </c>
      <c r="C337" s="21"/>
      <c r="D337" s="22"/>
      <c r="E337" s="23"/>
      <c r="F337" s="24"/>
    </row>
    <row r="338" spans="1:6" ht="36">
      <c r="A338" s="111"/>
      <c r="B338" s="20" t="s">
        <v>1989</v>
      </c>
      <c r="C338" s="24"/>
      <c r="D338" s="24"/>
    </row>
    <row r="339" spans="1:6">
      <c r="A339" s="111"/>
      <c r="B339" s="20"/>
      <c r="C339" s="21"/>
      <c r="D339" s="22"/>
      <c r="E339" s="23"/>
      <c r="F339" s="24"/>
    </row>
    <row r="340" spans="1:6">
      <c r="A340" s="113"/>
      <c r="B340" s="109" t="s">
        <v>1931</v>
      </c>
      <c r="C340" s="21">
        <v>2</v>
      </c>
      <c r="D340" s="22" t="s">
        <v>14</v>
      </c>
      <c r="E340" s="23"/>
      <c r="F340" s="24"/>
    </row>
    <row r="341" spans="1:6">
      <c r="A341" s="113"/>
      <c r="B341" s="109" t="s">
        <v>75</v>
      </c>
      <c r="C341" s="21"/>
      <c r="D341" s="22"/>
      <c r="E341" s="23"/>
      <c r="F341" s="24"/>
    </row>
    <row r="342" spans="1:6" ht="36">
      <c r="A342" s="111"/>
      <c r="B342" s="20" t="s">
        <v>1990</v>
      </c>
      <c r="C342" s="24"/>
      <c r="D342" s="24"/>
    </row>
    <row r="343" spans="1:6">
      <c r="A343" s="111"/>
      <c r="B343" s="20"/>
      <c r="C343" s="21"/>
      <c r="D343" s="22"/>
      <c r="E343" s="23"/>
      <c r="F343" s="24"/>
    </row>
    <row r="344" spans="1:6" ht="25.5">
      <c r="A344" s="113"/>
      <c r="B344" s="27" t="s">
        <v>1935</v>
      </c>
      <c r="C344" s="21">
        <v>2</v>
      </c>
      <c r="D344" s="22" t="s">
        <v>14</v>
      </c>
      <c r="E344" s="23"/>
      <c r="F344" s="24"/>
    </row>
    <row r="345" spans="1:6">
      <c r="A345" s="113"/>
      <c r="B345" s="109" t="s">
        <v>75</v>
      </c>
      <c r="C345" s="21"/>
      <c r="D345" s="22"/>
      <c r="E345" s="23"/>
      <c r="F345" s="24"/>
    </row>
    <row r="346" spans="1:6" ht="144">
      <c r="A346" s="111"/>
      <c r="B346" s="20" t="s">
        <v>1936</v>
      </c>
      <c r="C346" s="24"/>
      <c r="D346" s="24"/>
    </row>
    <row r="347" spans="1:6" ht="24">
      <c r="A347" s="111"/>
      <c r="B347" s="20" t="s">
        <v>1937</v>
      </c>
      <c r="C347" s="24"/>
      <c r="D347" s="24"/>
    </row>
    <row r="348" spans="1:6">
      <c r="A348" s="113"/>
      <c r="B348" s="109" t="s">
        <v>1938</v>
      </c>
      <c r="C348" s="21">
        <v>4</v>
      </c>
      <c r="D348" s="22" t="s">
        <v>14</v>
      </c>
      <c r="E348" s="23"/>
      <c r="F348" s="24"/>
    </row>
    <row r="349" spans="1:6">
      <c r="A349" s="113"/>
      <c r="B349" s="109" t="s">
        <v>75</v>
      </c>
      <c r="C349" s="21"/>
      <c r="D349" s="22"/>
      <c r="E349" s="23"/>
      <c r="F349" s="24"/>
    </row>
    <row r="350" spans="1:6" ht="36">
      <c r="A350" s="111"/>
      <c r="B350" s="20" t="s">
        <v>1939</v>
      </c>
      <c r="C350" s="24"/>
      <c r="D350" s="24"/>
    </row>
    <row r="351" spans="1:6">
      <c r="A351" s="111"/>
      <c r="B351" s="20"/>
      <c r="C351" s="21"/>
      <c r="D351" s="22"/>
      <c r="E351" s="23"/>
      <c r="F351" s="24"/>
    </row>
    <row r="352" spans="1:6">
      <c r="A352" s="113"/>
      <c r="B352" s="109" t="s">
        <v>1940</v>
      </c>
      <c r="C352" s="21">
        <v>2</v>
      </c>
      <c r="D352" s="22" t="s">
        <v>14</v>
      </c>
      <c r="E352" s="23"/>
      <c r="F352" s="24"/>
    </row>
    <row r="353" spans="1:6">
      <c r="A353" s="113"/>
      <c r="B353" s="109" t="s">
        <v>75</v>
      </c>
      <c r="C353" s="21"/>
      <c r="D353" s="22"/>
      <c r="E353" s="23"/>
      <c r="F353" s="24"/>
    </row>
    <row r="354" spans="1:6" ht="24">
      <c r="A354" s="111"/>
      <c r="B354" s="20" t="s">
        <v>1941</v>
      </c>
      <c r="C354" s="21"/>
      <c r="D354" s="22"/>
      <c r="E354" s="23"/>
      <c r="F354" s="24"/>
    </row>
    <row r="355" spans="1:6">
      <c r="A355" s="111"/>
      <c r="B355" s="20"/>
      <c r="C355" s="21"/>
      <c r="D355" s="22"/>
      <c r="E355" s="23"/>
      <c r="F355" s="24"/>
    </row>
    <row r="356" spans="1:6">
      <c r="A356" s="113"/>
      <c r="B356" s="109" t="s">
        <v>1942</v>
      </c>
      <c r="C356" s="21">
        <v>2</v>
      </c>
      <c r="D356" s="22" t="s">
        <v>14</v>
      </c>
      <c r="E356" s="23"/>
      <c r="F356" s="24"/>
    </row>
    <row r="357" spans="1:6">
      <c r="A357" s="113"/>
      <c r="B357" s="109" t="s">
        <v>75</v>
      </c>
      <c r="C357" s="21"/>
      <c r="D357" s="22"/>
      <c r="E357" s="23"/>
      <c r="F357" s="24"/>
    </row>
    <row r="358" spans="1:6" ht="24">
      <c r="A358" s="111"/>
      <c r="B358" s="20" t="s">
        <v>1943</v>
      </c>
      <c r="C358" s="21"/>
      <c r="D358" s="22"/>
      <c r="E358" s="23"/>
      <c r="F358" s="24"/>
    </row>
    <row r="359" spans="1:6">
      <c r="A359" s="111"/>
      <c r="B359" s="20"/>
      <c r="C359" s="24"/>
      <c r="D359" s="24"/>
    </row>
    <row r="360" spans="1:6">
      <c r="A360" s="113"/>
      <c r="B360" s="109" t="s">
        <v>1946</v>
      </c>
      <c r="C360" s="21">
        <v>8</v>
      </c>
      <c r="D360" s="22" t="s">
        <v>14</v>
      </c>
      <c r="E360" s="23"/>
      <c r="F360" s="24"/>
    </row>
    <row r="361" spans="1:6">
      <c r="A361" s="113"/>
      <c r="B361" s="109" t="s">
        <v>75</v>
      </c>
      <c r="C361" s="21"/>
      <c r="D361" s="22"/>
      <c r="E361" s="23"/>
      <c r="F361" s="24"/>
    </row>
    <row r="362" spans="1:6" ht="24">
      <c r="A362" s="111"/>
      <c r="B362" s="20" t="s">
        <v>1947</v>
      </c>
      <c r="C362" s="21"/>
      <c r="D362" s="22"/>
      <c r="E362" s="23"/>
      <c r="F362" s="24"/>
    </row>
    <row r="363" spans="1:6">
      <c r="A363" s="111"/>
      <c r="B363" s="20"/>
      <c r="C363" s="24"/>
      <c r="D363" s="24"/>
    </row>
    <row r="364" spans="1:6">
      <c r="A364" s="111"/>
      <c r="B364" s="20"/>
      <c r="C364" s="21"/>
      <c r="D364" s="22"/>
      <c r="E364" s="23"/>
      <c r="F364" s="24"/>
    </row>
    <row r="365" spans="1:6" ht="25.5">
      <c r="A365" s="111" t="s">
        <v>1991</v>
      </c>
      <c r="B365" s="27" t="s">
        <v>1992</v>
      </c>
      <c r="C365" s="21">
        <v>1</v>
      </c>
      <c r="D365" s="22" t="s">
        <v>1</v>
      </c>
      <c r="E365" s="23">
        <v>0</v>
      </c>
      <c r="F365" s="24">
        <f t="shared" ref="F365" si="5">C365*E365</f>
        <v>0</v>
      </c>
    </row>
    <row r="366" spans="1:6">
      <c r="A366" s="111"/>
      <c r="B366" s="20"/>
      <c r="C366" s="24"/>
      <c r="D366" s="24"/>
    </row>
    <row r="367" spans="1:6" hidden="1">
      <c r="A367" s="111"/>
      <c r="B367" s="99" t="s">
        <v>30</v>
      </c>
      <c r="C367" s="24"/>
      <c r="D367" s="24"/>
    </row>
    <row r="368" spans="1:6" hidden="1">
      <c r="A368" s="111"/>
      <c r="B368" s="99" t="s">
        <v>21</v>
      </c>
      <c r="C368" s="24"/>
      <c r="D368" s="24"/>
    </row>
    <row r="369" spans="1:6" hidden="1">
      <c r="A369" s="111"/>
      <c r="B369" s="99" t="s">
        <v>31</v>
      </c>
      <c r="C369" s="24"/>
      <c r="D369" s="24"/>
    </row>
    <row r="370" spans="1:6" hidden="1">
      <c r="A370" s="111"/>
      <c r="B370" s="99" t="s">
        <v>4</v>
      </c>
      <c r="C370" s="24"/>
      <c r="D370" s="24"/>
    </row>
    <row r="371" spans="1:6" hidden="1">
      <c r="A371" s="111"/>
      <c r="B371" s="99" t="s">
        <v>83</v>
      </c>
      <c r="C371" s="24"/>
      <c r="D371" s="24"/>
    </row>
    <row r="372" spans="1:6">
      <c r="A372" s="111"/>
      <c r="B372" s="20"/>
      <c r="C372" s="24"/>
      <c r="D372" s="24"/>
    </row>
    <row r="373" spans="1:6">
      <c r="A373" s="113"/>
      <c r="B373" s="109" t="s">
        <v>1993</v>
      </c>
      <c r="C373" s="21">
        <v>1</v>
      </c>
      <c r="D373" s="22" t="s">
        <v>14</v>
      </c>
      <c r="E373" s="23"/>
      <c r="F373" s="24"/>
    </row>
    <row r="374" spans="1:6">
      <c r="A374" s="113"/>
      <c r="B374" s="109" t="s">
        <v>75</v>
      </c>
      <c r="C374" s="21"/>
      <c r="D374" s="22"/>
      <c r="E374" s="23"/>
      <c r="F374" s="24"/>
    </row>
    <row r="375" spans="1:6">
      <c r="A375" s="111"/>
      <c r="B375" s="20" t="s">
        <v>1994</v>
      </c>
      <c r="C375" s="24"/>
      <c r="D375" s="24"/>
    </row>
    <row r="376" spans="1:6">
      <c r="A376" s="111"/>
      <c r="B376" s="20"/>
      <c r="C376" s="21"/>
      <c r="D376" s="22"/>
      <c r="E376" s="23"/>
      <c r="F376" s="24"/>
    </row>
    <row r="377" spans="1:6">
      <c r="A377" s="113"/>
      <c r="B377" s="109" t="s">
        <v>1993</v>
      </c>
      <c r="C377" s="21">
        <v>1</v>
      </c>
      <c r="D377" s="22" t="s">
        <v>14</v>
      </c>
      <c r="E377" s="23"/>
      <c r="F377" s="24"/>
    </row>
    <row r="378" spans="1:6">
      <c r="A378" s="113"/>
      <c r="B378" s="109" t="s">
        <v>75</v>
      </c>
      <c r="C378" s="21"/>
      <c r="D378" s="22"/>
      <c r="E378" s="23"/>
      <c r="F378" s="24"/>
    </row>
    <row r="379" spans="1:6">
      <c r="A379" s="111"/>
      <c r="B379" s="20" t="s">
        <v>1995</v>
      </c>
      <c r="C379" s="24"/>
      <c r="D379" s="24"/>
    </row>
    <row r="380" spans="1:6">
      <c r="A380" s="111"/>
      <c r="B380" s="20"/>
      <c r="C380" s="24"/>
      <c r="D380" s="24"/>
    </row>
    <row r="381" spans="1:6">
      <c r="A381" s="113"/>
      <c r="B381" s="109" t="s">
        <v>1993</v>
      </c>
      <c r="C381" s="21">
        <v>1</v>
      </c>
      <c r="D381" s="22" t="s">
        <v>14</v>
      </c>
      <c r="E381" s="23"/>
      <c r="F381" s="24"/>
    </row>
    <row r="382" spans="1:6">
      <c r="A382" s="113"/>
      <c r="B382" s="109" t="s">
        <v>75</v>
      </c>
      <c r="C382" s="21"/>
      <c r="D382" s="22"/>
      <c r="E382" s="23"/>
      <c r="F382" s="24"/>
    </row>
    <row r="383" spans="1:6">
      <c r="A383" s="111"/>
      <c r="B383" s="20" t="s">
        <v>1996</v>
      </c>
      <c r="C383" s="24"/>
      <c r="D383" s="24"/>
    </row>
    <row r="384" spans="1:6">
      <c r="A384" s="111"/>
      <c r="B384" s="20"/>
      <c r="C384" s="24"/>
      <c r="D384" s="24"/>
    </row>
    <row r="385" spans="1:6">
      <c r="A385" s="113"/>
      <c r="B385" s="109" t="s">
        <v>1997</v>
      </c>
      <c r="C385" s="21">
        <v>3</v>
      </c>
      <c r="D385" s="22" t="s">
        <v>14</v>
      </c>
      <c r="E385" s="23"/>
      <c r="F385" s="24"/>
    </row>
    <row r="386" spans="1:6">
      <c r="A386" s="113"/>
      <c r="B386" s="109" t="s">
        <v>75</v>
      </c>
      <c r="C386" s="21"/>
      <c r="D386" s="22"/>
      <c r="E386" s="23"/>
      <c r="F386" s="24"/>
    </row>
    <row r="387" spans="1:6">
      <c r="A387" s="111"/>
      <c r="B387" s="20" t="s">
        <v>1998</v>
      </c>
      <c r="C387" s="24"/>
      <c r="D387" s="24"/>
    </row>
    <row r="388" spans="1:6">
      <c r="A388" s="111"/>
      <c r="B388" s="20"/>
      <c r="C388" s="24"/>
      <c r="D388" s="24"/>
    </row>
    <row r="389" spans="1:6">
      <c r="A389" s="113"/>
      <c r="B389" s="109" t="s">
        <v>1903</v>
      </c>
      <c r="C389" s="21">
        <v>1</v>
      </c>
      <c r="D389" s="22" t="s">
        <v>14</v>
      </c>
      <c r="E389" s="23"/>
      <c r="F389" s="24"/>
    </row>
    <row r="390" spans="1:6">
      <c r="A390" s="113"/>
      <c r="B390" s="109" t="s">
        <v>75</v>
      </c>
      <c r="C390" s="21"/>
      <c r="D390" s="22"/>
      <c r="E390" s="23"/>
      <c r="F390" s="24"/>
    </row>
    <row r="391" spans="1:6" ht="24">
      <c r="A391" s="111"/>
      <c r="B391" s="20" t="s">
        <v>1904</v>
      </c>
      <c r="C391" s="21"/>
      <c r="D391" s="22"/>
      <c r="E391" s="23"/>
      <c r="F391" s="24"/>
    </row>
    <row r="392" spans="1:6">
      <c r="A392" s="111"/>
      <c r="B392" s="20"/>
      <c r="C392" s="21"/>
      <c r="D392" s="22"/>
      <c r="E392" s="23"/>
      <c r="F392" s="24"/>
    </row>
    <row r="393" spans="1:6">
      <c r="A393" s="113"/>
      <c r="B393" s="109" t="s">
        <v>1999</v>
      </c>
      <c r="C393" s="21">
        <v>1</v>
      </c>
      <c r="D393" s="22" t="s">
        <v>14</v>
      </c>
      <c r="E393" s="23"/>
      <c r="F393" s="24"/>
    </row>
    <row r="394" spans="1:6">
      <c r="A394" s="113"/>
      <c r="B394" s="109" t="s">
        <v>75</v>
      </c>
      <c r="C394" s="21"/>
      <c r="D394" s="22"/>
      <c r="E394" s="23"/>
      <c r="F394" s="24"/>
    </row>
    <row r="395" spans="1:6">
      <c r="A395" s="111"/>
      <c r="B395" s="20" t="s">
        <v>2000</v>
      </c>
      <c r="C395" s="21"/>
      <c r="D395" s="22"/>
      <c r="E395" s="23"/>
      <c r="F395" s="24"/>
    </row>
    <row r="396" spans="1:6">
      <c r="A396" s="111"/>
      <c r="B396" s="20"/>
      <c r="C396" s="24"/>
      <c r="D396" s="24"/>
    </row>
    <row r="397" spans="1:6">
      <c r="A397" s="113"/>
      <c r="B397" s="109" t="s">
        <v>1907</v>
      </c>
      <c r="C397" s="21">
        <v>1</v>
      </c>
      <c r="D397" s="22" t="s">
        <v>14</v>
      </c>
      <c r="E397" s="23"/>
      <c r="F397" s="24"/>
    </row>
    <row r="398" spans="1:6">
      <c r="A398" s="113"/>
      <c r="B398" s="109" t="s">
        <v>75</v>
      </c>
      <c r="C398" s="21"/>
      <c r="D398" s="22"/>
      <c r="E398" s="23"/>
      <c r="F398" s="24"/>
    </row>
    <row r="399" spans="1:6">
      <c r="A399" s="111"/>
      <c r="B399" s="20" t="s">
        <v>2001</v>
      </c>
      <c r="C399" s="24"/>
      <c r="D399" s="24"/>
    </row>
    <row r="400" spans="1:6">
      <c r="A400" s="111"/>
      <c r="B400" s="20"/>
      <c r="C400" s="21"/>
      <c r="D400" s="22"/>
      <c r="E400" s="23"/>
      <c r="F400" s="24"/>
    </row>
    <row r="401" spans="1:6">
      <c r="A401" s="113"/>
      <c r="B401" s="109" t="s">
        <v>2002</v>
      </c>
      <c r="C401" s="21">
        <v>1</v>
      </c>
      <c r="D401" s="22" t="s">
        <v>14</v>
      </c>
      <c r="E401" s="23"/>
      <c r="F401" s="24"/>
    </row>
    <row r="402" spans="1:6">
      <c r="A402" s="113"/>
      <c r="B402" s="109" t="s">
        <v>75</v>
      </c>
      <c r="C402" s="21"/>
      <c r="D402" s="22"/>
      <c r="E402" s="23"/>
      <c r="F402" s="24"/>
    </row>
    <row r="403" spans="1:6" ht="36">
      <c r="A403" s="111"/>
      <c r="B403" s="20" t="s">
        <v>2003</v>
      </c>
      <c r="C403" s="21"/>
      <c r="D403" s="22"/>
      <c r="E403" s="23"/>
      <c r="F403" s="24"/>
    </row>
    <row r="404" spans="1:6">
      <c r="A404" s="111"/>
      <c r="B404" s="20"/>
      <c r="C404" s="21"/>
      <c r="D404" s="22"/>
      <c r="E404" s="23"/>
      <c r="F404" s="24"/>
    </row>
    <row r="405" spans="1:6">
      <c r="A405" s="113"/>
      <c r="B405" s="109" t="s">
        <v>1920</v>
      </c>
      <c r="C405" s="21">
        <v>3</v>
      </c>
      <c r="D405" s="22" t="s">
        <v>14</v>
      </c>
      <c r="E405" s="23"/>
      <c r="F405" s="24"/>
    </row>
    <row r="406" spans="1:6">
      <c r="A406" s="113"/>
      <c r="B406" s="109" t="s">
        <v>75</v>
      </c>
      <c r="C406" s="21"/>
      <c r="D406" s="22"/>
      <c r="E406" s="23"/>
      <c r="F406" s="24"/>
    </row>
    <row r="407" spans="1:6">
      <c r="A407" s="111"/>
      <c r="B407" s="20" t="s">
        <v>2004</v>
      </c>
      <c r="C407" s="24"/>
      <c r="D407" s="24"/>
    </row>
    <row r="408" spans="1:6">
      <c r="A408" s="111"/>
      <c r="B408" s="20"/>
      <c r="C408" s="24"/>
      <c r="D408" s="24"/>
    </row>
    <row r="409" spans="1:6">
      <c r="A409" s="113"/>
      <c r="B409" s="109" t="s">
        <v>1922</v>
      </c>
      <c r="C409" s="21">
        <v>1</v>
      </c>
      <c r="D409" s="22" t="s">
        <v>14</v>
      </c>
      <c r="E409" s="23"/>
      <c r="F409" s="24"/>
    </row>
    <row r="410" spans="1:6">
      <c r="A410" s="113"/>
      <c r="B410" s="109" t="s">
        <v>75</v>
      </c>
      <c r="C410" s="21"/>
      <c r="D410" s="22"/>
      <c r="E410" s="23"/>
      <c r="F410" s="24"/>
    </row>
    <row r="411" spans="1:6">
      <c r="A411" s="111"/>
      <c r="B411" s="20" t="s">
        <v>2005</v>
      </c>
      <c r="C411" s="24"/>
      <c r="D411" s="24"/>
    </row>
    <row r="412" spans="1:6">
      <c r="A412" s="111"/>
      <c r="B412" s="20"/>
      <c r="C412" s="21"/>
      <c r="D412" s="22"/>
      <c r="E412" s="23"/>
      <c r="F412" s="24"/>
    </row>
    <row r="413" spans="1:6">
      <c r="A413" s="113"/>
      <c r="B413" s="109" t="s">
        <v>1914</v>
      </c>
      <c r="C413" s="21">
        <v>1</v>
      </c>
      <c r="D413" s="22" t="s">
        <v>14</v>
      </c>
      <c r="E413" s="23"/>
      <c r="F413" s="24"/>
    </row>
    <row r="414" spans="1:6">
      <c r="A414" s="113"/>
      <c r="B414" s="109" t="s">
        <v>75</v>
      </c>
      <c r="C414" s="21"/>
      <c r="D414" s="22"/>
      <c r="E414" s="23"/>
      <c r="F414" s="24"/>
    </row>
    <row r="415" spans="1:6" ht="24">
      <c r="A415" s="111"/>
      <c r="B415" s="20" t="s">
        <v>2006</v>
      </c>
      <c r="C415" s="24"/>
      <c r="D415" s="24"/>
    </row>
    <row r="416" spans="1:6">
      <c r="A416" s="111"/>
      <c r="B416" s="20"/>
      <c r="C416" s="24"/>
      <c r="D416" s="24"/>
    </row>
    <row r="417" spans="1:6">
      <c r="A417" s="113"/>
      <c r="B417" s="109" t="s">
        <v>1914</v>
      </c>
      <c r="C417" s="21">
        <v>1</v>
      </c>
      <c r="D417" s="22" t="s">
        <v>14</v>
      </c>
      <c r="E417" s="23"/>
      <c r="F417" s="24"/>
    </row>
    <row r="418" spans="1:6">
      <c r="A418" s="113"/>
      <c r="B418" s="109" t="s">
        <v>75</v>
      </c>
      <c r="C418" s="21"/>
      <c r="D418" s="22"/>
      <c r="E418" s="23"/>
      <c r="F418" s="24"/>
    </row>
    <row r="419" spans="1:6" ht="24">
      <c r="A419" s="111"/>
      <c r="B419" s="20" t="s">
        <v>2007</v>
      </c>
      <c r="C419" s="24"/>
      <c r="D419" s="24"/>
    </row>
    <row r="420" spans="1:6">
      <c r="A420" s="111"/>
      <c r="B420" s="20"/>
      <c r="C420" s="24"/>
      <c r="D420" s="24"/>
    </row>
    <row r="421" spans="1:6">
      <c r="A421" s="113"/>
      <c r="B421" s="109" t="s">
        <v>1924</v>
      </c>
      <c r="C421" s="21">
        <v>1</v>
      </c>
      <c r="D421" s="22" t="s">
        <v>14</v>
      </c>
      <c r="E421" s="23"/>
      <c r="F421" s="24"/>
    </row>
    <row r="422" spans="1:6">
      <c r="A422" s="113"/>
      <c r="B422" s="109" t="s">
        <v>75</v>
      </c>
      <c r="C422" s="21"/>
      <c r="D422" s="22"/>
      <c r="E422" s="23"/>
      <c r="F422" s="24"/>
    </row>
    <row r="423" spans="1:6" ht="24">
      <c r="A423" s="111"/>
      <c r="B423" s="20" t="s">
        <v>2008</v>
      </c>
      <c r="C423" s="24"/>
      <c r="D423" s="24"/>
    </row>
    <row r="424" spans="1:6">
      <c r="A424" s="111"/>
      <c r="B424" s="20"/>
      <c r="C424" s="21"/>
      <c r="D424" s="22"/>
      <c r="E424" s="23"/>
      <c r="F424" s="24"/>
    </row>
    <row r="425" spans="1:6">
      <c r="A425" s="113"/>
      <c r="B425" s="109" t="s">
        <v>1924</v>
      </c>
      <c r="C425" s="21">
        <v>1</v>
      </c>
      <c r="D425" s="22" t="s">
        <v>14</v>
      </c>
      <c r="E425" s="23"/>
      <c r="F425" s="24"/>
    </row>
    <row r="426" spans="1:6">
      <c r="A426" s="113"/>
      <c r="B426" s="109" t="s">
        <v>75</v>
      </c>
      <c r="C426" s="21"/>
      <c r="D426" s="22"/>
      <c r="E426" s="23"/>
      <c r="F426" s="24"/>
    </row>
    <row r="427" spans="1:6" ht="24">
      <c r="A427" s="111"/>
      <c r="B427" s="20" t="s">
        <v>2009</v>
      </c>
      <c r="C427" s="21"/>
      <c r="D427" s="22"/>
      <c r="E427" s="23"/>
      <c r="F427" s="24"/>
    </row>
    <row r="428" spans="1:6">
      <c r="A428" s="111"/>
      <c r="B428" s="20"/>
      <c r="C428" s="21"/>
      <c r="D428" s="22"/>
      <c r="E428" s="23"/>
      <c r="F428" s="24"/>
    </row>
    <row r="429" spans="1:6">
      <c r="A429" s="113"/>
      <c r="B429" s="109" t="s">
        <v>1924</v>
      </c>
      <c r="C429" s="21">
        <v>1</v>
      </c>
      <c r="D429" s="22" t="s">
        <v>14</v>
      </c>
      <c r="E429" s="23"/>
      <c r="F429" s="24"/>
    </row>
    <row r="430" spans="1:6">
      <c r="A430" s="113"/>
      <c r="B430" s="109" t="s">
        <v>75</v>
      </c>
      <c r="C430" s="21"/>
      <c r="D430" s="22"/>
      <c r="E430" s="23"/>
      <c r="F430" s="24"/>
    </row>
    <row r="431" spans="1:6" ht="24">
      <c r="A431" s="111"/>
      <c r="B431" s="20" t="s">
        <v>2010</v>
      </c>
      <c r="C431" s="24"/>
      <c r="D431" s="24"/>
    </row>
    <row r="432" spans="1:6">
      <c r="A432" s="111"/>
      <c r="B432" s="20"/>
      <c r="C432" s="24"/>
      <c r="D432" s="24"/>
    </row>
    <row r="433" spans="1:6">
      <c r="A433" s="113"/>
      <c r="B433" s="109" t="s">
        <v>1924</v>
      </c>
      <c r="C433" s="21">
        <v>1</v>
      </c>
      <c r="D433" s="22" t="s">
        <v>14</v>
      </c>
      <c r="E433" s="23"/>
      <c r="F433" s="24"/>
    </row>
    <row r="434" spans="1:6">
      <c r="A434" s="113"/>
      <c r="B434" s="109" t="s">
        <v>75</v>
      </c>
      <c r="C434" s="21"/>
      <c r="D434" s="22"/>
      <c r="E434" s="23"/>
      <c r="F434" s="24"/>
    </row>
    <row r="435" spans="1:6" ht="24">
      <c r="A435" s="111"/>
      <c r="B435" s="20" t="s">
        <v>2011</v>
      </c>
      <c r="C435" s="24"/>
      <c r="D435" s="24"/>
    </row>
    <row r="436" spans="1:6">
      <c r="A436" s="111"/>
      <c r="B436" s="20"/>
      <c r="C436" s="24"/>
      <c r="D436" s="24"/>
    </row>
    <row r="437" spans="1:6">
      <c r="A437" s="113"/>
      <c r="B437" s="109" t="s">
        <v>1920</v>
      </c>
      <c r="C437" s="21">
        <v>1</v>
      </c>
      <c r="D437" s="22" t="s">
        <v>14</v>
      </c>
      <c r="E437" s="23"/>
      <c r="F437" s="24"/>
    </row>
    <row r="438" spans="1:6">
      <c r="A438" s="113"/>
      <c r="B438" s="109" t="s">
        <v>75</v>
      </c>
      <c r="C438" s="21"/>
      <c r="D438" s="22"/>
      <c r="E438" s="23"/>
      <c r="F438" s="24"/>
    </row>
    <row r="439" spans="1:6">
      <c r="A439" s="111"/>
      <c r="B439" s="20" t="s">
        <v>2012</v>
      </c>
      <c r="C439" s="24"/>
      <c r="D439" s="24"/>
    </row>
    <row r="440" spans="1:6">
      <c r="A440" s="111"/>
      <c r="B440" s="20"/>
      <c r="C440" s="24"/>
      <c r="D440" s="24"/>
    </row>
    <row r="441" spans="1:6">
      <c r="A441" s="113"/>
      <c r="B441" s="109" t="s">
        <v>1957</v>
      </c>
      <c r="C441" s="21">
        <v>1</v>
      </c>
      <c r="D441" s="22" t="s">
        <v>14</v>
      </c>
      <c r="E441" s="23"/>
      <c r="F441" s="24"/>
    </row>
    <row r="442" spans="1:6">
      <c r="A442" s="113"/>
      <c r="B442" s="109" t="s">
        <v>75</v>
      </c>
      <c r="C442" s="21"/>
      <c r="D442" s="22"/>
      <c r="E442" s="23"/>
      <c r="F442" s="24"/>
    </row>
    <row r="443" spans="1:6" ht="36">
      <c r="A443" s="111"/>
      <c r="B443" s="20" t="s">
        <v>1985</v>
      </c>
      <c r="C443" s="24"/>
      <c r="D443" s="24"/>
    </row>
    <row r="444" spans="1:6">
      <c r="A444" s="111"/>
      <c r="B444" s="20"/>
      <c r="C444" s="21"/>
      <c r="D444" s="22"/>
      <c r="E444" s="23"/>
      <c r="F444" s="24"/>
    </row>
    <row r="445" spans="1:6">
      <c r="A445" s="113"/>
      <c r="B445" s="109" t="s">
        <v>1986</v>
      </c>
      <c r="C445" s="21">
        <v>1</v>
      </c>
      <c r="D445" s="22" t="s">
        <v>14</v>
      </c>
      <c r="E445" s="23"/>
      <c r="F445" s="24"/>
    </row>
    <row r="446" spans="1:6">
      <c r="A446" s="113"/>
      <c r="B446" s="109" t="s">
        <v>75</v>
      </c>
      <c r="C446" s="21"/>
      <c r="D446" s="22"/>
      <c r="E446" s="23"/>
      <c r="F446" s="24"/>
    </row>
    <row r="447" spans="1:6" ht="36">
      <c r="A447" s="111"/>
      <c r="B447" s="20" t="s">
        <v>1987</v>
      </c>
      <c r="C447" s="24"/>
      <c r="D447" s="24"/>
    </row>
    <row r="448" spans="1:6">
      <c r="A448" s="111"/>
      <c r="B448" s="20"/>
      <c r="C448" s="24"/>
      <c r="D448" s="24"/>
    </row>
    <row r="449" spans="1:6">
      <c r="A449" s="113"/>
      <c r="B449" s="109" t="s">
        <v>1931</v>
      </c>
      <c r="C449" s="21">
        <v>1</v>
      </c>
      <c r="D449" s="22" t="s">
        <v>14</v>
      </c>
      <c r="E449" s="23"/>
      <c r="F449" s="24"/>
    </row>
    <row r="450" spans="1:6">
      <c r="A450" s="113"/>
      <c r="B450" s="109" t="s">
        <v>75</v>
      </c>
      <c r="C450" s="21"/>
      <c r="D450" s="22"/>
      <c r="E450" s="23"/>
      <c r="F450" s="24"/>
    </row>
    <row r="451" spans="1:6" ht="36">
      <c r="A451" s="111"/>
      <c r="B451" s="20" t="s">
        <v>1988</v>
      </c>
      <c r="C451" s="24"/>
      <c r="D451" s="24"/>
    </row>
    <row r="452" spans="1:6">
      <c r="A452" s="111"/>
      <c r="B452" s="20"/>
      <c r="C452" s="24"/>
      <c r="D452" s="24"/>
    </row>
    <row r="453" spans="1:6">
      <c r="A453" s="113"/>
      <c r="B453" s="109" t="s">
        <v>1931</v>
      </c>
      <c r="C453" s="21">
        <v>1</v>
      </c>
      <c r="D453" s="22" t="s">
        <v>14</v>
      </c>
      <c r="E453" s="23"/>
      <c r="F453" s="24"/>
    </row>
    <row r="454" spans="1:6">
      <c r="A454" s="113"/>
      <c r="B454" s="109" t="s">
        <v>75</v>
      </c>
      <c r="C454" s="21"/>
      <c r="D454" s="22"/>
      <c r="E454" s="23"/>
      <c r="F454" s="24"/>
    </row>
    <row r="455" spans="1:6" ht="36">
      <c r="A455" s="111"/>
      <c r="B455" s="20" t="s">
        <v>1989</v>
      </c>
      <c r="C455" s="21"/>
      <c r="D455" s="22"/>
      <c r="E455" s="23"/>
      <c r="F455" s="24"/>
    </row>
    <row r="456" spans="1:6">
      <c r="A456" s="111"/>
      <c r="B456" s="20"/>
      <c r="C456" s="24"/>
      <c r="D456" s="24"/>
    </row>
    <row r="457" spans="1:6">
      <c r="A457" s="113"/>
      <c r="B457" s="109" t="s">
        <v>1931</v>
      </c>
      <c r="C457" s="21">
        <v>1</v>
      </c>
      <c r="D457" s="22" t="s">
        <v>14</v>
      </c>
      <c r="E457" s="23"/>
      <c r="F457" s="24"/>
    </row>
    <row r="458" spans="1:6">
      <c r="A458" s="113"/>
      <c r="B458" s="109" t="s">
        <v>75</v>
      </c>
      <c r="C458" s="21"/>
      <c r="D458" s="22"/>
      <c r="E458" s="23"/>
      <c r="F458" s="24"/>
    </row>
    <row r="459" spans="1:6" ht="24">
      <c r="A459" s="111"/>
      <c r="B459" s="20" t="s">
        <v>2013</v>
      </c>
      <c r="C459" s="21"/>
      <c r="D459" s="22"/>
      <c r="E459" s="23"/>
      <c r="F459" s="24"/>
    </row>
    <row r="460" spans="1:6">
      <c r="A460" s="111"/>
      <c r="B460" s="20"/>
      <c r="C460" s="21"/>
      <c r="D460" s="22"/>
      <c r="E460" s="23"/>
      <c r="F460" s="24"/>
    </row>
    <row r="461" spans="1:6" ht="25.5">
      <c r="A461" s="113"/>
      <c r="B461" s="27" t="s">
        <v>1935</v>
      </c>
      <c r="C461" s="21">
        <v>2</v>
      </c>
      <c r="D461" s="22" t="s">
        <v>14</v>
      </c>
      <c r="E461" s="23"/>
      <c r="F461" s="24"/>
    </row>
    <row r="462" spans="1:6">
      <c r="A462" s="113"/>
      <c r="B462" s="27" t="s">
        <v>75</v>
      </c>
      <c r="C462" s="21"/>
      <c r="D462" s="22"/>
      <c r="E462" s="23"/>
      <c r="F462" s="24"/>
    </row>
    <row r="463" spans="1:6" ht="144">
      <c r="A463" s="111"/>
      <c r="B463" s="20" t="s">
        <v>1936</v>
      </c>
      <c r="C463" s="21"/>
      <c r="D463" s="22"/>
      <c r="E463" s="23"/>
      <c r="F463" s="24"/>
    </row>
    <row r="464" spans="1:6" ht="24">
      <c r="A464" s="111"/>
      <c r="B464" s="20" t="s">
        <v>1937</v>
      </c>
      <c r="C464" s="21"/>
      <c r="D464" s="22"/>
      <c r="E464" s="23"/>
      <c r="F464" s="24"/>
    </row>
    <row r="465" spans="1:6">
      <c r="A465" s="111"/>
      <c r="B465" s="20"/>
    </row>
    <row r="466" spans="1:6">
      <c r="A466" s="113"/>
      <c r="B466" s="109" t="s">
        <v>1938</v>
      </c>
      <c r="C466" s="21">
        <v>4</v>
      </c>
      <c r="D466" s="22" t="s">
        <v>14</v>
      </c>
      <c r="E466" s="23"/>
      <c r="F466" s="24"/>
    </row>
    <row r="467" spans="1:6">
      <c r="A467" s="113"/>
      <c r="B467" s="109" t="s">
        <v>75</v>
      </c>
      <c r="C467" s="21"/>
      <c r="D467" s="22"/>
      <c r="E467" s="23"/>
      <c r="F467" s="24"/>
    </row>
    <row r="468" spans="1:6" ht="36">
      <c r="A468" s="111"/>
      <c r="B468" s="20" t="s">
        <v>1939</v>
      </c>
      <c r="C468" s="21"/>
      <c r="D468" s="22"/>
      <c r="E468" s="23"/>
      <c r="F468" s="24"/>
    </row>
    <row r="469" spans="1:6">
      <c r="A469" s="111"/>
      <c r="B469" s="20"/>
      <c r="C469" s="21"/>
      <c r="D469" s="22"/>
      <c r="E469" s="23"/>
      <c r="F469" s="24"/>
    </row>
    <row r="470" spans="1:6">
      <c r="A470" s="113"/>
      <c r="B470" s="109" t="s">
        <v>1940</v>
      </c>
      <c r="C470" s="21">
        <v>2</v>
      </c>
      <c r="D470" s="22" t="s">
        <v>14</v>
      </c>
      <c r="E470" s="23"/>
      <c r="F470" s="24"/>
    </row>
    <row r="471" spans="1:6">
      <c r="A471" s="113"/>
      <c r="B471" s="109" t="s">
        <v>75</v>
      </c>
      <c r="C471" s="21"/>
      <c r="D471" s="22"/>
      <c r="E471" s="23"/>
      <c r="F471" s="24"/>
    </row>
    <row r="472" spans="1:6" ht="24">
      <c r="A472" s="111"/>
      <c r="B472" s="20" t="s">
        <v>2014</v>
      </c>
      <c r="C472" s="21"/>
      <c r="D472" s="22"/>
      <c r="E472" s="23"/>
      <c r="F472" s="24"/>
    </row>
    <row r="473" spans="1:6">
      <c r="A473" s="111"/>
      <c r="B473" s="20"/>
      <c r="C473" s="21"/>
      <c r="D473" s="22"/>
      <c r="E473" s="23"/>
      <c r="F473" s="24"/>
    </row>
    <row r="474" spans="1:6">
      <c r="A474" s="113"/>
      <c r="B474" s="109" t="s">
        <v>1942</v>
      </c>
      <c r="C474" s="21">
        <v>4</v>
      </c>
      <c r="D474" s="22" t="s">
        <v>14</v>
      </c>
      <c r="E474" s="23"/>
      <c r="F474" s="24"/>
    </row>
    <row r="475" spans="1:6">
      <c r="A475" s="113"/>
      <c r="B475" s="109" t="s">
        <v>75</v>
      </c>
      <c r="C475" s="21"/>
      <c r="D475" s="22"/>
      <c r="E475" s="23"/>
      <c r="F475" s="24"/>
    </row>
    <row r="476" spans="1:6" ht="24">
      <c r="A476" s="111"/>
      <c r="B476" s="20" t="s">
        <v>1943</v>
      </c>
      <c r="C476" s="21"/>
      <c r="D476" s="22"/>
      <c r="E476" s="23"/>
      <c r="F476" s="24"/>
    </row>
    <row r="477" spans="1:6">
      <c r="A477" s="111"/>
      <c r="B477" s="20"/>
      <c r="C477" s="21"/>
      <c r="D477" s="22"/>
      <c r="E477" s="23"/>
      <c r="F477" s="24"/>
    </row>
    <row r="478" spans="1:6">
      <c r="A478" s="113"/>
      <c r="B478" s="109" t="s">
        <v>1946</v>
      </c>
      <c r="C478" s="21">
        <v>4</v>
      </c>
      <c r="D478" s="22" t="s">
        <v>14</v>
      </c>
      <c r="E478" s="23"/>
      <c r="F478" s="24"/>
    </row>
    <row r="479" spans="1:6">
      <c r="A479" s="113"/>
      <c r="B479" s="109" t="s">
        <v>75</v>
      </c>
      <c r="C479" s="21"/>
      <c r="D479" s="22"/>
      <c r="E479" s="23"/>
      <c r="F479" s="24"/>
    </row>
    <row r="480" spans="1:6" ht="24">
      <c r="A480" s="111"/>
      <c r="B480" s="20" t="s">
        <v>1947</v>
      </c>
      <c r="C480" s="21"/>
      <c r="D480" s="22"/>
      <c r="E480" s="23"/>
      <c r="F480" s="24"/>
    </row>
    <row r="481" spans="1:6">
      <c r="A481" s="111"/>
      <c r="B481" s="20"/>
      <c r="C481" s="21"/>
      <c r="D481" s="22"/>
      <c r="E481" s="23"/>
      <c r="F481" s="24"/>
    </row>
    <row r="482" spans="1:6">
      <c r="A482" s="111"/>
      <c r="B482" s="20"/>
      <c r="C482" s="21"/>
      <c r="D482" s="22"/>
      <c r="E482" s="23"/>
      <c r="F482" s="24"/>
    </row>
    <row r="483" spans="1:6">
      <c r="A483" s="111" t="s">
        <v>2015</v>
      </c>
      <c r="B483" s="27" t="s">
        <v>2016</v>
      </c>
      <c r="C483" s="21">
        <v>1</v>
      </c>
      <c r="D483" s="22" t="s">
        <v>1</v>
      </c>
      <c r="E483" s="23">
        <v>0</v>
      </c>
      <c r="F483" s="24">
        <f t="shared" ref="F483" si="6">C483*E483</f>
        <v>0</v>
      </c>
    </row>
    <row r="484" spans="1:6">
      <c r="A484" s="111"/>
      <c r="B484" s="20"/>
      <c r="C484" s="24"/>
      <c r="D484" s="24"/>
    </row>
    <row r="485" spans="1:6" hidden="1">
      <c r="A485" s="111"/>
      <c r="B485" s="99" t="s">
        <v>30</v>
      </c>
      <c r="C485" s="24"/>
      <c r="D485" s="24"/>
    </row>
    <row r="486" spans="1:6" hidden="1">
      <c r="A486" s="111"/>
      <c r="B486" s="99" t="s">
        <v>21</v>
      </c>
      <c r="C486" s="24"/>
      <c r="D486" s="24"/>
    </row>
    <row r="487" spans="1:6" hidden="1">
      <c r="A487" s="111"/>
      <c r="B487" s="99" t="s">
        <v>31</v>
      </c>
      <c r="C487" s="24"/>
      <c r="D487" s="24"/>
    </row>
    <row r="488" spans="1:6" hidden="1">
      <c r="A488" s="111"/>
      <c r="B488" s="99" t="s">
        <v>4</v>
      </c>
      <c r="C488" s="24"/>
      <c r="D488" s="24"/>
    </row>
    <row r="489" spans="1:6" hidden="1">
      <c r="A489" s="111"/>
      <c r="B489" s="99" t="s">
        <v>83</v>
      </c>
      <c r="C489" s="24"/>
      <c r="D489" s="24"/>
    </row>
    <row r="490" spans="1:6">
      <c r="A490" s="111"/>
      <c r="B490" s="20"/>
      <c r="C490" s="21"/>
      <c r="D490" s="22"/>
      <c r="E490" s="23"/>
      <c r="F490" s="24"/>
    </row>
    <row r="491" spans="1:6">
      <c r="A491" s="113"/>
      <c r="B491" s="109" t="s">
        <v>2017</v>
      </c>
      <c r="C491" s="21">
        <v>20</v>
      </c>
      <c r="D491" s="22" t="s">
        <v>14</v>
      </c>
      <c r="E491" s="23"/>
      <c r="F491" s="24"/>
    </row>
    <row r="492" spans="1:6">
      <c r="A492" s="113"/>
      <c r="B492" s="109" t="s">
        <v>75</v>
      </c>
      <c r="C492" s="21"/>
      <c r="D492" s="22"/>
      <c r="E492" s="23"/>
      <c r="F492" s="24"/>
    </row>
    <row r="493" spans="1:6" ht="24">
      <c r="A493" s="111"/>
      <c r="B493" s="20" t="s">
        <v>2018</v>
      </c>
      <c r="C493" s="24"/>
      <c r="D493" s="24"/>
    </row>
    <row r="494" spans="1:6">
      <c r="A494" s="111"/>
      <c r="B494" s="20"/>
      <c r="C494" s="21"/>
      <c r="D494" s="22"/>
      <c r="E494" s="23"/>
      <c r="F494" s="24"/>
    </row>
    <row r="495" spans="1:6">
      <c r="A495" s="113"/>
      <c r="B495" s="109" t="s">
        <v>2019</v>
      </c>
      <c r="C495" s="21">
        <v>15</v>
      </c>
      <c r="D495" s="22" t="s">
        <v>14</v>
      </c>
      <c r="E495" s="23"/>
      <c r="F495" s="24"/>
    </row>
    <row r="496" spans="1:6">
      <c r="A496" s="113"/>
      <c r="B496" s="109" t="s">
        <v>75</v>
      </c>
      <c r="C496" s="21"/>
      <c r="D496" s="22"/>
      <c r="E496" s="23"/>
      <c r="F496" s="24"/>
    </row>
    <row r="497" spans="1:6" ht="24">
      <c r="A497" s="111"/>
      <c r="B497" s="20" t="s">
        <v>2020</v>
      </c>
      <c r="C497" s="24"/>
      <c r="D497" s="24"/>
    </row>
    <row r="498" spans="1:6">
      <c r="A498" s="111"/>
      <c r="B498" s="20"/>
      <c r="C498" s="21"/>
      <c r="D498" s="22"/>
      <c r="E498" s="23"/>
      <c r="F498" s="24"/>
    </row>
    <row r="499" spans="1:6">
      <c r="A499" s="113"/>
      <c r="B499" s="109" t="s">
        <v>2021</v>
      </c>
      <c r="C499" s="21">
        <v>15</v>
      </c>
      <c r="D499" s="22" t="s">
        <v>14</v>
      </c>
      <c r="E499" s="23"/>
      <c r="F499" s="24"/>
    </row>
    <row r="500" spans="1:6">
      <c r="A500" s="113"/>
      <c r="B500" s="109" t="s">
        <v>75</v>
      </c>
      <c r="C500" s="21"/>
      <c r="D500" s="22"/>
      <c r="E500" s="23"/>
      <c r="F500" s="24"/>
    </row>
    <row r="501" spans="1:6" ht="24">
      <c r="A501" s="111"/>
      <c r="B501" s="20" t="s">
        <v>2022</v>
      </c>
      <c r="C501" s="24"/>
      <c r="D501" s="24"/>
    </row>
    <row r="502" spans="1:6">
      <c r="A502" s="111"/>
      <c r="B502" s="20"/>
      <c r="C502" s="21"/>
      <c r="D502" s="22"/>
      <c r="E502" s="23"/>
      <c r="F502" s="24"/>
    </row>
    <row r="503" spans="1:6">
      <c r="A503" s="113"/>
      <c r="B503" s="109" t="s">
        <v>2023</v>
      </c>
      <c r="C503" s="21">
        <v>20</v>
      </c>
      <c r="D503" s="22" t="s">
        <v>14</v>
      </c>
      <c r="E503" s="23"/>
      <c r="F503" s="24"/>
    </row>
    <row r="504" spans="1:6">
      <c r="A504" s="113"/>
      <c r="B504" s="109" t="s">
        <v>75</v>
      </c>
      <c r="C504" s="21"/>
      <c r="D504" s="22"/>
      <c r="E504" s="23"/>
      <c r="F504" s="24"/>
    </row>
    <row r="505" spans="1:6" ht="24">
      <c r="A505" s="111"/>
      <c r="B505" s="20" t="s">
        <v>2024</v>
      </c>
      <c r="C505" s="24"/>
      <c r="D505" s="24"/>
    </row>
    <row r="506" spans="1:6">
      <c r="A506" s="111"/>
      <c r="B506" s="20"/>
      <c r="C506" s="21"/>
      <c r="D506" s="22"/>
      <c r="E506" s="23"/>
      <c r="F506" s="24"/>
    </row>
    <row r="507" spans="1:6">
      <c r="A507" s="113"/>
      <c r="B507" s="109" t="s">
        <v>2025</v>
      </c>
      <c r="C507" s="21">
        <v>40</v>
      </c>
      <c r="D507" s="22" t="s">
        <v>14</v>
      </c>
      <c r="E507" s="23"/>
      <c r="F507" s="24"/>
    </row>
    <row r="508" spans="1:6">
      <c r="A508" s="113"/>
      <c r="B508" s="109" t="s">
        <v>75</v>
      </c>
      <c r="C508" s="21"/>
      <c r="D508" s="22"/>
      <c r="E508" s="23"/>
      <c r="F508" s="24"/>
    </row>
    <row r="509" spans="1:6">
      <c r="A509" s="111"/>
      <c r="B509" s="20" t="s">
        <v>2026</v>
      </c>
      <c r="C509" s="24"/>
      <c r="D509" s="24"/>
    </row>
    <row r="510" spans="1:6">
      <c r="A510" s="111"/>
      <c r="B510" s="20"/>
      <c r="C510" s="21"/>
      <c r="D510" s="22"/>
      <c r="E510" s="23"/>
      <c r="F510" s="24"/>
    </row>
    <row r="511" spans="1:6">
      <c r="A511" s="113"/>
      <c r="B511" s="109" t="s">
        <v>2027</v>
      </c>
      <c r="C511" s="21">
        <v>2</v>
      </c>
      <c r="D511" s="22" t="s">
        <v>14</v>
      </c>
      <c r="E511" s="23"/>
      <c r="F511" s="24"/>
    </row>
    <row r="512" spans="1:6">
      <c r="A512" s="113"/>
      <c r="B512" s="109" t="s">
        <v>75</v>
      </c>
      <c r="C512" s="21"/>
      <c r="D512" s="22"/>
      <c r="E512" s="23"/>
      <c r="F512" s="24"/>
    </row>
    <row r="513" spans="1:6" ht="24">
      <c r="A513" s="111"/>
      <c r="B513" s="20" t="s">
        <v>2028</v>
      </c>
      <c r="C513" s="24"/>
      <c r="D513" s="24"/>
    </row>
    <row r="514" spans="1:6">
      <c r="A514" s="111"/>
      <c r="B514" s="20"/>
      <c r="C514" s="21"/>
      <c r="D514" s="22"/>
      <c r="E514" s="23"/>
      <c r="F514" s="24"/>
    </row>
    <row r="515" spans="1:6">
      <c r="A515" s="113"/>
      <c r="B515" s="109" t="s">
        <v>2029</v>
      </c>
      <c r="C515" s="21">
        <v>40</v>
      </c>
      <c r="D515" s="22" t="s">
        <v>14</v>
      </c>
      <c r="E515" s="23"/>
      <c r="F515" s="24"/>
    </row>
    <row r="516" spans="1:6">
      <c r="A516" s="113"/>
      <c r="B516" s="109" t="s">
        <v>75</v>
      </c>
      <c r="C516" s="21"/>
      <c r="D516" s="22"/>
      <c r="E516" s="23"/>
      <c r="F516" s="24"/>
    </row>
    <row r="517" spans="1:6">
      <c r="A517" s="111"/>
      <c r="B517" s="20" t="s">
        <v>2030</v>
      </c>
      <c r="C517" s="24"/>
      <c r="D517" s="24"/>
    </row>
    <row r="518" spans="1:6">
      <c r="A518" s="111"/>
      <c r="B518" s="20"/>
      <c r="C518" s="21"/>
      <c r="D518" s="22"/>
      <c r="E518" s="23"/>
      <c r="F518" s="24"/>
    </row>
    <row r="519" spans="1:6">
      <c r="A519" s="113"/>
      <c r="B519" s="109" t="s">
        <v>2031</v>
      </c>
      <c r="C519" s="21">
        <v>20</v>
      </c>
      <c r="D519" s="22" t="s">
        <v>14</v>
      </c>
      <c r="E519" s="23"/>
      <c r="F519" s="24"/>
    </row>
    <row r="520" spans="1:6">
      <c r="A520" s="113"/>
      <c r="B520" s="109" t="s">
        <v>75</v>
      </c>
      <c r="C520" s="21"/>
      <c r="D520" s="22"/>
      <c r="E520" s="23"/>
      <c r="F520" s="24"/>
    </row>
    <row r="521" spans="1:6" ht="24">
      <c r="A521" s="111"/>
      <c r="B521" s="20" t="s">
        <v>2032</v>
      </c>
      <c r="C521" s="24"/>
      <c r="D521" s="24"/>
    </row>
    <row r="522" spans="1:6">
      <c r="A522" s="111"/>
      <c r="B522" s="20"/>
      <c r="C522" s="21"/>
      <c r="D522" s="22"/>
      <c r="E522" s="23"/>
      <c r="F522" s="24"/>
    </row>
    <row r="523" spans="1:6">
      <c r="A523" s="113"/>
      <c r="B523" s="109" t="s">
        <v>2033</v>
      </c>
      <c r="C523" s="21">
        <v>20</v>
      </c>
      <c r="D523" s="22" t="s">
        <v>14</v>
      </c>
      <c r="E523" s="23"/>
      <c r="F523" s="24"/>
    </row>
    <row r="524" spans="1:6">
      <c r="A524" s="113"/>
      <c r="B524" s="109" t="s">
        <v>75</v>
      </c>
      <c r="C524" s="21"/>
      <c r="D524" s="22"/>
      <c r="E524" s="23"/>
      <c r="F524" s="24"/>
    </row>
    <row r="525" spans="1:6">
      <c r="A525" s="111"/>
      <c r="B525" s="20" t="s">
        <v>2034</v>
      </c>
      <c r="C525" s="24"/>
      <c r="D525" s="24"/>
    </row>
    <row r="526" spans="1:6">
      <c r="A526" s="111"/>
      <c r="B526" s="20" t="s">
        <v>2557</v>
      </c>
      <c r="C526" s="24"/>
      <c r="D526" s="24"/>
    </row>
    <row r="527" spans="1:6">
      <c r="A527" s="111"/>
      <c r="B527" s="20"/>
      <c r="C527" s="21"/>
      <c r="D527" s="22"/>
      <c r="E527" s="23"/>
      <c r="F527" s="24"/>
    </row>
    <row r="528" spans="1:6">
      <c r="A528" s="113"/>
      <c r="B528" s="109" t="s">
        <v>2035</v>
      </c>
      <c r="C528" s="21">
        <v>30</v>
      </c>
      <c r="D528" s="22" t="s">
        <v>14</v>
      </c>
      <c r="E528" s="23"/>
      <c r="F528" s="24"/>
    </row>
    <row r="529" spans="1:6">
      <c r="A529" s="113"/>
      <c r="B529" s="109" t="s">
        <v>75</v>
      </c>
      <c r="C529" s="21"/>
      <c r="D529" s="22"/>
      <c r="E529" s="23"/>
      <c r="F529" s="24"/>
    </row>
    <row r="530" spans="1:6">
      <c r="A530" s="111"/>
      <c r="B530" s="20" t="s">
        <v>2036</v>
      </c>
      <c r="C530" s="24"/>
      <c r="D530" s="24"/>
    </row>
    <row r="531" spans="1:6">
      <c r="A531" s="111"/>
      <c r="B531" s="20"/>
      <c r="C531" s="21"/>
      <c r="D531" s="22"/>
      <c r="E531" s="23"/>
      <c r="F531" s="24"/>
    </row>
    <row r="532" spans="1:6">
      <c r="A532" s="113"/>
      <c r="B532" s="109" t="s">
        <v>2037</v>
      </c>
      <c r="C532" s="21">
        <v>30</v>
      </c>
      <c r="D532" s="22" t="s">
        <v>14</v>
      </c>
      <c r="E532" s="23"/>
      <c r="F532" s="24"/>
    </row>
    <row r="533" spans="1:6">
      <c r="A533" s="113"/>
      <c r="B533" s="109" t="s">
        <v>75</v>
      </c>
      <c r="C533" s="21"/>
      <c r="D533" s="22"/>
      <c r="E533" s="23"/>
      <c r="F533" s="24"/>
    </row>
    <row r="534" spans="1:6">
      <c r="A534" s="111"/>
      <c r="B534" s="20" t="s">
        <v>2038</v>
      </c>
      <c r="C534" s="24"/>
      <c r="D534" s="24"/>
    </row>
    <row r="535" spans="1:6">
      <c r="A535" s="111"/>
      <c r="B535" s="20"/>
    </row>
    <row r="536" spans="1:6">
      <c r="A536" s="113"/>
      <c r="B536" s="109" t="s">
        <v>2039</v>
      </c>
      <c r="C536" s="21">
        <v>30</v>
      </c>
      <c r="D536" s="22" t="s">
        <v>14</v>
      </c>
      <c r="E536" s="23"/>
      <c r="F536" s="24"/>
    </row>
    <row r="537" spans="1:6">
      <c r="A537" s="113"/>
      <c r="B537" s="109" t="s">
        <v>75</v>
      </c>
      <c r="C537" s="21"/>
      <c r="D537" s="22"/>
      <c r="E537" s="23"/>
      <c r="F537" s="24"/>
    </row>
    <row r="538" spans="1:6">
      <c r="A538" s="111"/>
      <c r="B538" s="20" t="s">
        <v>2040</v>
      </c>
    </row>
    <row r="539" spans="1:6">
      <c r="A539" s="111"/>
      <c r="B539" s="20"/>
      <c r="C539" s="21"/>
      <c r="D539" s="22"/>
      <c r="E539" s="23"/>
      <c r="F539" s="24"/>
    </row>
    <row r="540" spans="1:6">
      <c r="A540" s="113"/>
      <c r="B540" s="109" t="s">
        <v>2041</v>
      </c>
      <c r="C540" s="21">
        <v>20</v>
      </c>
      <c r="D540" s="22" t="s">
        <v>14</v>
      </c>
      <c r="E540" s="23"/>
      <c r="F540" s="24"/>
    </row>
    <row r="541" spans="1:6">
      <c r="A541" s="113"/>
      <c r="B541" s="109" t="s">
        <v>75</v>
      </c>
      <c r="C541" s="21"/>
      <c r="D541" s="22"/>
      <c r="E541" s="23"/>
      <c r="F541" s="24"/>
    </row>
    <row r="542" spans="1:6">
      <c r="A542" s="111"/>
      <c r="B542" s="20" t="s">
        <v>2042</v>
      </c>
      <c r="C542" s="21"/>
      <c r="D542" s="22"/>
      <c r="E542" s="23"/>
      <c r="F542" s="24"/>
    </row>
    <row r="543" spans="1:6">
      <c r="A543" s="111"/>
      <c r="B543" s="20"/>
      <c r="C543" s="21"/>
      <c r="D543" s="22"/>
      <c r="E543" s="23"/>
      <c r="F543" s="24"/>
    </row>
    <row r="544" spans="1:6">
      <c r="A544" s="113"/>
      <c r="B544" s="109" t="s">
        <v>2043</v>
      </c>
      <c r="C544" s="21">
        <v>2</v>
      </c>
      <c r="D544" s="22" t="s">
        <v>14</v>
      </c>
      <c r="E544" s="23"/>
      <c r="F544" s="24"/>
    </row>
    <row r="545" spans="1:6">
      <c r="A545" s="113"/>
      <c r="B545" s="109" t="s">
        <v>75</v>
      </c>
      <c r="C545" s="21"/>
      <c r="D545" s="22"/>
      <c r="E545" s="23"/>
      <c r="F545" s="24"/>
    </row>
    <row r="546" spans="1:6">
      <c r="A546" s="111"/>
      <c r="B546" s="20" t="s">
        <v>2044</v>
      </c>
      <c r="C546" s="21"/>
      <c r="D546" s="22"/>
      <c r="E546" s="23"/>
      <c r="F546" s="24"/>
    </row>
    <row r="547" spans="1:6">
      <c r="A547" s="111"/>
      <c r="B547" s="20"/>
      <c r="C547" s="21"/>
      <c r="D547" s="22"/>
      <c r="E547" s="23"/>
      <c r="F547" s="24"/>
    </row>
    <row r="548" spans="1:6">
      <c r="A548" s="113"/>
      <c r="B548" s="109" t="s">
        <v>2045</v>
      </c>
      <c r="C548" s="21">
        <v>2</v>
      </c>
      <c r="D548" s="22" t="s">
        <v>14</v>
      </c>
      <c r="E548" s="23"/>
      <c r="F548" s="24"/>
    </row>
    <row r="549" spans="1:6">
      <c r="A549" s="113"/>
      <c r="B549" s="109" t="s">
        <v>75</v>
      </c>
      <c r="C549" s="21"/>
      <c r="D549" s="22"/>
      <c r="E549" s="23"/>
      <c r="F549" s="24"/>
    </row>
    <row r="550" spans="1:6">
      <c r="A550" s="111"/>
      <c r="B550" s="20" t="s">
        <v>2046</v>
      </c>
      <c r="C550" s="21"/>
      <c r="D550" s="22"/>
      <c r="E550" s="23"/>
      <c r="F550" s="24"/>
    </row>
    <row r="551" spans="1:6">
      <c r="A551" s="111"/>
      <c r="B551" s="20"/>
      <c r="C551" s="21"/>
      <c r="D551" s="22"/>
      <c r="E551" s="23"/>
      <c r="F551" s="24"/>
    </row>
    <row r="552" spans="1:6">
      <c r="A552" s="113"/>
      <c r="B552" s="109" t="s">
        <v>2047</v>
      </c>
      <c r="C552" s="21">
        <v>1</v>
      </c>
      <c r="D552" s="22" t="s">
        <v>14</v>
      </c>
      <c r="E552" s="23"/>
      <c r="F552" s="24"/>
    </row>
    <row r="553" spans="1:6">
      <c r="A553" s="113"/>
      <c r="B553" s="109" t="s">
        <v>75</v>
      </c>
      <c r="C553" s="21"/>
      <c r="D553" s="22"/>
      <c r="E553" s="23"/>
      <c r="F553" s="24"/>
    </row>
    <row r="554" spans="1:6" ht="48">
      <c r="A554" s="111"/>
      <c r="B554" s="20" t="s">
        <v>2048</v>
      </c>
      <c r="C554" s="21"/>
      <c r="D554" s="22"/>
      <c r="E554" s="23"/>
      <c r="F554" s="24"/>
    </row>
    <row r="555" spans="1:6">
      <c r="A555" s="111"/>
      <c r="B555" s="20"/>
      <c r="C555" s="21"/>
      <c r="D555" s="22"/>
      <c r="E555" s="23"/>
      <c r="F555" s="24"/>
    </row>
    <row r="556" spans="1:6">
      <c r="A556" s="113"/>
      <c r="B556" s="109" t="s">
        <v>2049</v>
      </c>
      <c r="C556" s="21">
        <v>1</v>
      </c>
      <c r="D556" s="22" t="s">
        <v>14</v>
      </c>
      <c r="E556" s="23"/>
      <c r="F556" s="24"/>
    </row>
    <row r="557" spans="1:6">
      <c r="A557" s="113"/>
      <c r="B557" s="109" t="s">
        <v>75</v>
      </c>
      <c r="C557" s="21"/>
      <c r="D557" s="22"/>
      <c r="E557" s="23"/>
      <c r="F557" s="24"/>
    </row>
    <row r="558" spans="1:6">
      <c r="A558" s="111"/>
      <c r="B558" s="20" t="s">
        <v>2044</v>
      </c>
      <c r="C558" s="21"/>
      <c r="D558" s="22"/>
      <c r="E558" s="23"/>
      <c r="F558" s="24"/>
    </row>
    <row r="559" spans="1:6">
      <c r="A559" s="111"/>
      <c r="B559" s="20"/>
      <c r="C559" s="21"/>
      <c r="D559" s="22"/>
      <c r="E559" s="23"/>
      <c r="F559" s="24"/>
    </row>
    <row r="560" spans="1:6">
      <c r="A560" s="113"/>
      <c r="B560" s="109" t="s">
        <v>2050</v>
      </c>
      <c r="C560" s="21">
        <v>2</v>
      </c>
      <c r="D560" s="22" t="s">
        <v>14</v>
      </c>
      <c r="E560" s="23"/>
      <c r="F560" s="24"/>
    </row>
    <row r="561" spans="1:6">
      <c r="A561" s="113"/>
      <c r="B561" s="109" t="s">
        <v>75</v>
      </c>
      <c r="C561" s="21"/>
      <c r="D561" s="22"/>
      <c r="E561" s="23"/>
      <c r="F561" s="24"/>
    </row>
    <row r="562" spans="1:6">
      <c r="A562" s="111"/>
      <c r="B562" s="20" t="s">
        <v>2051</v>
      </c>
      <c r="C562" s="21"/>
      <c r="D562" s="22"/>
      <c r="E562" s="23"/>
      <c r="F562" s="24"/>
    </row>
    <row r="563" spans="1:6">
      <c r="A563" s="111"/>
      <c r="B563" s="20"/>
      <c r="C563" s="21"/>
      <c r="D563" s="22"/>
      <c r="E563" s="23"/>
      <c r="F563" s="24"/>
    </row>
    <row r="564" spans="1:6">
      <c r="A564" s="113"/>
      <c r="B564" s="109" t="s">
        <v>2050</v>
      </c>
      <c r="C564" s="21">
        <v>2</v>
      </c>
      <c r="D564" s="22" t="s">
        <v>14</v>
      </c>
      <c r="E564" s="23"/>
      <c r="F564" s="24"/>
    </row>
    <row r="565" spans="1:6">
      <c r="A565" s="113"/>
      <c r="B565" s="109" t="s">
        <v>75</v>
      </c>
      <c r="C565" s="21"/>
      <c r="D565" s="22"/>
      <c r="E565" s="23"/>
      <c r="F565" s="24"/>
    </row>
    <row r="566" spans="1:6">
      <c r="A566" s="111"/>
      <c r="B566" s="20" t="s">
        <v>2052</v>
      </c>
      <c r="C566" s="21"/>
      <c r="D566" s="22"/>
      <c r="E566" s="23"/>
      <c r="F566" s="24"/>
    </row>
    <row r="567" spans="1:6">
      <c r="A567" s="111"/>
      <c r="B567" s="20"/>
      <c r="C567" s="21"/>
      <c r="D567" s="22"/>
      <c r="E567" s="23"/>
      <c r="F567" s="24"/>
    </row>
    <row r="568" spans="1:6">
      <c r="A568" s="113"/>
      <c r="B568" s="109" t="s">
        <v>2050</v>
      </c>
      <c r="C568" s="21">
        <v>2</v>
      </c>
      <c r="D568" s="22" t="s">
        <v>14</v>
      </c>
      <c r="E568" s="23"/>
      <c r="F568" s="24"/>
    </row>
    <row r="569" spans="1:6">
      <c r="A569" s="113"/>
      <c r="B569" s="109" t="s">
        <v>75</v>
      </c>
      <c r="C569" s="21"/>
      <c r="D569" s="22"/>
      <c r="E569" s="23"/>
      <c r="F569" s="24"/>
    </row>
    <row r="570" spans="1:6">
      <c r="A570" s="111"/>
      <c r="B570" s="20" t="s">
        <v>2053</v>
      </c>
    </row>
    <row r="571" spans="1:6">
      <c r="A571" s="111"/>
      <c r="B571" s="20"/>
      <c r="C571" s="21"/>
      <c r="D571" s="22"/>
      <c r="E571" s="23"/>
      <c r="F571" s="24"/>
    </row>
    <row r="572" spans="1:6">
      <c r="A572" s="113"/>
      <c r="B572" s="109" t="s">
        <v>2054</v>
      </c>
      <c r="C572" s="21">
        <v>6</v>
      </c>
      <c r="D572" s="22" t="s">
        <v>14</v>
      </c>
      <c r="E572" s="23"/>
      <c r="F572" s="24"/>
    </row>
    <row r="573" spans="1:6">
      <c r="A573" s="113"/>
      <c r="B573" s="109" t="s">
        <v>75</v>
      </c>
      <c r="C573" s="21"/>
      <c r="D573" s="22"/>
      <c r="E573" s="23"/>
      <c r="F573" s="24"/>
    </row>
    <row r="574" spans="1:6">
      <c r="A574" s="111"/>
      <c r="B574" s="20" t="s">
        <v>2055</v>
      </c>
      <c r="C574" s="21"/>
      <c r="D574" s="22"/>
      <c r="E574" s="23"/>
      <c r="F574" s="24"/>
    </row>
    <row r="575" spans="1:6">
      <c r="A575" s="111"/>
      <c r="B575" s="20"/>
      <c r="C575" s="21"/>
      <c r="D575" s="22"/>
      <c r="E575" s="23"/>
      <c r="F575" s="24"/>
    </row>
    <row r="576" spans="1:6">
      <c r="A576" s="113"/>
      <c r="B576" s="109" t="s">
        <v>2056</v>
      </c>
      <c r="C576" s="21">
        <v>6</v>
      </c>
      <c r="D576" s="22" t="s">
        <v>14</v>
      </c>
      <c r="E576" s="23"/>
      <c r="F576" s="24"/>
    </row>
    <row r="577" spans="1:6">
      <c r="A577" s="113"/>
      <c r="B577" s="109" t="s">
        <v>75</v>
      </c>
      <c r="C577" s="21"/>
      <c r="D577" s="22"/>
      <c r="E577" s="23"/>
      <c r="F577" s="24"/>
    </row>
    <row r="578" spans="1:6" ht="24">
      <c r="A578" s="111"/>
      <c r="B578" s="20" t="s">
        <v>2057</v>
      </c>
      <c r="C578" s="21"/>
      <c r="D578" s="22"/>
      <c r="E578" s="23"/>
      <c r="F578" s="24"/>
    </row>
    <row r="579" spans="1:6">
      <c r="A579" s="111"/>
      <c r="B579" s="20" t="s">
        <v>2558</v>
      </c>
      <c r="C579" s="21"/>
      <c r="D579" s="22"/>
      <c r="E579" s="23"/>
      <c r="F579" s="24"/>
    </row>
    <row r="580" spans="1:6">
      <c r="A580" s="111"/>
      <c r="B580" s="20"/>
      <c r="C580" s="21"/>
      <c r="D580" s="22"/>
      <c r="E580" s="23"/>
      <c r="F580" s="24"/>
    </row>
    <row r="581" spans="1:6">
      <c r="A581" s="113"/>
      <c r="B581" s="109" t="s">
        <v>2058</v>
      </c>
      <c r="C581" s="21">
        <v>4</v>
      </c>
      <c r="D581" s="22" t="s">
        <v>14</v>
      </c>
      <c r="E581" s="23"/>
      <c r="F581" s="24"/>
    </row>
    <row r="582" spans="1:6">
      <c r="A582" s="113"/>
      <c r="B582" s="109" t="s">
        <v>75</v>
      </c>
      <c r="C582" s="21"/>
      <c r="D582" s="22"/>
      <c r="E582" s="23"/>
      <c r="F582" s="24"/>
    </row>
    <row r="583" spans="1:6">
      <c r="A583" s="111"/>
      <c r="B583" s="20" t="s">
        <v>2059</v>
      </c>
      <c r="C583" s="21"/>
      <c r="D583" s="22"/>
      <c r="E583" s="23"/>
      <c r="F583" s="24"/>
    </row>
    <row r="584" spans="1:6">
      <c r="A584" s="111"/>
      <c r="B584" s="20"/>
      <c r="C584" s="24"/>
      <c r="D584" s="24"/>
    </row>
    <row r="585" spans="1:6">
      <c r="A585" s="113"/>
      <c r="B585" s="109" t="s">
        <v>2060</v>
      </c>
      <c r="C585" s="21">
        <v>4</v>
      </c>
      <c r="D585" s="22" t="s">
        <v>14</v>
      </c>
      <c r="E585" s="23"/>
      <c r="F585" s="24"/>
    </row>
    <row r="586" spans="1:6">
      <c r="A586" s="113"/>
      <c r="B586" s="109" t="s">
        <v>75</v>
      </c>
      <c r="C586" s="21"/>
      <c r="D586" s="22"/>
      <c r="E586" s="23"/>
      <c r="F586" s="24"/>
    </row>
    <row r="587" spans="1:6">
      <c r="A587" s="111"/>
      <c r="B587" s="20" t="s">
        <v>2061</v>
      </c>
      <c r="C587" s="21"/>
      <c r="D587" s="22"/>
      <c r="E587" s="23"/>
      <c r="F587" s="24"/>
    </row>
    <row r="588" spans="1:6">
      <c r="A588" s="111"/>
      <c r="B588" s="20"/>
      <c r="C588" s="21"/>
      <c r="D588" s="22"/>
      <c r="E588" s="23"/>
      <c r="F588" s="24"/>
    </row>
    <row r="589" spans="1:6">
      <c r="A589" s="113"/>
      <c r="B589" s="109" t="s">
        <v>2062</v>
      </c>
      <c r="C589" s="21">
        <v>2</v>
      </c>
      <c r="D589" s="22" t="s">
        <v>14</v>
      </c>
      <c r="E589" s="23"/>
      <c r="F589" s="24"/>
    </row>
    <row r="590" spans="1:6">
      <c r="A590" s="113"/>
      <c r="B590" s="109" t="s">
        <v>75</v>
      </c>
      <c r="C590" s="21"/>
      <c r="D590" s="22"/>
      <c r="E590" s="23"/>
      <c r="F590" s="24"/>
    </row>
    <row r="591" spans="1:6">
      <c r="A591" s="111"/>
      <c r="B591" s="20" t="s">
        <v>2063</v>
      </c>
      <c r="C591" s="21"/>
      <c r="D591" s="22"/>
      <c r="E591" s="23"/>
      <c r="F591" s="24"/>
    </row>
    <row r="592" spans="1:6">
      <c r="A592" s="111"/>
      <c r="B592" s="20" t="s">
        <v>2559</v>
      </c>
      <c r="C592" s="21"/>
      <c r="D592" s="22"/>
      <c r="E592" s="23"/>
      <c r="F592" s="24"/>
    </row>
    <row r="593" spans="1:6">
      <c r="A593" s="111"/>
      <c r="B593" s="20"/>
      <c r="C593" s="21"/>
      <c r="D593" s="22"/>
      <c r="E593" s="23"/>
      <c r="F593" s="24"/>
    </row>
    <row r="594" spans="1:6">
      <c r="A594" s="113"/>
      <c r="B594" s="109" t="s">
        <v>2064</v>
      </c>
      <c r="C594" s="21">
        <v>2</v>
      </c>
      <c r="D594" s="22" t="s">
        <v>14</v>
      </c>
      <c r="E594" s="23"/>
      <c r="F594" s="24"/>
    </row>
    <row r="595" spans="1:6">
      <c r="A595" s="113"/>
      <c r="B595" s="109" t="s">
        <v>75</v>
      </c>
      <c r="C595" s="21"/>
      <c r="D595" s="22"/>
      <c r="E595" s="23"/>
      <c r="F595" s="24"/>
    </row>
    <row r="596" spans="1:6">
      <c r="A596" s="111"/>
      <c r="B596" s="20" t="s">
        <v>2065</v>
      </c>
    </row>
    <row r="597" spans="1:6">
      <c r="A597" s="111"/>
      <c r="B597" s="20" t="s">
        <v>2560</v>
      </c>
    </row>
    <row r="598" spans="1:6">
      <c r="A598" s="111"/>
      <c r="B598" s="20"/>
      <c r="C598" s="21"/>
      <c r="D598" s="22"/>
      <c r="E598" s="23"/>
      <c r="F598" s="24"/>
    </row>
    <row r="599" spans="1:6">
      <c r="A599" s="113"/>
      <c r="B599" s="109" t="s">
        <v>2066</v>
      </c>
      <c r="C599" s="21">
        <v>8</v>
      </c>
      <c r="D599" s="22" t="s">
        <v>14</v>
      </c>
      <c r="E599" s="23"/>
      <c r="F599" s="24"/>
    </row>
    <row r="600" spans="1:6">
      <c r="A600" s="113"/>
      <c r="B600" s="109" t="s">
        <v>75</v>
      </c>
      <c r="C600" s="21"/>
      <c r="D600" s="22"/>
      <c r="E600" s="23"/>
      <c r="F600" s="24"/>
    </row>
    <row r="601" spans="1:6">
      <c r="A601" s="111"/>
      <c r="B601" s="20" t="s">
        <v>2067</v>
      </c>
      <c r="C601" s="21"/>
      <c r="D601" s="22"/>
      <c r="E601" s="23"/>
      <c r="F601" s="24"/>
    </row>
    <row r="602" spans="1:6">
      <c r="A602" s="111"/>
      <c r="B602" s="20" t="s">
        <v>2560</v>
      </c>
      <c r="C602" s="21"/>
      <c r="D602" s="22"/>
      <c r="E602" s="23"/>
      <c r="F602" s="24"/>
    </row>
    <row r="603" spans="1:6">
      <c r="A603" s="111"/>
      <c r="B603" s="20"/>
    </row>
    <row r="604" spans="1:6">
      <c r="A604" s="113"/>
      <c r="B604" s="109" t="s">
        <v>2068</v>
      </c>
      <c r="C604" s="21">
        <v>4</v>
      </c>
      <c r="D604" s="22" t="s">
        <v>14</v>
      </c>
      <c r="E604" s="23"/>
      <c r="F604" s="24"/>
    </row>
    <row r="605" spans="1:6">
      <c r="A605" s="113"/>
      <c r="B605" s="109" t="s">
        <v>75</v>
      </c>
      <c r="C605" s="21"/>
      <c r="D605" s="22"/>
      <c r="E605" s="23"/>
      <c r="F605" s="24"/>
    </row>
    <row r="606" spans="1:6" ht="24">
      <c r="A606" s="111"/>
      <c r="B606" s="20" t="s">
        <v>2069</v>
      </c>
      <c r="C606" s="21"/>
      <c r="D606" s="22"/>
      <c r="E606" s="23"/>
      <c r="F606" s="24"/>
    </row>
    <row r="607" spans="1:6">
      <c r="A607" s="111"/>
      <c r="B607" s="20" t="s">
        <v>2561</v>
      </c>
      <c r="C607" s="21"/>
      <c r="D607" s="22"/>
      <c r="E607" s="23"/>
      <c r="F607" s="24"/>
    </row>
    <row r="608" spans="1:6">
      <c r="A608" s="111"/>
      <c r="B608" s="20"/>
      <c r="C608" s="21"/>
      <c r="D608" s="22"/>
      <c r="E608" s="23"/>
      <c r="F608" s="24"/>
    </row>
    <row r="609" spans="1:6">
      <c r="A609" s="113"/>
      <c r="B609" s="109" t="s">
        <v>2070</v>
      </c>
      <c r="C609" s="21">
        <v>8</v>
      </c>
      <c r="D609" s="22" t="s">
        <v>14</v>
      </c>
      <c r="E609" s="23"/>
      <c r="F609" s="24"/>
    </row>
    <row r="610" spans="1:6">
      <c r="A610" s="113"/>
      <c r="B610" s="109" t="s">
        <v>75</v>
      </c>
      <c r="C610" s="21"/>
      <c r="D610" s="22"/>
      <c r="E610" s="23"/>
      <c r="F610" s="24"/>
    </row>
    <row r="611" spans="1:6">
      <c r="A611" s="111"/>
      <c r="B611" s="20" t="s">
        <v>2071</v>
      </c>
      <c r="C611" s="21"/>
      <c r="D611" s="22"/>
      <c r="E611" s="23"/>
      <c r="F611" s="24"/>
    </row>
    <row r="612" spans="1:6">
      <c r="A612" s="111"/>
      <c r="B612" s="20" t="s">
        <v>2559</v>
      </c>
      <c r="C612" s="21"/>
      <c r="D612" s="22"/>
      <c r="E612" s="23"/>
      <c r="F612" s="24"/>
    </row>
    <row r="613" spans="1:6">
      <c r="A613" s="111"/>
      <c r="B613" s="20"/>
      <c r="C613" s="21"/>
      <c r="D613" s="22"/>
      <c r="E613" s="23"/>
      <c r="F613" s="24"/>
    </row>
    <row r="614" spans="1:6">
      <c r="A614" s="113"/>
      <c r="B614" s="109" t="s">
        <v>2072</v>
      </c>
      <c r="C614" s="21">
        <v>6</v>
      </c>
      <c r="D614" s="22" t="s">
        <v>14</v>
      </c>
      <c r="E614" s="23"/>
      <c r="F614" s="24"/>
    </row>
    <row r="615" spans="1:6">
      <c r="A615" s="113"/>
      <c r="B615" s="109" t="s">
        <v>75</v>
      </c>
      <c r="C615" s="21"/>
      <c r="D615" s="22"/>
      <c r="E615" s="23"/>
      <c r="F615" s="24"/>
    </row>
    <row r="616" spans="1:6" ht="36">
      <c r="A616" s="111"/>
      <c r="B616" s="20" t="s">
        <v>2073</v>
      </c>
      <c r="C616" s="21"/>
      <c r="D616" s="22"/>
      <c r="E616" s="23"/>
      <c r="F616" s="24"/>
    </row>
    <row r="617" spans="1:6">
      <c r="A617" s="111"/>
      <c r="B617" s="20"/>
      <c r="C617" s="21"/>
      <c r="D617" s="22"/>
      <c r="E617" s="23"/>
      <c r="F617" s="24"/>
    </row>
    <row r="618" spans="1:6">
      <c r="A618" s="113"/>
      <c r="B618" s="109" t="s">
        <v>2072</v>
      </c>
      <c r="C618" s="21">
        <v>6</v>
      </c>
      <c r="D618" s="22" t="s">
        <v>14</v>
      </c>
      <c r="E618" s="23"/>
      <c r="F618" s="24"/>
    </row>
    <row r="619" spans="1:6">
      <c r="A619" s="113"/>
      <c r="B619" s="109" t="s">
        <v>75</v>
      </c>
      <c r="C619" s="21"/>
      <c r="D619" s="22"/>
      <c r="E619" s="23"/>
      <c r="F619" s="24"/>
    </row>
    <row r="620" spans="1:6" ht="36">
      <c r="A620" s="111"/>
      <c r="B620" s="20" t="s">
        <v>2074</v>
      </c>
      <c r="C620" s="21"/>
      <c r="D620" s="22"/>
      <c r="E620" s="23"/>
      <c r="F620" s="24"/>
    </row>
    <row r="621" spans="1:6">
      <c r="A621" s="111"/>
      <c r="B621" s="20"/>
      <c r="C621" s="21"/>
      <c r="D621" s="22"/>
      <c r="E621" s="23"/>
      <c r="F621" s="24"/>
    </row>
    <row r="622" spans="1:6">
      <c r="A622" s="113"/>
      <c r="B622" s="109" t="s">
        <v>2072</v>
      </c>
      <c r="C622" s="21">
        <v>6</v>
      </c>
      <c r="D622" s="22" t="s">
        <v>14</v>
      </c>
      <c r="E622" s="23"/>
      <c r="F622" s="24"/>
    </row>
    <row r="623" spans="1:6">
      <c r="A623" s="113"/>
      <c r="B623" s="109" t="s">
        <v>75</v>
      </c>
      <c r="C623" s="21"/>
      <c r="D623" s="22"/>
      <c r="E623" s="23"/>
      <c r="F623" s="24"/>
    </row>
    <row r="624" spans="1:6" ht="36">
      <c r="A624" s="111"/>
      <c r="B624" s="20" t="s">
        <v>2075</v>
      </c>
      <c r="C624" s="21"/>
      <c r="D624" s="22"/>
      <c r="E624" s="23"/>
      <c r="F624" s="24"/>
    </row>
    <row r="625" spans="1:6">
      <c r="A625" s="111"/>
      <c r="B625" s="20"/>
      <c r="C625" s="21"/>
      <c r="D625" s="22"/>
      <c r="E625" s="23"/>
      <c r="F625" s="24"/>
    </row>
    <row r="626" spans="1:6">
      <c r="A626" s="113"/>
      <c r="B626" s="109" t="s">
        <v>2072</v>
      </c>
      <c r="C626" s="21">
        <v>6</v>
      </c>
      <c r="D626" s="22" t="s">
        <v>14</v>
      </c>
      <c r="E626" s="23"/>
      <c r="F626" s="24"/>
    </row>
    <row r="627" spans="1:6">
      <c r="A627" s="113"/>
      <c r="B627" s="109" t="s">
        <v>75</v>
      </c>
      <c r="C627" s="21"/>
      <c r="D627" s="22"/>
      <c r="E627" s="23"/>
      <c r="F627" s="24"/>
    </row>
    <row r="628" spans="1:6" ht="36">
      <c r="A628" s="111"/>
      <c r="B628" s="20" t="s">
        <v>2076</v>
      </c>
      <c r="C628" s="21"/>
      <c r="D628" s="22"/>
      <c r="E628" s="23"/>
      <c r="F628" s="24"/>
    </row>
    <row r="629" spans="1:6">
      <c r="A629" s="111"/>
      <c r="B629" s="20"/>
      <c r="C629" s="21"/>
      <c r="D629" s="22"/>
      <c r="E629" s="23"/>
      <c r="F629" s="24"/>
    </row>
    <row r="630" spans="1:6">
      <c r="A630" s="113"/>
      <c r="B630" s="109" t="s">
        <v>2077</v>
      </c>
      <c r="C630" s="21">
        <v>2</v>
      </c>
      <c r="D630" s="22" t="s">
        <v>14</v>
      </c>
      <c r="E630" s="23"/>
      <c r="F630" s="24"/>
    </row>
    <row r="631" spans="1:6">
      <c r="A631" s="113"/>
      <c r="B631" s="109" t="s">
        <v>75</v>
      </c>
      <c r="C631" s="21"/>
      <c r="D631" s="22"/>
      <c r="E631" s="23"/>
      <c r="F631" s="24"/>
    </row>
    <row r="632" spans="1:6" ht="36">
      <c r="A632" s="111"/>
      <c r="B632" s="20" t="s">
        <v>2078</v>
      </c>
    </row>
    <row r="633" spans="1:6">
      <c r="A633" s="111"/>
      <c r="B633" s="20"/>
      <c r="C633" s="21"/>
      <c r="D633" s="22"/>
      <c r="E633" s="23"/>
      <c r="F633" s="24"/>
    </row>
    <row r="634" spans="1:6">
      <c r="A634" s="113"/>
      <c r="B634" s="109" t="s">
        <v>2079</v>
      </c>
      <c r="C634" s="21">
        <v>2</v>
      </c>
      <c r="D634" s="22" t="s">
        <v>14</v>
      </c>
      <c r="E634" s="23"/>
      <c r="F634" s="24"/>
    </row>
    <row r="635" spans="1:6">
      <c r="A635" s="113"/>
      <c r="B635" s="109" t="s">
        <v>75</v>
      </c>
      <c r="C635" s="21"/>
      <c r="D635" s="22"/>
      <c r="E635" s="23"/>
      <c r="F635" s="24"/>
    </row>
    <row r="636" spans="1:6" ht="24">
      <c r="A636" s="111"/>
      <c r="B636" s="20" t="s">
        <v>2080</v>
      </c>
      <c r="C636" s="21"/>
      <c r="D636" s="22"/>
      <c r="E636" s="23"/>
      <c r="F636" s="24"/>
    </row>
    <row r="637" spans="1:6">
      <c r="A637" s="111"/>
      <c r="B637" s="20"/>
      <c r="C637" s="21"/>
      <c r="D637" s="22"/>
      <c r="E637" s="23"/>
      <c r="F637" s="24"/>
    </row>
    <row r="638" spans="1:6">
      <c r="A638" s="113"/>
      <c r="B638" s="109" t="s">
        <v>2081</v>
      </c>
      <c r="C638" s="21">
        <v>2</v>
      </c>
      <c r="D638" s="22" t="s">
        <v>14</v>
      </c>
      <c r="E638" s="23"/>
      <c r="F638" s="24"/>
    </row>
    <row r="639" spans="1:6">
      <c r="A639" s="113"/>
      <c r="B639" s="109" t="s">
        <v>75</v>
      </c>
      <c r="C639" s="21"/>
      <c r="D639" s="22"/>
      <c r="E639" s="23"/>
      <c r="F639" s="24"/>
    </row>
    <row r="640" spans="1:6">
      <c r="A640" s="111"/>
      <c r="B640" s="20" t="s">
        <v>2082</v>
      </c>
    </row>
    <row r="641" spans="1:6">
      <c r="A641" s="111"/>
      <c r="B641" s="20"/>
      <c r="C641" s="21"/>
      <c r="D641" s="22"/>
      <c r="E641" s="23"/>
      <c r="F641" s="24"/>
    </row>
    <row r="642" spans="1:6">
      <c r="A642" s="113"/>
      <c r="B642" s="109" t="s">
        <v>2083</v>
      </c>
      <c r="C642" s="21">
        <v>4</v>
      </c>
      <c r="D642" s="22" t="s">
        <v>14</v>
      </c>
      <c r="E642" s="23"/>
      <c r="F642" s="24"/>
    </row>
    <row r="643" spans="1:6">
      <c r="A643" s="113"/>
      <c r="B643" s="109" t="s">
        <v>75</v>
      </c>
      <c r="C643" s="21"/>
      <c r="D643" s="22"/>
      <c r="E643" s="23"/>
      <c r="F643" s="24"/>
    </row>
    <row r="644" spans="1:6" ht="36">
      <c r="A644" s="111"/>
      <c r="B644" s="20" t="s">
        <v>2084</v>
      </c>
      <c r="C644" s="21"/>
      <c r="D644" s="22"/>
      <c r="E644" s="23"/>
      <c r="F644" s="24"/>
    </row>
    <row r="645" spans="1:6">
      <c r="A645" s="111"/>
      <c r="B645" s="20"/>
    </row>
    <row r="646" spans="1:6">
      <c r="A646" s="113"/>
      <c r="B646" s="109" t="s">
        <v>2085</v>
      </c>
      <c r="C646" s="21">
        <v>6</v>
      </c>
      <c r="D646" s="22" t="s">
        <v>14</v>
      </c>
      <c r="E646" s="23"/>
      <c r="F646" s="24"/>
    </row>
    <row r="647" spans="1:6">
      <c r="A647" s="113"/>
      <c r="B647" s="109" t="s">
        <v>75</v>
      </c>
      <c r="C647" s="21"/>
      <c r="D647" s="22"/>
      <c r="E647" s="23"/>
      <c r="F647" s="24"/>
    </row>
    <row r="648" spans="1:6" ht="24">
      <c r="A648" s="111"/>
      <c r="B648" s="20" t="s">
        <v>2086</v>
      </c>
      <c r="C648" s="21"/>
      <c r="D648" s="22"/>
      <c r="E648" s="23"/>
      <c r="F648" s="24"/>
    </row>
    <row r="649" spans="1:6">
      <c r="A649" s="111"/>
      <c r="B649" s="20"/>
      <c r="C649" s="21"/>
      <c r="D649" s="22"/>
      <c r="E649" s="23"/>
      <c r="F649" s="24"/>
    </row>
    <row r="650" spans="1:6">
      <c r="A650" s="113"/>
      <c r="B650" s="109" t="s">
        <v>2087</v>
      </c>
      <c r="C650" s="21">
        <v>2</v>
      </c>
      <c r="D650" s="22" t="s">
        <v>14</v>
      </c>
      <c r="E650" s="23"/>
      <c r="F650" s="24"/>
    </row>
    <row r="651" spans="1:6">
      <c r="A651" s="113"/>
      <c r="B651" s="109" t="s">
        <v>75</v>
      </c>
      <c r="C651" s="21"/>
      <c r="D651" s="22"/>
      <c r="E651" s="23"/>
      <c r="F651" s="24"/>
    </row>
    <row r="652" spans="1:6" ht="24">
      <c r="A652" s="111"/>
      <c r="B652" s="20" t="s">
        <v>2088</v>
      </c>
      <c r="C652" s="24"/>
      <c r="D652" s="24"/>
    </row>
    <row r="653" spans="1:6">
      <c r="A653" s="111"/>
      <c r="B653" s="20"/>
      <c r="C653" s="24"/>
      <c r="D653" s="24"/>
    </row>
    <row r="654" spans="1:6">
      <c r="A654" s="113"/>
      <c r="B654" s="109" t="s">
        <v>2089</v>
      </c>
      <c r="C654" s="21">
        <v>2</v>
      </c>
      <c r="D654" s="22" t="s">
        <v>14</v>
      </c>
      <c r="E654" s="23"/>
      <c r="F654" s="24"/>
    </row>
    <row r="655" spans="1:6">
      <c r="A655" s="113"/>
      <c r="B655" s="109" t="s">
        <v>75</v>
      </c>
      <c r="C655" s="21"/>
      <c r="D655" s="22"/>
      <c r="E655" s="23"/>
      <c r="F655" s="24"/>
    </row>
    <row r="656" spans="1:6" ht="24">
      <c r="A656" s="111"/>
      <c r="B656" s="20" t="s">
        <v>2090</v>
      </c>
      <c r="C656" s="24"/>
      <c r="D656" s="24"/>
    </row>
    <row r="657" spans="1:6">
      <c r="A657" s="111"/>
      <c r="B657" s="20"/>
      <c r="C657" s="21"/>
      <c r="D657" s="22"/>
      <c r="E657" s="23"/>
      <c r="F657" s="24"/>
    </row>
    <row r="658" spans="1:6">
      <c r="A658" s="113"/>
      <c r="B658" s="109" t="s">
        <v>2091</v>
      </c>
      <c r="C658" s="21">
        <v>6</v>
      </c>
      <c r="D658" s="22" t="s">
        <v>14</v>
      </c>
      <c r="E658" s="23"/>
      <c r="F658" s="24"/>
    </row>
    <row r="659" spans="1:6">
      <c r="A659" s="113"/>
      <c r="B659" s="109" t="s">
        <v>75</v>
      </c>
      <c r="C659" s="21"/>
      <c r="D659" s="22"/>
      <c r="E659" s="23"/>
      <c r="F659" s="24"/>
    </row>
    <row r="660" spans="1:6" ht="24">
      <c r="A660" s="111"/>
      <c r="B660" s="20" t="s">
        <v>2092</v>
      </c>
    </row>
    <row r="661" spans="1:6">
      <c r="A661" s="111"/>
      <c r="B661" s="20"/>
      <c r="C661" s="21"/>
      <c r="D661" s="22"/>
      <c r="E661" s="23"/>
      <c r="F661" s="24"/>
    </row>
    <row r="662" spans="1:6">
      <c r="A662" s="113"/>
      <c r="B662" s="109" t="s">
        <v>2091</v>
      </c>
      <c r="C662" s="21">
        <v>6</v>
      </c>
      <c r="D662" s="22" t="s">
        <v>14</v>
      </c>
      <c r="E662" s="23"/>
      <c r="F662" s="24"/>
    </row>
    <row r="663" spans="1:6">
      <c r="A663" s="113"/>
      <c r="B663" s="109" t="s">
        <v>75</v>
      </c>
      <c r="C663" s="21"/>
      <c r="D663" s="22"/>
      <c r="E663" s="23"/>
      <c r="F663" s="24"/>
    </row>
    <row r="664" spans="1:6" ht="24">
      <c r="A664" s="111"/>
      <c r="B664" s="20" t="s">
        <v>2093</v>
      </c>
      <c r="C664" s="24"/>
      <c r="D664" s="24"/>
    </row>
    <row r="665" spans="1:6">
      <c r="A665" s="111"/>
      <c r="B665" s="20"/>
      <c r="C665" s="21"/>
      <c r="D665" s="22"/>
      <c r="E665" s="23"/>
      <c r="F665" s="24"/>
    </row>
    <row r="666" spans="1:6">
      <c r="A666" s="113"/>
      <c r="B666" s="109" t="s">
        <v>2094</v>
      </c>
      <c r="C666" s="21">
        <v>2</v>
      </c>
      <c r="D666" s="22" t="s">
        <v>14</v>
      </c>
      <c r="E666" s="23"/>
      <c r="F666" s="24"/>
    </row>
    <row r="667" spans="1:6">
      <c r="A667" s="113"/>
      <c r="B667" s="109" t="s">
        <v>75</v>
      </c>
      <c r="C667" s="21"/>
      <c r="D667" s="22"/>
      <c r="E667" s="23"/>
      <c r="F667" s="24"/>
    </row>
    <row r="668" spans="1:6">
      <c r="A668" s="111"/>
      <c r="B668" s="20" t="s">
        <v>2095</v>
      </c>
      <c r="C668" s="24"/>
      <c r="D668" s="24"/>
    </row>
    <row r="669" spans="1:6">
      <c r="A669" s="111"/>
      <c r="B669" s="20"/>
      <c r="C669" s="21"/>
      <c r="D669" s="22"/>
      <c r="E669" s="23"/>
      <c r="F669" s="24"/>
    </row>
    <row r="670" spans="1:6">
      <c r="A670" s="113"/>
      <c r="B670" s="109" t="s">
        <v>2096</v>
      </c>
      <c r="C670" s="21">
        <v>1</v>
      </c>
      <c r="D670" s="22" t="s">
        <v>14</v>
      </c>
      <c r="E670" s="23"/>
      <c r="F670" s="24"/>
    </row>
    <row r="671" spans="1:6">
      <c r="A671" s="113"/>
      <c r="B671" s="109" t="s">
        <v>75</v>
      </c>
      <c r="C671" s="21"/>
      <c r="D671" s="22"/>
      <c r="E671" s="23"/>
      <c r="F671" s="24"/>
    </row>
    <row r="672" spans="1:6" ht="36">
      <c r="A672" s="111"/>
      <c r="B672" s="20" t="s">
        <v>2097</v>
      </c>
      <c r="C672" s="24"/>
      <c r="D672" s="24"/>
    </row>
    <row r="673" spans="1:6">
      <c r="A673" s="111"/>
      <c r="B673" s="20"/>
      <c r="C673" s="21"/>
      <c r="D673" s="22"/>
      <c r="E673" s="23"/>
      <c r="F673" s="24"/>
    </row>
    <row r="674" spans="1:6">
      <c r="A674" s="113"/>
      <c r="B674" s="109" t="s">
        <v>2096</v>
      </c>
      <c r="C674" s="21">
        <v>1</v>
      </c>
      <c r="D674" s="22" t="s">
        <v>14</v>
      </c>
      <c r="E674" s="23"/>
      <c r="F674" s="24"/>
    </row>
    <row r="675" spans="1:6">
      <c r="A675" s="113"/>
      <c r="B675" s="109" t="s">
        <v>75</v>
      </c>
      <c r="C675" s="21"/>
      <c r="D675" s="22"/>
      <c r="E675" s="23"/>
      <c r="F675" s="24"/>
    </row>
    <row r="676" spans="1:6" ht="36">
      <c r="A676" s="111"/>
      <c r="B676" s="20" t="s">
        <v>2098</v>
      </c>
      <c r="C676" s="24"/>
      <c r="D676" s="24"/>
    </row>
    <row r="677" spans="1:6">
      <c r="A677" s="111"/>
      <c r="B677" s="20"/>
      <c r="C677" s="21"/>
      <c r="D677" s="22"/>
      <c r="E677" s="23"/>
      <c r="F677" s="24"/>
    </row>
    <row r="678" spans="1:6">
      <c r="A678" s="113"/>
      <c r="B678" s="109" t="s">
        <v>2096</v>
      </c>
      <c r="C678" s="21">
        <v>1</v>
      </c>
      <c r="D678" s="22" t="s">
        <v>14</v>
      </c>
      <c r="E678" s="23"/>
      <c r="F678" s="24"/>
    </row>
    <row r="679" spans="1:6">
      <c r="A679" s="113"/>
      <c r="B679" s="109" t="s">
        <v>75</v>
      </c>
      <c r="C679" s="21"/>
      <c r="D679" s="22"/>
      <c r="E679" s="23"/>
      <c r="F679" s="24"/>
    </row>
    <row r="680" spans="1:6" ht="36">
      <c r="A680" s="111"/>
      <c r="B680" s="20" t="s">
        <v>2099</v>
      </c>
      <c r="C680" s="24"/>
      <c r="D680" s="24"/>
    </row>
    <row r="681" spans="1:6">
      <c r="A681" s="111"/>
      <c r="B681" s="20"/>
      <c r="C681" s="21"/>
      <c r="D681" s="22"/>
      <c r="E681" s="23"/>
      <c r="F681" s="24"/>
    </row>
    <row r="682" spans="1:6" ht="25.5">
      <c r="A682" s="113"/>
      <c r="B682" s="27" t="s">
        <v>1935</v>
      </c>
      <c r="C682" s="21">
        <v>1</v>
      </c>
      <c r="D682" s="22" t="s">
        <v>14</v>
      </c>
      <c r="E682" s="23"/>
      <c r="F682" s="24"/>
    </row>
    <row r="683" spans="1:6">
      <c r="A683" s="113"/>
      <c r="B683" s="109" t="s">
        <v>75</v>
      </c>
      <c r="C683" s="21"/>
      <c r="D683" s="22"/>
      <c r="E683" s="23"/>
      <c r="F683" s="24"/>
    </row>
    <row r="684" spans="1:6" ht="144">
      <c r="A684" s="111"/>
      <c r="B684" s="20" t="s">
        <v>1936</v>
      </c>
      <c r="C684" s="24"/>
      <c r="D684" s="24"/>
    </row>
    <row r="685" spans="1:6" ht="24" hidden="1">
      <c r="A685" s="111"/>
      <c r="B685" s="20" t="s">
        <v>1937</v>
      </c>
      <c r="C685" s="24"/>
      <c r="D685" s="24"/>
    </row>
    <row r="686" spans="1:6">
      <c r="A686" s="111"/>
      <c r="B686" s="20"/>
      <c r="C686" s="24"/>
      <c r="D686" s="24"/>
    </row>
    <row r="687" spans="1:6" ht="25.5">
      <c r="A687" s="113"/>
      <c r="B687" s="27" t="s">
        <v>2100</v>
      </c>
      <c r="C687" s="21">
        <v>1</v>
      </c>
      <c r="D687" s="22" t="s">
        <v>14</v>
      </c>
      <c r="E687" s="23"/>
      <c r="F687" s="24"/>
    </row>
    <row r="688" spans="1:6">
      <c r="A688" s="113"/>
      <c r="B688" s="109" t="s">
        <v>75</v>
      </c>
      <c r="C688" s="21"/>
      <c r="D688" s="22"/>
      <c r="E688" s="23"/>
      <c r="F688" s="24"/>
    </row>
    <row r="689" spans="1:6" ht="24">
      <c r="A689" s="111"/>
      <c r="B689" s="20" t="s">
        <v>2101</v>
      </c>
      <c r="C689" s="24"/>
      <c r="D689" s="24"/>
    </row>
    <row r="690" spans="1:6">
      <c r="A690" s="111"/>
      <c r="B690" s="20"/>
      <c r="C690" s="21"/>
      <c r="D690" s="22"/>
      <c r="E690" s="23"/>
      <c r="F690" s="24"/>
    </row>
    <row r="691" spans="1:6">
      <c r="A691" s="113"/>
      <c r="B691" s="109" t="s">
        <v>1938</v>
      </c>
      <c r="C691" s="21">
        <v>1</v>
      </c>
      <c r="D691" s="22" t="s">
        <v>14</v>
      </c>
      <c r="E691" s="23"/>
      <c r="F691" s="24"/>
    </row>
    <row r="692" spans="1:6">
      <c r="A692" s="113"/>
      <c r="B692" s="109" t="s">
        <v>75</v>
      </c>
      <c r="C692" s="21"/>
      <c r="D692" s="22"/>
      <c r="E692" s="23"/>
      <c r="F692" s="24"/>
    </row>
    <row r="693" spans="1:6" ht="36">
      <c r="A693" s="111"/>
      <c r="B693" s="20" t="s">
        <v>2102</v>
      </c>
      <c r="C693" s="21"/>
      <c r="D693" s="22"/>
      <c r="E693" s="23"/>
      <c r="F693" s="24"/>
    </row>
    <row r="694" spans="1:6">
      <c r="A694" s="111"/>
      <c r="B694" s="20"/>
      <c r="C694" s="21"/>
      <c r="D694" s="22"/>
      <c r="E694" s="23"/>
      <c r="F694" s="24"/>
    </row>
    <row r="695" spans="1:6">
      <c r="A695" s="113"/>
      <c r="B695" s="109" t="s">
        <v>1940</v>
      </c>
      <c r="C695" s="21">
        <v>1</v>
      </c>
      <c r="D695" s="22" t="s">
        <v>14</v>
      </c>
      <c r="E695" s="23"/>
      <c r="F695" s="24"/>
    </row>
    <row r="696" spans="1:6">
      <c r="A696" s="113"/>
      <c r="B696" s="109" t="s">
        <v>75</v>
      </c>
      <c r="C696" s="21"/>
      <c r="D696" s="22"/>
      <c r="E696" s="23"/>
      <c r="F696" s="24"/>
    </row>
    <row r="697" spans="1:6" ht="36">
      <c r="A697" s="111"/>
      <c r="B697" s="20" t="s">
        <v>2103</v>
      </c>
      <c r="C697" s="21"/>
      <c r="D697" s="22"/>
      <c r="E697" s="23"/>
      <c r="F697" s="24"/>
    </row>
    <row r="698" spans="1:6">
      <c r="A698" s="111"/>
      <c r="B698" s="20"/>
      <c r="C698" s="21"/>
      <c r="D698" s="22"/>
      <c r="E698" s="23"/>
      <c r="F698" s="24"/>
    </row>
    <row r="699" spans="1:6">
      <c r="A699" s="113"/>
      <c r="B699" s="109" t="s">
        <v>1946</v>
      </c>
      <c r="C699" s="21">
        <v>4</v>
      </c>
      <c r="D699" s="22" t="s">
        <v>14</v>
      </c>
      <c r="E699" s="23"/>
      <c r="F699" s="24"/>
    </row>
    <row r="700" spans="1:6">
      <c r="A700" s="113"/>
      <c r="B700" s="109" t="s">
        <v>75</v>
      </c>
      <c r="C700" s="21"/>
      <c r="D700" s="22"/>
      <c r="E700" s="23"/>
      <c r="F700" s="24"/>
    </row>
    <row r="701" spans="1:6" ht="24">
      <c r="A701" s="111"/>
      <c r="B701" s="20" t="s">
        <v>1947</v>
      </c>
      <c r="C701" s="21"/>
      <c r="D701" s="22"/>
      <c r="E701" s="23"/>
      <c r="F701" s="24"/>
    </row>
    <row r="702" spans="1:6">
      <c r="A702" s="111"/>
      <c r="B702" s="20"/>
      <c r="C702" s="21"/>
      <c r="D702" s="22"/>
      <c r="E702" s="23"/>
      <c r="F702" s="24"/>
    </row>
    <row r="703" spans="1:6">
      <c r="A703" s="111"/>
      <c r="B703" s="20"/>
      <c r="C703" s="21"/>
      <c r="D703" s="22"/>
      <c r="E703" s="23"/>
      <c r="F703" s="24"/>
    </row>
    <row r="704" spans="1:6" ht="25.5">
      <c r="A704" s="111" t="s">
        <v>2104</v>
      </c>
      <c r="B704" s="27" t="s">
        <v>2105</v>
      </c>
      <c r="C704" s="21">
        <v>1</v>
      </c>
      <c r="D704" s="22" t="s">
        <v>1</v>
      </c>
      <c r="E704" s="23">
        <v>0</v>
      </c>
      <c r="F704" s="24">
        <f t="shared" ref="F704" si="7">C704*E704</f>
        <v>0</v>
      </c>
    </row>
    <row r="705" spans="1:6">
      <c r="A705" s="111"/>
      <c r="B705" s="20"/>
      <c r="C705" s="21"/>
      <c r="D705" s="22"/>
      <c r="E705" s="23"/>
      <c r="F705" s="24"/>
    </row>
    <row r="706" spans="1:6" hidden="1">
      <c r="A706" s="111"/>
      <c r="B706" s="99" t="s">
        <v>30</v>
      </c>
      <c r="C706" s="24"/>
      <c r="D706" s="24"/>
    </row>
    <row r="707" spans="1:6" hidden="1">
      <c r="A707" s="111"/>
      <c r="B707" s="99" t="s">
        <v>21</v>
      </c>
      <c r="C707" s="24"/>
      <c r="D707" s="24"/>
    </row>
    <row r="708" spans="1:6" hidden="1">
      <c r="A708" s="111"/>
      <c r="B708" s="99" t="s">
        <v>31</v>
      </c>
      <c r="C708" s="24"/>
      <c r="D708" s="24"/>
    </row>
    <row r="709" spans="1:6" hidden="1">
      <c r="A709" s="111"/>
      <c r="B709" s="99" t="s">
        <v>4</v>
      </c>
      <c r="C709" s="24"/>
      <c r="D709" s="24"/>
    </row>
    <row r="710" spans="1:6" hidden="1">
      <c r="A710" s="111"/>
      <c r="B710" s="99" t="s">
        <v>83</v>
      </c>
      <c r="C710" s="24"/>
      <c r="D710" s="24"/>
    </row>
    <row r="711" spans="1:6">
      <c r="A711" s="111"/>
      <c r="B711" s="20"/>
      <c r="C711" s="21"/>
      <c r="D711" s="22"/>
      <c r="E711" s="23"/>
      <c r="F711" s="24"/>
    </row>
    <row r="712" spans="1:6">
      <c r="A712" s="113"/>
      <c r="B712" s="109" t="s">
        <v>1929</v>
      </c>
      <c r="C712" s="21">
        <v>5</v>
      </c>
      <c r="D712" s="22" t="s">
        <v>14</v>
      </c>
      <c r="E712" s="23"/>
      <c r="F712" s="24"/>
    </row>
    <row r="713" spans="1:6">
      <c r="A713" s="113"/>
      <c r="B713" s="109" t="s">
        <v>75</v>
      </c>
      <c r="C713" s="21"/>
      <c r="D713" s="22"/>
      <c r="E713" s="23"/>
      <c r="F713" s="24"/>
    </row>
    <row r="714" spans="1:6" ht="36">
      <c r="A714" s="111"/>
      <c r="B714" s="20" t="s">
        <v>2106</v>
      </c>
      <c r="C714" s="21"/>
      <c r="D714" s="22"/>
      <c r="E714" s="23"/>
      <c r="F714" s="24"/>
    </row>
    <row r="715" spans="1:6">
      <c r="A715" s="111"/>
      <c r="B715" s="20"/>
      <c r="C715" s="21"/>
      <c r="D715" s="22"/>
      <c r="E715" s="23"/>
      <c r="F715" s="24"/>
    </row>
    <row r="716" spans="1:6">
      <c r="A716" s="113"/>
      <c r="B716" s="109" t="s">
        <v>2107</v>
      </c>
      <c r="C716" s="21">
        <v>4</v>
      </c>
      <c r="D716" s="22" t="s">
        <v>14</v>
      </c>
      <c r="E716" s="23"/>
      <c r="F716" s="24"/>
    </row>
    <row r="717" spans="1:6">
      <c r="A717" s="113"/>
      <c r="B717" s="109" t="s">
        <v>75</v>
      </c>
      <c r="C717" s="21"/>
      <c r="D717" s="22"/>
      <c r="E717" s="23"/>
      <c r="F717" s="24"/>
    </row>
    <row r="718" spans="1:6" ht="36">
      <c r="A718" s="111"/>
      <c r="B718" s="20" t="s">
        <v>2108</v>
      </c>
      <c r="C718" s="21"/>
      <c r="D718" s="22"/>
      <c r="E718" s="23"/>
      <c r="F718" s="24"/>
    </row>
    <row r="719" spans="1:6">
      <c r="A719" s="111"/>
      <c r="B719" s="20"/>
      <c r="C719" s="21"/>
      <c r="D719" s="22"/>
      <c r="E719" s="23"/>
      <c r="F719" s="24"/>
    </row>
    <row r="720" spans="1:6">
      <c r="A720" s="113"/>
      <c r="B720" s="109" t="s">
        <v>2107</v>
      </c>
      <c r="C720" s="21">
        <v>4</v>
      </c>
      <c r="D720" s="22" t="s">
        <v>14</v>
      </c>
      <c r="E720" s="23"/>
      <c r="F720" s="24"/>
    </row>
    <row r="721" spans="1:6">
      <c r="A721" s="113"/>
      <c r="B721" s="109" t="s">
        <v>75</v>
      </c>
      <c r="C721" s="21"/>
      <c r="D721" s="22"/>
      <c r="E721" s="23"/>
      <c r="F721" s="24"/>
    </row>
    <row r="722" spans="1:6" ht="36">
      <c r="A722" s="111"/>
      <c r="B722" s="20" t="s">
        <v>2109</v>
      </c>
      <c r="C722" s="21"/>
      <c r="D722" s="22"/>
      <c r="E722" s="23"/>
      <c r="F722" s="24"/>
    </row>
    <row r="723" spans="1:6">
      <c r="A723" s="111"/>
      <c r="B723" s="20"/>
      <c r="C723" s="21"/>
      <c r="D723" s="22"/>
      <c r="E723" s="23"/>
      <c r="F723" s="24"/>
    </row>
    <row r="724" spans="1:6">
      <c r="A724" s="113"/>
      <c r="B724" s="109" t="s">
        <v>1929</v>
      </c>
      <c r="C724" s="21">
        <v>2</v>
      </c>
      <c r="D724" s="22" t="s">
        <v>14</v>
      </c>
      <c r="E724" s="23"/>
      <c r="F724" s="24"/>
    </row>
    <row r="725" spans="1:6">
      <c r="A725" s="113"/>
      <c r="B725" s="109" t="s">
        <v>75</v>
      </c>
      <c r="C725" s="21"/>
      <c r="D725" s="22"/>
      <c r="E725" s="23"/>
      <c r="F725" s="24"/>
    </row>
    <row r="726" spans="1:6" ht="36">
      <c r="A726" s="111"/>
      <c r="B726" s="20" t="s">
        <v>2110</v>
      </c>
      <c r="C726" s="21"/>
      <c r="D726" s="22"/>
      <c r="E726" s="23"/>
      <c r="F726" s="24"/>
    </row>
    <row r="727" spans="1:6">
      <c r="A727" s="111"/>
      <c r="B727" s="20"/>
      <c r="C727" s="21"/>
      <c r="D727" s="22"/>
      <c r="E727" s="23"/>
      <c r="F727" s="24"/>
    </row>
    <row r="728" spans="1:6" ht="25.5">
      <c r="A728" s="113"/>
      <c r="B728" s="109" t="s">
        <v>2111</v>
      </c>
      <c r="C728" s="21">
        <v>2</v>
      </c>
      <c r="D728" s="22" t="s">
        <v>14</v>
      </c>
      <c r="E728" s="23"/>
      <c r="F728" s="24"/>
    </row>
    <row r="729" spans="1:6">
      <c r="A729" s="113"/>
      <c r="B729" s="109" t="s">
        <v>75</v>
      </c>
      <c r="C729" s="21"/>
      <c r="D729" s="22"/>
      <c r="E729" s="23"/>
      <c r="F729" s="24"/>
    </row>
    <row r="730" spans="1:6" ht="60">
      <c r="A730" s="111"/>
      <c r="B730" s="20" t="s">
        <v>2112</v>
      </c>
      <c r="C730" s="21"/>
      <c r="D730" s="22"/>
      <c r="E730" s="23"/>
      <c r="F730" s="24"/>
    </row>
    <row r="731" spans="1:6">
      <c r="A731" s="111"/>
      <c r="B731" s="20"/>
      <c r="C731" s="24"/>
      <c r="D731" s="24"/>
    </row>
    <row r="732" spans="1:6" ht="25.5">
      <c r="A732" s="113"/>
      <c r="B732" s="109" t="s">
        <v>2113</v>
      </c>
      <c r="C732" s="21">
        <v>2</v>
      </c>
      <c r="D732" s="22" t="s">
        <v>14</v>
      </c>
      <c r="E732" s="23"/>
      <c r="F732" s="24"/>
    </row>
    <row r="733" spans="1:6">
      <c r="A733" s="113"/>
      <c r="B733" s="109" t="s">
        <v>75</v>
      </c>
      <c r="C733" s="21"/>
      <c r="D733" s="22"/>
      <c r="E733" s="23"/>
      <c r="F733" s="24"/>
    </row>
    <row r="734" spans="1:6" ht="24">
      <c r="A734" s="111"/>
      <c r="B734" s="20" t="s">
        <v>2114</v>
      </c>
      <c r="C734" s="21"/>
      <c r="D734" s="22"/>
      <c r="E734" s="23"/>
      <c r="F734" s="24"/>
    </row>
    <row r="735" spans="1:6">
      <c r="A735" s="111"/>
      <c r="B735" s="20"/>
      <c r="C735" s="21"/>
      <c r="D735" s="22"/>
      <c r="E735" s="23"/>
      <c r="F735" s="24"/>
    </row>
    <row r="736" spans="1:6" ht="25.5">
      <c r="A736" s="113"/>
      <c r="B736" s="109" t="s">
        <v>2115</v>
      </c>
      <c r="C736" s="21">
        <v>4</v>
      </c>
      <c r="D736" s="22" t="s">
        <v>14</v>
      </c>
      <c r="E736" s="23"/>
      <c r="F736" s="24"/>
    </row>
    <row r="737" spans="1:6">
      <c r="A737" s="113"/>
      <c r="B737" s="109" t="s">
        <v>75</v>
      </c>
      <c r="C737" s="21"/>
      <c r="D737" s="22"/>
      <c r="E737" s="23"/>
      <c r="F737" s="24"/>
    </row>
    <row r="738" spans="1:6" ht="36">
      <c r="A738" s="111"/>
      <c r="B738" s="20" t="s">
        <v>2116</v>
      </c>
      <c r="C738" s="21"/>
      <c r="D738" s="22"/>
      <c r="E738" s="23"/>
      <c r="F738" s="24"/>
    </row>
    <row r="739" spans="1:6">
      <c r="A739" s="111"/>
      <c r="B739" s="20"/>
      <c r="C739" s="21"/>
      <c r="D739" s="22"/>
      <c r="E739" s="23"/>
      <c r="F739" s="24"/>
    </row>
    <row r="740" spans="1:6" ht="25.5">
      <c r="A740" s="113"/>
      <c r="B740" s="109" t="s">
        <v>2117</v>
      </c>
      <c r="C740" s="21">
        <v>3</v>
      </c>
      <c r="D740" s="22" t="s">
        <v>14</v>
      </c>
      <c r="E740" s="23"/>
      <c r="F740" s="24"/>
    </row>
    <row r="741" spans="1:6">
      <c r="A741" s="113"/>
      <c r="B741" s="109" t="s">
        <v>75</v>
      </c>
      <c r="C741" s="21"/>
      <c r="D741" s="22"/>
      <c r="E741" s="23"/>
      <c r="F741" s="24"/>
    </row>
    <row r="742" spans="1:6" ht="36">
      <c r="A742" s="111"/>
      <c r="B742" s="20" t="s">
        <v>2118</v>
      </c>
      <c r="C742" s="24"/>
      <c r="D742" s="24"/>
    </row>
    <row r="743" spans="1:6">
      <c r="A743" s="111"/>
      <c r="B743" s="20"/>
      <c r="C743" s="21"/>
      <c r="D743" s="22"/>
      <c r="E743" s="23"/>
      <c r="F743" s="24"/>
    </row>
    <row r="744" spans="1:6" ht="38.25">
      <c r="A744" s="113"/>
      <c r="B744" s="109" t="s">
        <v>2119</v>
      </c>
      <c r="C744" s="21">
        <v>2</v>
      </c>
      <c r="D744" s="22" t="s">
        <v>14</v>
      </c>
      <c r="E744" s="23"/>
      <c r="F744" s="24"/>
    </row>
    <row r="745" spans="1:6">
      <c r="A745" s="113"/>
      <c r="B745" s="109" t="s">
        <v>75</v>
      </c>
      <c r="C745" s="21"/>
      <c r="D745" s="22"/>
      <c r="E745" s="23"/>
      <c r="F745" s="24"/>
    </row>
    <row r="746" spans="1:6" ht="36">
      <c r="A746" s="111"/>
      <c r="B746" s="20" t="s">
        <v>2120</v>
      </c>
      <c r="C746" s="21"/>
      <c r="D746" s="22"/>
      <c r="E746" s="23"/>
      <c r="F746" s="24"/>
    </row>
    <row r="747" spans="1:6">
      <c r="A747" s="111"/>
      <c r="B747" s="20"/>
      <c r="C747" s="21"/>
      <c r="D747" s="22"/>
      <c r="E747" s="23"/>
      <c r="F747" s="24"/>
    </row>
    <row r="748" spans="1:6" ht="38.25">
      <c r="A748" s="113"/>
      <c r="B748" s="109" t="s">
        <v>2121</v>
      </c>
      <c r="C748" s="21">
        <v>2</v>
      </c>
      <c r="D748" s="22" t="s">
        <v>14</v>
      </c>
      <c r="E748" s="23"/>
      <c r="F748" s="24"/>
    </row>
    <row r="749" spans="1:6">
      <c r="A749" s="113"/>
      <c r="B749" s="109" t="s">
        <v>75</v>
      </c>
      <c r="C749" s="21"/>
      <c r="D749" s="22"/>
      <c r="E749" s="23"/>
      <c r="F749" s="24"/>
    </row>
    <row r="750" spans="1:6" ht="36">
      <c r="A750" s="111"/>
      <c r="B750" s="20" t="s">
        <v>2122</v>
      </c>
      <c r="C750" s="21"/>
      <c r="D750" s="22"/>
      <c r="E750" s="23"/>
      <c r="F750" s="24"/>
    </row>
    <row r="751" spans="1:6">
      <c r="A751" s="111"/>
      <c r="B751" s="20"/>
      <c r="C751" s="21"/>
      <c r="D751" s="22"/>
      <c r="E751" s="23"/>
      <c r="F751" s="24"/>
    </row>
    <row r="752" spans="1:6" ht="25.5">
      <c r="A752" s="113"/>
      <c r="B752" s="109" t="s">
        <v>2123</v>
      </c>
      <c r="C752" s="21">
        <v>17</v>
      </c>
      <c r="D752" s="22" t="s">
        <v>14</v>
      </c>
      <c r="E752" s="23"/>
      <c r="F752" s="24"/>
    </row>
    <row r="753" spans="1:6">
      <c r="A753" s="113"/>
      <c r="B753" s="109" t="s">
        <v>75</v>
      </c>
      <c r="C753" s="21"/>
      <c r="D753" s="22"/>
      <c r="E753" s="23"/>
      <c r="F753" s="24"/>
    </row>
    <row r="754" spans="1:6" ht="36">
      <c r="A754" s="111"/>
      <c r="B754" s="20" t="s">
        <v>1460</v>
      </c>
      <c r="C754" s="24"/>
      <c r="D754" s="24"/>
    </row>
    <row r="755" spans="1:6">
      <c r="A755" s="111"/>
      <c r="B755" s="20"/>
      <c r="C755" s="21"/>
      <c r="D755" s="22"/>
      <c r="E755" s="23"/>
      <c r="F755" s="24"/>
    </row>
    <row r="756" spans="1:6">
      <c r="A756" s="113"/>
      <c r="B756" s="109" t="s">
        <v>2124</v>
      </c>
      <c r="C756" s="21">
        <v>3</v>
      </c>
      <c r="D756" s="22" t="s">
        <v>14</v>
      </c>
      <c r="E756" s="23"/>
      <c r="F756" s="24"/>
    </row>
    <row r="757" spans="1:6">
      <c r="A757" s="113"/>
      <c r="B757" s="109" t="s">
        <v>75</v>
      </c>
      <c r="C757" s="21"/>
      <c r="D757" s="22"/>
      <c r="E757" s="23"/>
      <c r="F757" s="24"/>
    </row>
    <row r="758" spans="1:6">
      <c r="A758" s="111"/>
      <c r="B758" s="20" t="s">
        <v>2125</v>
      </c>
      <c r="C758" s="21"/>
      <c r="D758" s="22"/>
      <c r="E758" s="23"/>
      <c r="F758" s="24"/>
    </row>
    <row r="759" spans="1:6">
      <c r="A759" s="111"/>
      <c r="B759" s="20"/>
      <c r="C759" s="21"/>
      <c r="D759" s="22"/>
      <c r="E759" s="23"/>
      <c r="F759" s="24"/>
    </row>
    <row r="760" spans="1:6">
      <c r="A760" s="113"/>
      <c r="B760" s="109" t="s">
        <v>2126</v>
      </c>
      <c r="C760" s="21">
        <v>1</v>
      </c>
      <c r="D760" s="22" t="s">
        <v>14</v>
      </c>
      <c r="E760" s="23"/>
      <c r="F760" s="24"/>
    </row>
    <row r="761" spans="1:6">
      <c r="A761" s="113"/>
      <c r="B761" s="109" t="s">
        <v>75</v>
      </c>
      <c r="C761" s="21"/>
      <c r="D761" s="22"/>
      <c r="E761" s="23"/>
      <c r="F761" s="24"/>
    </row>
    <row r="762" spans="1:6">
      <c r="A762" s="111"/>
      <c r="B762" s="20" t="s">
        <v>2127</v>
      </c>
      <c r="C762" s="21"/>
      <c r="D762" s="22"/>
      <c r="E762" s="23"/>
      <c r="F762" s="24"/>
    </row>
    <row r="763" spans="1:6">
      <c r="A763" s="111"/>
      <c r="B763" s="20"/>
      <c r="C763" s="21"/>
      <c r="D763" s="22"/>
      <c r="E763" s="23"/>
      <c r="F763" s="24"/>
    </row>
    <row r="764" spans="1:6">
      <c r="A764" s="113"/>
      <c r="B764" s="109" t="s">
        <v>2025</v>
      </c>
      <c r="C764" s="21">
        <v>2</v>
      </c>
      <c r="D764" s="22" t="s">
        <v>14</v>
      </c>
      <c r="E764" s="23"/>
      <c r="F764" s="24"/>
    </row>
    <row r="765" spans="1:6">
      <c r="A765" s="113"/>
      <c r="B765" s="109" t="s">
        <v>75</v>
      </c>
      <c r="C765" s="21"/>
      <c r="D765" s="22"/>
      <c r="E765" s="23"/>
      <c r="F765" s="24"/>
    </row>
    <row r="766" spans="1:6">
      <c r="A766" s="111"/>
      <c r="B766" s="20" t="s">
        <v>2128</v>
      </c>
      <c r="C766" s="21"/>
      <c r="D766" s="22"/>
      <c r="E766" s="23"/>
      <c r="F766" s="24"/>
    </row>
    <row r="767" spans="1:6">
      <c r="A767" s="111"/>
      <c r="B767" s="20"/>
      <c r="C767" s="24"/>
      <c r="D767" s="24"/>
    </row>
    <row r="768" spans="1:6">
      <c r="A768" s="113"/>
      <c r="B768" s="109" t="s">
        <v>2025</v>
      </c>
      <c r="C768" s="21">
        <v>1</v>
      </c>
      <c r="D768" s="22" t="s">
        <v>14</v>
      </c>
      <c r="E768" s="23"/>
      <c r="F768" s="24"/>
    </row>
    <row r="769" spans="1:6">
      <c r="A769" s="113"/>
      <c r="B769" s="109" t="s">
        <v>75</v>
      </c>
      <c r="C769" s="21"/>
      <c r="D769" s="22"/>
      <c r="E769" s="23"/>
      <c r="F769" s="24"/>
    </row>
    <row r="770" spans="1:6">
      <c r="A770" s="111"/>
      <c r="B770" s="20" t="s">
        <v>2129</v>
      </c>
      <c r="C770" s="21"/>
      <c r="D770" s="22"/>
      <c r="E770" s="23"/>
      <c r="F770" s="24"/>
    </row>
    <row r="771" spans="1:6">
      <c r="A771" s="111"/>
      <c r="B771" s="20"/>
      <c r="C771" s="21"/>
      <c r="D771" s="22"/>
      <c r="E771" s="23"/>
      <c r="F771" s="24"/>
    </row>
    <row r="772" spans="1:6">
      <c r="A772" s="113"/>
      <c r="B772" s="109" t="s">
        <v>2025</v>
      </c>
      <c r="C772" s="21">
        <v>1</v>
      </c>
      <c r="D772" s="22" t="s">
        <v>14</v>
      </c>
      <c r="E772" s="23"/>
      <c r="F772" s="24"/>
    </row>
    <row r="773" spans="1:6">
      <c r="A773" s="113"/>
      <c r="B773" s="109" t="s">
        <v>75</v>
      </c>
      <c r="C773" s="21"/>
      <c r="D773" s="22"/>
      <c r="E773" s="23"/>
      <c r="F773" s="24"/>
    </row>
    <row r="774" spans="1:6" ht="36">
      <c r="A774" s="111"/>
      <c r="B774" s="20" t="s">
        <v>2130</v>
      </c>
      <c r="C774" s="24"/>
      <c r="D774" s="24"/>
    </row>
    <row r="775" spans="1:6">
      <c r="A775" s="111"/>
      <c r="B775" s="20"/>
      <c r="C775" s="21"/>
      <c r="D775" s="22"/>
      <c r="E775" s="23"/>
      <c r="F775" s="24"/>
    </row>
    <row r="776" spans="1:6">
      <c r="A776" s="113"/>
      <c r="B776" s="109" t="s">
        <v>2131</v>
      </c>
      <c r="C776" s="21">
        <v>1</v>
      </c>
      <c r="D776" s="22" t="s">
        <v>14</v>
      </c>
      <c r="E776" s="23"/>
      <c r="F776" s="24"/>
    </row>
    <row r="777" spans="1:6">
      <c r="A777" s="113"/>
      <c r="B777" s="109" t="s">
        <v>75</v>
      </c>
      <c r="C777" s="21"/>
      <c r="D777" s="22"/>
      <c r="E777" s="23"/>
      <c r="F777" s="24"/>
    </row>
    <row r="778" spans="1:6">
      <c r="A778" s="111"/>
      <c r="B778" s="20" t="s">
        <v>2132</v>
      </c>
      <c r="C778" s="24"/>
      <c r="D778" s="24"/>
    </row>
    <row r="779" spans="1:6">
      <c r="A779" s="111"/>
      <c r="B779" s="20"/>
      <c r="C779" s="21"/>
      <c r="D779" s="22"/>
      <c r="E779" s="23"/>
      <c r="F779" s="24"/>
    </row>
    <row r="780" spans="1:6">
      <c r="A780" s="113"/>
      <c r="B780" s="109" t="s">
        <v>2133</v>
      </c>
      <c r="C780" s="21">
        <v>1</v>
      </c>
      <c r="D780" s="22" t="s">
        <v>14</v>
      </c>
      <c r="E780" s="23"/>
      <c r="F780" s="24"/>
    </row>
    <row r="781" spans="1:6">
      <c r="A781" s="113"/>
      <c r="B781" s="109" t="s">
        <v>75</v>
      </c>
      <c r="C781" s="21"/>
      <c r="D781" s="22"/>
      <c r="E781" s="23"/>
      <c r="F781" s="24"/>
    </row>
    <row r="782" spans="1:6">
      <c r="A782" s="111"/>
      <c r="B782" s="20" t="s">
        <v>2134</v>
      </c>
      <c r="C782" s="24"/>
      <c r="D782" s="24"/>
    </row>
    <row r="783" spans="1:6">
      <c r="A783" s="111"/>
      <c r="B783" s="20"/>
      <c r="C783" s="21"/>
      <c r="D783" s="22"/>
      <c r="E783" s="23"/>
      <c r="F783" s="24"/>
    </row>
    <row r="784" spans="1:6">
      <c r="A784" s="113"/>
      <c r="B784" s="109" t="s">
        <v>2135</v>
      </c>
      <c r="C784" s="21">
        <v>1</v>
      </c>
      <c r="D784" s="22" t="s">
        <v>14</v>
      </c>
      <c r="E784" s="23"/>
      <c r="F784" s="24"/>
    </row>
    <row r="785" spans="1:6">
      <c r="A785" s="113"/>
      <c r="B785" s="109" t="s">
        <v>75</v>
      </c>
      <c r="C785" s="21"/>
      <c r="D785" s="22"/>
      <c r="E785" s="23"/>
      <c r="F785" s="24"/>
    </row>
    <row r="786" spans="1:6">
      <c r="A786" s="111"/>
      <c r="B786" s="20" t="s">
        <v>2136</v>
      </c>
      <c r="C786" s="24"/>
      <c r="D786" s="24"/>
    </row>
    <row r="787" spans="1:6">
      <c r="A787" s="111"/>
      <c r="B787" s="20"/>
      <c r="C787" s="24"/>
      <c r="D787" s="24"/>
    </row>
    <row r="788" spans="1:6">
      <c r="A788" s="113"/>
      <c r="B788" s="109" t="s">
        <v>2137</v>
      </c>
      <c r="C788" s="21">
        <v>1</v>
      </c>
      <c r="D788" s="22" t="s">
        <v>14</v>
      </c>
      <c r="E788" s="23"/>
      <c r="F788" s="24"/>
    </row>
    <row r="789" spans="1:6">
      <c r="A789" s="113"/>
      <c r="B789" s="109" t="s">
        <v>75</v>
      </c>
      <c r="C789" s="21"/>
      <c r="D789" s="22"/>
      <c r="E789" s="23"/>
      <c r="F789" s="24"/>
    </row>
    <row r="790" spans="1:6">
      <c r="A790" s="111"/>
      <c r="B790" s="20" t="s">
        <v>2138</v>
      </c>
      <c r="C790" s="24"/>
      <c r="D790" s="24"/>
    </row>
    <row r="791" spans="1:6">
      <c r="A791" s="111"/>
      <c r="B791" s="20"/>
      <c r="C791" s="24"/>
      <c r="D791" s="24"/>
    </row>
    <row r="792" spans="1:6">
      <c r="A792" s="113"/>
      <c r="B792" s="109" t="s">
        <v>2137</v>
      </c>
      <c r="C792" s="21">
        <v>1</v>
      </c>
      <c r="D792" s="22" t="s">
        <v>14</v>
      </c>
      <c r="E792" s="23"/>
      <c r="F792" s="24"/>
    </row>
    <row r="793" spans="1:6">
      <c r="A793" s="113"/>
      <c r="B793" s="109" t="s">
        <v>75</v>
      </c>
      <c r="C793" s="21"/>
      <c r="D793" s="22"/>
      <c r="E793" s="23"/>
      <c r="F793" s="24"/>
    </row>
    <row r="794" spans="1:6" ht="24">
      <c r="A794" s="111"/>
      <c r="B794" s="20" t="s">
        <v>2139</v>
      </c>
      <c r="C794" s="21"/>
      <c r="D794" s="22"/>
      <c r="E794" s="23"/>
      <c r="F794" s="24"/>
    </row>
    <row r="795" spans="1:6">
      <c r="A795" s="111"/>
      <c r="B795" s="20"/>
      <c r="C795" s="24"/>
      <c r="D795" s="24"/>
    </row>
    <row r="796" spans="1:6">
      <c r="A796" s="113"/>
      <c r="B796" s="109" t="s">
        <v>2077</v>
      </c>
      <c r="C796" s="21">
        <v>1</v>
      </c>
      <c r="D796" s="22" t="s">
        <v>14</v>
      </c>
      <c r="E796" s="23"/>
      <c r="F796" s="24"/>
    </row>
    <row r="797" spans="1:6">
      <c r="A797" s="113"/>
      <c r="B797" s="109" t="s">
        <v>75</v>
      </c>
      <c r="C797" s="21"/>
      <c r="D797" s="22"/>
      <c r="E797" s="23"/>
      <c r="F797" s="24"/>
    </row>
    <row r="798" spans="1:6" ht="36">
      <c r="A798" s="111"/>
      <c r="B798" s="20" t="s">
        <v>2078</v>
      </c>
      <c r="C798" s="21"/>
      <c r="D798" s="22"/>
      <c r="E798" s="23"/>
      <c r="F798" s="24"/>
    </row>
    <row r="799" spans="1:6">
      <c r="A799" s="111"/>
      <c r="B799" s="20"/>
      <c r="C799" s="21"/>
      <c r="D799" s="22"/>
      <c r="E799" s="23"/>
      <c r="F799" s="24"/>
    </row>
    <row r="800" spans="1:6">
      <c r="A800" s="113"/>
      <c r="B800" s="109" t="s">
        <v>2077</v>
      </c>
      <c r="C800" s="21">
        <v>2</v>
      </c>
      <c r="D800" s="22" t="s">
        <v>14</v>
      </c>
      <c r="E800" s="23"/>
      <c r="F800" s="24"/>
    </row>
    <row r="801" spans="1:6">
      <c r="A801" s="113"/>
      <c r="B801" s="109" t="s">
        <v>75</v>
      </c>
      <c r="C801" s="21"/>
      <c r="D801" s="22"/>
      <c r="E801" s="23"/>
      <c r="F801" s="24"/>
    </row>
    <row r="802" spans="1:6" ht="24">
      <c r="A802" s="111"/>
      <c r="B802" s="20" t="s">
        <v>2140</v>
      </c>
      <c r="C802" s="21"/>
      <c r="D802" s="22"/>
      <c r="E802" s="23"/>
      <c r="F802" s="24"/>
    </row>
    <row r="803" spans="1:6">
      <c r="A803" s="111"/>
      <c r="B803" s="20"/>
      <c r="C803" s="24"/>
      <c r="D803" s="24"/>
    </row>
    <row r="804" spans="1:6">
      <c r="A804" s="113"/>
      <c r="B804" s="109" t="s">
        <v>2077</v>
      </c>
      <c r="C804" s="21">
        <v>2</v>
      </c>
      <c r="D804" s="22" t="s">
        <v>14</v>
      </c>
      <c r="E804" s="23"/>
      <c r="F804" s="24"/>
    </row>
    <row r="805" spans="1:6">
      <c r="A805" s="113"/>
      <c r="B805" s="109" t="s">
        <v>75</v>
      </c>
      <c r="C805" s="21"/>
      <c r="D805" s="22"/>
      <c r="E805" s="23"/>
      <c r="F805" s="24"/>
    </row>
    <row r="806" spans="1:6" ht="24">
      <c r="A806" s="111"/>
      <c r="B806" s="20" t="s">
        <v>2141</v>
      </c>
      <c r="C806" s="21"/>
      <c r="D806" s="22"/>
      <c r="E806" s="23"/>
      <c r="F806" s="24"/>
    </row>
    <row r="807" spans="1:6">
      <c r="A807" s="111"/>
      <c r="B807" s="20"/>
      <c r="C807" s="21"/>
      <c r="D807" s="22"/>
      <c r="E807" s="23"/>
      <c r="F807" s="24"/>
    </row>
    <row r="808" spans="1:6">
      <c r="A808" s="113"/>
      <c r="B808" s="109" t="s">
        <v>2077</v>
      </c>
      <c r="C808" s="21">
        <v>1</v>
      </c>
      <c r="D808" s="22" t="s">
        <v>14</v>
      </c>
      <c r="E808" s="23"/>
      <c r="F808" s="24"/>
    </row>
    <row r="809" spans="1:6">
      <c r="A809" s="113"/>
      <c r="B809" s="109" t="s">
        <v>75</v>
      </c>
      <c r="C809" s="21"/>
      <c r="D809" s="22"/>
      <c r="E809" s="23"/>
      <c r="F809" s="24"/>
    </row>
    <row r="810" spans="1:6" ht="24">
      <c r="A810" s="111"/>
      <c r="B810" s="20" t="s">
        <v>2142</v>
      </c>
      <c r="C810" s="21"/>
      <c r="D810" s="22"/>
      <c r="E810" s="23"/>
      <c r="F810" s="24"/>
    </row>
    <row r="811" spans="1:6">
      <c r="A811" s="111"/>
      <c r="B811" s="20"/>
      <c r="C811" s="21"/>
      <c r="D811" s="22"/>
      <c r="E811" s="23"/>
      <c r="F811" s="24"/>
    </row>
    <row r="812" spans="1:6">
      <c r="A812" s="113"/>
      <c r="B812" s="109" t="s">
        <v>2077</v>
      </c>
      <c r="C812" s="21">
        <v>2</v>
      </c>
      <c r="D812" s="22" t="s">
        <v>14</v>
      </c>
      <c r="E812" s="23"/>
      <c r="F812" s="24"/>
    </row>
    <row r="813" spans="1:6">
      <c r="A813" s="113"/>
      <c r="B813" s="109" t="s">
        <v>75</v>
      </c>
      <c r="C813" s="21"/>
      <c r="D813" s="22"/>
      <c r="E813" s="23"/>
      <c r="F813" s="24"/>
    </row>
    <row r="814" spans="1:6" ht="36">
      <c r="A814" s="111"/>
      <c r="B814" s="20" t="s">
        <v>2143</v>
      </c>
      <c r="C814" s="21"/>
      <c r="D814" s="22"/>
      <c r="E814" s="23"/>
      <c r="F814" s="24"/>
    </row>
    <row r="815" spans="1:6">
      <c r="A815" s="111"/>
      <c r="B815" s="20"/>
      <c r="C815" s="21"/>
      <c r="D815" s="22"/>
      <c r="E815" s="23"/>
      <c r="F815" s="24"/>
    </row>
    <row r="816" spans="1:6">
      <c r="A816" s="113"/>
      <c r="B816" s="109" t="s">
        <v>2144</v>
      </c>
      <c r="C816" s="21">
        <v>2</v>
      </c>
      <c r="D816" s="22" t="s">
        <v>14</v>
      </c>
      <c r="E816" s="23"/>
      <c r="F816" s="24"/>
    </row>
    <row r="817" spans="1:6">
      <c r="A817" s="113"/>
      <c r="B817" s="109" t="s">
        <v>75</v>
      </c>
      <c r="C817" s="21"/>
      <c r="D817" s="22"/>
      <c r="E817" s="23"/>
      <c r="F817" s="24"/>
    </row>
    <row r="818" spans="1:6" ht="36">
      <c r="A818" s="111"/>
      <c r="B818" s="20" t="s">
        <v>2145</v>
      </c>
      <c r="C818" s="21"/>
      <c r="D818" s="22"/>
      <c r="E818" s="23"/>
      <c r="F818" s="24"/>
    </row>
    <row r="819" spans="1:6">
      <c r="A819" s="111"/>
      <c r="B819" s="20"/>
      <c r="C819" s="21"/>
      <c r="D819" s="22"/>
      <c r="E819" s="23"/>
      <c r="F819" s="24"/>
    </row>
    <row r="820" spans="1:6">
      <c r="A820" s="113"/>
      <c r="B820" s="109" t="s">
        <v>2072</v>
      </c>
      <c r="C820" s="21">
        <v>1</v>
      </c>
      <c r="D820" s="22" t="s">
        <v>14</v>
      </c>
      <c r="E820" s="23"/>
      <c r="F820" s="24"/>
    </row>
    <row r="821" spans="1:6">
      <c r="A821" s="113"/>
      <c r="B821" s="109" t="s">
        <v>75</v>
      </c>
      <c r="C821" s="21"/>
      <c r="D821" s="22"/>
      <c r="E821" s="23"/>
      <c r="F821" s="24"/>
    </row>
    <row r="822" spans="1:6" ht="36">
      <c r="A822" s="111"/>
      <c r="B822" s="20" t="s">
        <v>2146</v>
      </c>
      <c r="C822" s="24"/>
      <c r="D822" s="24"/>
    </row>
    <row r="823" spans="1:6">
      <c r="A823" s="111"/>
      <c r="B823" s="20"/>
      <c r="C823" s="21"/>
      <c r="D823" s="22"/>
      <c r="E823" s="23"/>
      <c r="F823" s="24"/>
    </row>
    <row r="824" spans="1:6">
      <c r="A824" s="113"/>
      <c r="B824" s="109" t="s">
        <v>2072</v>
      </c>
      <c r="C824" s="21">
        <v>1</v>
      </c>
      <c r="D824" s="22" t="s">
        <v>14</v>
      </c>
      <c r="E824" s="23"/>
      <c r="F824" s="24"/>
    </row>
    <row r="825" spans="1:6">
      <c r="A825" s="113"/>
      <c r="B825" s="109" t="s">
        <v>75</v>
      </c>
      <c r="C825" s="21"/>
      <c r="D825" s="22"/>
      <c r="E825" s="23"/>
      <c r="F825" s="24"/>
    </row>
    <row r="826" spans="1:6" ht="36">
      <c r="A826" s="111"/>
      <c r="B826" s="20" t="s">
        <v>2075</v>
      </c>
      <c r="C826" s="21"/>
      <c r="D826" s="22"/>
      <c r="E826" s="23"/>
      <c r="F826" s="24"/>
    </row>
    <row r="827" spans="1:6">
      <c r="A827" s="111"/>
      <c r="B827" s="20"/>
      <c r="C827" s="21"/>
      <c r="D827" s="22"/>
      <c r="E827" s="23"/>
      <c r="F827" s="24"/>
    </row>
    <row r="828" spans="1:6">
      <c r="A828" s="113"/>
      <c r="B828" s="109" t="s">
        <v>2147</v>
      </c>
      <c r="C828" s="21">
        <v>2</v>
      </c>
      <c r="D828" s="22" t="s">
        <v>14</v>
      </c>
      <c r="E828" s="23"/>
      <c r="F828" s="24"/>
    </row>
    <row r="829" spans="1:6">
      <c r="A829" s="113"/>
      <c r="B829" s="109" t="s">
        <v>75</v>
      </c>
      <c r="C829" s="21"/>
      <c r="D829" s="22"/>
      <c r="E829" s="23"/>
      <c r="F829" s="24"/>
    </row>
    <row r="830" spans="1:6">
      <c r="A830" s="111"/>
      <c r="B830" s="20" t="s">
        <v>2148</v>
      </c>
      <c r="C830" s="21"/>
      <c r="D830" s="22"/>
      <c r="E830" s="23"/>
      <c r="F830" s="24"/>
    </row>
    <row r="831" spans="1:6">
      <c r="A831" s="111"/>
      <c r="B831" s="20"/>
      <c r="C831" s="21"/>
      <c r="D831" s="22"/>
      <c r="E831" s="23"/>
      <c r="F831" s="24"/>
    </row>
    <row r="832" spans="1:6">
      <c r="A832" s="113"/>
      <c r="B832" s="109" t="s">
        <v>2149</v>
      </c>
      <c r="C832" s="21">
        <v>1</v>
      </c>
      <c r="D832" s="22" t="s">
        <v>14</v>
      </c>
      <c r="E832" s="23"/>
      <c r="F832" s="24"/>
    </row>
    <row r="833" spans="1:6">
      <c r="A833" s="113"/>
      <c r="B833" s="109" t="s">
        <v>75</v>
      </c>
      <c r="C833" s="21"/>
      <c r="D833" s="22"/>
      <c r="E833" s="23"/>
      <c r="F833" s="24"/>
    </row>
    <row r="834" spans="1:6">
      <c r="A834" s="111"/>
      <c r="B834" s="20" t="s">
        <v>2150</v>
      </c>
      <c r="C834" s="24"/>
      <c r="D834" s="24"/>
    </row>
    <row r="835" spans="1:6">
      <c r="A835" s="111"/>
      <c r="B835" s="20"/>
      <c r="C835" s="21"/>
      <c r="D835" s="22"/>
      <c r="E835" s="23"/>
      <c r="F835" s="24"/>
    </row>
    <row r="836" spans="1:6">
      <c r="A836" s="113"/>
      <c r="B836" s="109" t="s">
        <v>2151</v>
      </c>
      <c r="C836" s="21">
        <v>3</v>
      </c>
      <c r="D836" s="22" t="s">
        <v>14</v>
      </c>
      <c r="E836" s="23"/>
      <c r="F836" s="24"/>
    </row>
    <row r="837" spans="1:6">
      <c r="A837" s="113"/>
      <c r="B837" s="109" t="s">
        <v>75</v>
      </c>
      <c r="C837" s="21"/>
      <c r="D837" s="22"/>
      <c r="E837" s="23"/>
      <c r="F837" s="24"/>
    </row>
    <row r="838" spans="1:6" ht="24">
      <c r="A838" s="111"/>
      <c r="B838" s="20" t="s">
        <v>2152</v>
      </c>
      <c r="C838" s="21"/>
      <c r="D838" s="22"/>
      <c r="E838" s="23"/>
      <c r="F838" s="24"/>
    </row>
    <row r="839" spans="1:6">
      <c r="A839" s="111"/>
      <c r="B839" s="20"/>
      <c r="C839" s="21"/>
      <c r="D839" s="22"/>
      <c r="E839" s="23"/>
      <c r="F839" s="24"/>
    </row>
    <row r="840" spans="1:6">
      <c r="A840" s="113"/>
      <c r="B840" s="109" t="s">
        <v>2153</v>
      </c>
      <c r="C840" s="21">
        <v>1</v>
      </c>
      <c r="D840" s="22" t="s">
        <v>14</v>
      </c>
      <c r="E840" s="23"/>
      <c r="F840" s="24"/>
    </row>
    <row r="841" spans="1:6">
      <c r="A841" s="113"/>
      <c r="B841" s="109" t="s">
        <v>75</v>
      </c>
      <c r="C841" s="21"/>
      <c r="D841" s="22"/>
      <c r="E841" s="23"/>
      <c r="F841" s="24"/>
    </row>
    <row r="842" spans="1:6">
      <c r="A842" s="111"/>
      <c r="B842" s="20" t="s">
        <v>2154</v>
      </c>
      <c r="C842" s="21"/>
      <c r="D842" s="22"/>
      <c r="E842" s="23"/>
      <c r="F842" s="24"/>
    </row>
    <row r="843" spans="1:6">
      <c r="A843" s="111"/>
      <c r="B843" s="20"/>
      <c r="C843" s="21"/>
      <c r="D843" s="22"/>
      <c r="E843" s="23"/>
      <c r="F843" s="24"/>
    </row>
    <row r="844" spans="1:6">
      <c r="A844" s="113"/>
      <c r="B844" s="109" t="s">
        <v>2155</v>
      </c>
      <c r="C844" s="21">
        <v>1</v>
      </c>
      <c r="D844" s="22" t="s">
        <v>14</v>
      </c>
      <c r="E844" s="23"/>
      <c r="F844" s="24"/>
    </row>
    <row r="845" spans="1:6">
      <c r="A845" s="113"/>
      <c r="B845" s="109" t="s">
        <v>75</v>
      </c>
      <c r="C845" s="21"/>
      <c r="D845" s="22"/>
      <c r="E845" s="23"/>
      <c r="F845" s="24"/>
    </row>
    <row r="846" spans="1:6" ht="24">
      <c r="A846" s="111"/>
      <c r="B846" s="20" t="s">
        <v>2156</v>
      </c>
      <c r="C846" s="21"/>
      <c r="D846" s="22"/>
      <c r="E846" s="23"/>
      <c r="F846" s="24"/>
    </row>
    <row r="847" spans="1:6">
      <c r="A847" s="111"/>
      <c r="B847" s="20"/>
      <c r="C847" s="21"/>
      <c r="D847" s="22"/>
      <c r="E847" s="23"/>
      <c r="F847" s="24"/>
    </row>
    <row r="848" spans="1:6">
      <c r="A848" s="113"/>
      <c r="B848" s="109" t="s">
        <v>2157</v>
      </c>
      <c r="C848" s="21">
        <v>1</v>
      </c>
      <c r="D848" s="22" t="s">
        <v>14</v>
      </c>
      <c r="E848" s="23"/>
      <c r="F848" s="24"/>
    </row>
    <row r="849" spans="1:6">
      <c r="A849" s="113"/>
      <c r="B849" s="109" t="s">
        <v>75</v>
      </c>
      <c r="C849" s="21"/>
      <c r="D849" s="22"/>
      <c r="E849" s="23"/>
      <c r="F849" s="24"/>
    </row>
    <row r="850" spans="1:6">
      <c r="A850" s="111"/>
      <c r="B850" s="20" t="s">
        <v>2158</v>
      </c>
      <c r="C850" s="21"/>
      <c r="D850" s="22"/>
      <c r="E850" s="23"/>
      <c r="F850" s="24"/>
    </row>
    <row r="851" spans="1:6">
      <c r="A851" s="111"/>
      <c r="B851" s="20"/>
      <c r="C851" s="21"/>
      <c r="D851" s="22"/>
      <c r="E851" s="23"/>
      <c r="F851" s="24"/>
    </row>
    <row r="852" spans="1:6">
      <c r="A852" s="113"/>
      <c r="B852" s="109" t="s">
        <v>2159</v>
      </c>
      <c r="C852" s="21">
        <v>2</v>
      </c>
      <c r="D852" s="22" t="s">
        <v>14</v>
      </c>
      <c r="E852" s="23"/>
      <c r="F852" s="24"/>
    </row>
    <row r="853" spans="1:6">
      <c r="A853" s="113"/>
      <c r="B853" s="109" t="s">
        <v>75</v>
      </c>
      <c r="C853" s="21"/>
      <c r="D853" s="22"/>
      <c r="E853" s="23"/>
      <c r="F853" s="24"/>
    </row>
    <row r="854" spans="1:6" ht="24">
      <c r="A854" s="111"/>
      <c r="B854" s="20" t="s">
        <v>2160</v>
      </c>
      <c r="C854" s="21"/>
      <c r="D854" s="22"/>
      <c r="E854" s="23"/>
      <c r="F854" s="24"/>
    </row>
    <row r="855" spans="1:6">
      <c r="A855" s="111"/>
      <c r="B855" s="20"/>
      <c r="C855" s="24"/>
      <c r="D855" s="24"/>
    </row>
    <row r="856" spans="1:6">
      <c r="A856" s="113"/>
      <c r="B856" s="109" t="s">
        <v>2161</v>
      </c>
      <c r="C856" s="21">
        <v>2</v>
      </c>
      <c r="D856" s="22" t="s">
        <v>14</v>
      </c>
      <c r="E856" s="23"/>
      <c r="F856" s="24"/>
    </row>
    <row r="857" spans="1:6">
      <c r="A857" s="113"/>
      <c r="B857" s="109" t="s">
        <v>75</v>
      </c>
      <c r="C857" s="21"/>
      <c r="D857" s="22"/>
      <c r="E857" s="23"/>
      <c r="F857" s="24"/>
    </row>
    <row r="858" spans="1:6" ht="48">
      <c r="A858" s="111"/>
      <c r="B858" s="20" t="s">
        <v>2162</v>
      </c>
      <c r="C858" s="24"/>
      <c r="D858" s="24"/>
    </row>
    <row r="859" spans="1:6">
      <c r="A859" s="111"/>
      <c r="B859" s="20"/>
      <c r="C859" s="21"/>
      <c r="D859" s="22"/>
      <c r="E859" s="23"/>
      <c r="F859" s="24"/>
    </row>
    <row r="860" spans="1:6">
      <c r="A860" s="113"/>
      <c r="B860" s="109" t="s">
        <v>2163</v>
      </c>
      <c r="C860" s="21">
        <v>2</v>
      </c>
      <c r="D860" s="22" t="s">
        <v>14</v>
      </c>
      <c r="E860" s="23"/>
      <c r="F860" s="24"/>
    </row>
    <row r="861" spans="1:6">
      <c r="A861" s="113"/>
      <c r="B861" s="109" t="s">
        <v>75</v>
      </c>
      <c r="C861" s="21"/>
      <c r="D861" s="22"/>
      <c r="E861" s="23"/>
      <c r="F861" s="24"/>
    </row>
    <row r="862" spans="1:6" ht="48">
      <c r="A862" s="111"/>
      <c r="B862" s="20" t="s">
        <v>2164</v>
      </c>
      <c r="C862" s="21"/>
      <c r="D862" s="22"/>
      <c r="E862" s="23"/>
      <c r="F862" s="24"/>
    </row>
    <row r="863" spans="1:6">
      <c r="A863" s="111"/>
      <c r="B863" s="20"/>
      <c r="C863" s="24"/>
      <c r="D863" s="24"/>
    </row>
    <row r="864" spans="1:6">
      <c r="A864" s="113"/>
      <c r="B864" s="109" t="s">
        <v>2165</v>
      </c>
      <c r="C864" s="21">
        <v>1</v>
      </c>
      <c r="D864" s="22" t="s">
        <v>14</v>
      </c>
      <c r="E864" s="23"/>
      <c r="F864" s="24"/>
    </row>
    <row r="865" spans="1:6">
      <c r="A865" s="113"/>
      <c r="B865" s="109" t="s">
        <v>75</v>
      </c>
      <c r="C865" s="21"/>
      <c r="D865" s="22"/>
      <c r="E865" s="23"/>
      <c r="F865" s="24"/>
    </row>
    <row r="866" spans="1:6" ht="36">
      <c r="A866" s="111"/>
      <c r="B866" s="20" t="s">
        <v>2166</v>
      </c>
      <c r="C866" s="21"/>
      <c r="D866" s="22"/>
      <c r="E866" s="23"/>
      <c r="F866" s="24"/>
    </row>
    <row r="867" spans="1:6">
      <c r="A867" s="111"/>
      <c r="B867" s="20"/>
      <c r="C867" s="21"/>
      <c r="D867" s="22"/>
      <c r="E867" s="23"/>
      <c r="F867" s="24"/>
    </row>
    <row r="868" spans="1:6">
      <c r="A868" s="113"/>
      <c r="B868" s="109" t="s">
        <v>2167</v>
      </c>
      <c r="C868" s="21">
        <v>1</v>
      </c>
      <c r="D868" s="22" t="s">
        <v>14</v>
      </c>
      <c r="E868" s="23"/>
      <c r="F868" s="24"/>
    </row>
    <row r="869" spans="1:6">
      <c r="A869" s="113"/>
      <c r="B869" s="109" t="s">
        <v>75</v>
      </c>
      <c r="C869" s="21"/>
      <c r="D869" s="22"/>
      <c r="E869" s="23"/>
      <c r="F869" s="24"/>
    </row>
    <row r="870" spans="1:6" ht="36">
      <c r="A870" s="111"/>
      <c r="B870" s="20" t="s">
        <v>2168</v>
      </c>
      <c r="C870" s="21"/>
      <c r="D870" s="22"/>
      <c r="E870" s="23"/>
      <c r="F870" s="24"/>
    </row>
    <row r="871" spans="1:6">
      <c r="A871" s="111"/>
      <c r="B871" s="20"/>
      <c r="C871" s="21"/>
      <c r="D871" s="22"/>
      <c r="E871" s="23"/>
      <c r="F871" s="24"/>
    </row>
    <row r="872" spans="1:6">
      <c r="A872" s="113"/>
      <c r="B872" s="109" t="s">
        <v>2169</v>
      </c>
      <c r="C872" s="21">
        <v>1</v>
      </c>
      <c r="D872" s="22" t="s">
        <v>14</v>
      </c>
      <c r="E872" s="23"/>
      <c r="F872" s="24"/>
    </row>
    <row r="873" spans="1:6">
      <c r="A873" s="113"/>
      <c r="B873" s="109" t="s">
        <v>75</v>
      </c>
      <c r="C873" s="21"/>
      <c r="D873" s="22"/>
      <c r="E873" s="23"/>
      <c r="F873" s="24"/>
    </row>
    <row r="874" spans="1:6" ht="24">
      <c r="A874" s="111"/>
      <c r="B874" s="20" t="s">
        <v>2170</v>
      </c>
      <c r="C874" s="21"/>
      <c r="D874" s="22"/>
      <c r="E874" s="23"/>
      <c r="F874" s="24"/>
    </row>
    <row r="875" spans="1:6">
      <c r="A875" s="111"/>
      <c r="B875" s="20"/>
      <c r="C875" s="21"/>
      <c r="D875" s="22"/>
      <c r="E875" s="23"/>
      <c r="F875" s="24"/>
    </row>
    <row r="876" spans="1:6">
      <c r="A876" s="113"/>
      <c r="B876" s="109" t="s">
        <v>2087</v>
      </c>
      <c r="C876" s="21">
        <v>1</v>
      </c>
      <c r="D876" s="22" t="s">
        <v>14</v>
      </c>
      <c r="E876" s="23"/>
      <c r="F876" s="24"/>
    </row>
    <row r="877" spans="1:6">
      <c r="A877" s="113"/>
      <c r="B877" s="109" t="s">
        <v>75</v>
      </c>
      <c r="C877" s="21"/>
      <c r="D877" s="22"/>
      <c r="E877" s="23"/>
      <c r="F877" s="24"/>
    </row>
    <row r="878" spans="1:6" ht="24">
      <c r="A878" s="111"/>
      <c r="B878" s="20" t="s">
        <v>2171</v>
      </c>
      <c r="C878" s="21"/>
      <c r="D878" s="22"/>
      <c r="E878" s="23"/>
      <c r="F878" s="24"/>
    </row>
    <row r="879" spans="1:6">
      <c r="A879" s="111"/>
      <c r="B879" s="20"/>
      <c r="C879" s="21"/>
      <c r="D879" s="22"/>
      <c r="E879" s="23"/>
      <c r="F879" s="24"/>
    </row>
    <row r="880" spans="1:6">
      <c r="A880" s="113"/>
      <c r="B880" s="109" t="s">
        <v>2087</v>
      </c>
      <c r="C880" s="21">
        <v>1</v>
      </c>
      <c r="D880" s="22" t="s">
        <v>14</v>
      </c>
      <c r="E880" s="23"/>
      <c r="F880" s="24"/>
    </row>
    <row r="881" spans="1:6">
      <c r="A881" s="113"/>
      <c r="B881" s="109" t="s">
        <v>75</v>
      </c>
      <c r="C881" s="21"/>
      <c r="D881" s="22"/>
      <c r="E881" s="23"/>
      <c r="F881" s="24"/>
    </row>
    <row r="882" spans="1:6" ht="24">
      <c r="A882" s="111"/>
      <c r="B882" s="20" t="s">
        <v>2172</v>
      </c>
      <c r="C882" s="21"/>
      <c r="D882" s="22"/>
      <c r="E882" s="23"/>
      <c r="F882" s="24"/>
    </row>
    <row r="883" spans="1:6">
      <c r="A883" s="111"/>
      <c r="B883" s="20"/>
      <c r="C883" s="21"/>
      <c r="D883" s="22"/>
      <c r="E883" s="23"/>
      <c r="F883" s="24"/>
    </row>
    <row r="884" spans="1:6">
      <c r="A884" s="113"/>
      <c r="B884" s="109" t="s">
        <v>2173</v>
      </c>
      <c r="C884" s="21">
        <v>1</v>
      </c>
      <c r="D884" s="22" t="s">
        <v>14</v>
      </c>
      <c r="E884" s="23"/>
      <c r="F884" s="24"/>
    </row>
    <row r="885" spans="1:6">
      <c r="A885" s="113"/>
      <c r="B885" s="109" t="s">
        <v>75</v>
      </c>
      <c r="C885" s="21"/>
      <c r="D885" s="22"/>
      <c r="E885" s="23"/>
      <c r="F885" s="24"/>
    </row>
    <row r="886" spans="1:6" ht="60">
      <c r="A886" s="111"/>
      <c r="B886" s="20" t="s">
        <v>2174</v>
      </c>
      <c r="C886" s="21"/>
      <c r="D886" s="22"/>
      <c r="E886" s="23"/>
      <c r="F886" s="24"/>
    </row>
    <row r="887" spans="1:6">
      <c r="A887" s="111"/>
      <c r="B887" s="20"/>
      <c r="C887" s="21"/>
      <c r="D887" s="22"/>
      <c r="E887" s="23"/>
      <c r="F887" s="24"/>
    </row>
    <row r="888" spans="1:6">
      <c r="A888" s="113"/>
      <c r="B888" s="109" t="s">
        <v>2175</v>
      </c>
      <c r="C888" s="21">
        <v>1</v>
      </c>
      <c r="D888" s="22" t="s">
        <v>14</v>
      </c>
      <c r="E888" s="23"/>
      <c r="F888" s="24"/>
    </row>
    <row r="889" spans="1:6">
      <c r="A889" s="113"/>
      <c r="B889" s="109" t="s">
        <v>75</v>
      </c>
      <c r="C889" s="21"/>
      <c r="D889" s="22"/>
      <c r="E889" s="23"/>
      <c r="F889" s="24"/>
    </row>
    <row r="890" spans="1:6" ht="48">
      <c r="A890" s="111"/>
      <c r="B890" s="20" t="s">
        <v>2176</v>
      </c>
      <c r="C890" s="24"/>
      <c r="D890" s="24"/>
    </row>
    <row r="891" spans="1:6">
      <c r="A891" s="111"/>
      <c r="B891" s="20"/>
      <c r="C891" s="21"/>
      <c r="D891" s="22"/>
      <c r="E891" s="23"/>
      <c r="F891" s="24"/>
    </row>
    <row r="892" spans="1:6">
      <c r="A892" s="113"/>
      <c r="B892" s="109" t="s">
        <v>2177</v>
      </c>
      <c r="C892" s="21">
        <v>1</v>
      </c>
      <c r="D892" s="22" t="s">
        <v>14</v>
      </c>
      <c r="E892" s="23"/>
      <c r="F892" s="24"/>
    </row>
    <row r="893" spans="1:6">
      <c r="A893" s="113"/>
      <c r="B893" s="109" t="s">
        <v>75</v>
      </c>
      <c r="C893" s="21"/>
      <c r="D893" s="22"/>
      <c r="E893" s="23"/>
      <c r="F893" s="24"/>
    </row>
    <row r="894" spans="1:6" ht="24">
      <c r="A894" s="111"/>
      <c r="B894" s="20" t="s">
        <v>2178</v>
      </c>
      <c r="C894" s="24"/>
      <c r="D894" s="24"/>
    </row>
    <row r="895" spans="1:6">
      <c r="A895" s="111"/>
      <c r="B895" s="20"/>
      <c r="C895" s="21"/>
      <c r="D895" s="22"/>
      <c r="E895" s="23"/>
      <c r="F895" s="24"/>
    </row>
    <row r="896" spans="1:6">
      <c r="A896" s="113"/>
      <c r="B896" s="109" t="s">
        <v>2177</v>
      </c>
      <c r="C896" s="21">
        <v>1</v>
      </c>
      <c r="D896" s="22" t="s">
        <v>14</v>
      </c>
      <c r="E896" s="23"/>
      <c r="F896" s="24"/>
    </row>
    <row r="897" spans="1:6">
      <c r="A897" s="113"/>
      <c r="B897" s="109" t="s">
        <v>75</v>
      </c>
      <c r="C897" s="21"/>
      <c r="D897" s="22"/>
      <c r="E897" s="23"/>
      <c r="F897" s="24"/>
    </row>
    <row r="898" spans="1:6" ht="24">
      <c r="A898" s="111"/>
      <c r="B898" s="20" t="s">
        <v>2179</v>
      </c>
      <c r="C898" s="21"/>
      <c r="D898" s="22"/>
      <c r="E898" s="23"/>
      <c r="F898" s="24"/>
    </row>
    <row r="899" spans="1:6">
      <c r="A899" s="111"/>
      <c r="B899" s="20"/>
      <c r="C899" s="21"/>
      <c r="D899" s="22"/>
      <c r="E899" s="23"/>
      <c r="F899" s="24"/>
    </row>
    <row r="900" spans="1:6">
      <c r="A900" s="113"/>
      <c r="B900" s="109" t="s">
        <v>2180</v>
      </c>
      <c r="C900" s="21">
        <v>1</v>
      </c>
      <c r="D900" s="22" t="s">
        <v>14</v>
      </c>
      <c r="E900" s="23"/>
      <c r="F900" s="24"/>
    </row>
    <row r="901" spans="1:6">
      <c r="A901" s="113"/>
      <c r="B901" s="109" t="s">
        <v>75</v>
      </c>
      <c r="C901" s="21"/>
      <c r="D901" s="22"/>
      <c r="E901" s="23"/>
      <c r="F901" s="24"/>
    </row>
    <row r="902" spans="1:6" ht="24">
      <c r="A902" s="111"/>
      <c r="B902" s="20" t="s">
        <v>2181</v>
      </c>
      <c r="C902" s="21"/>
      <c r="D902" s="22"/>
      <c r="E902" s="23"/>
      <c r="F902" s="24"/>
    </row>
    <row r="903" spans="1:6">
      <c r="A903" s="111"/>
      <c r="B903" s="20"/>
      <c r="C903" s="21"/>
      <c r="D903" s="22"/>
      <c r="E903" s="23"/>
      <c r="F903" s="24"/>
    </row>
    <row r="904" spans="1:6">
      <c r="A904" s="113"/>
      <c r="B904" s="109" t="s">
        <v>2182</v>
      </c>
      <c r="C904" s="21">
        <v>1</v>
      </c>
      <c r="D904" s="22" t="s">
        <v>14</v>
      </c>
      <c r="E904" s="23"/>
      <c r="F904" s="24"/>
    </row>
    <row r="905" spans="1:6">
      <c r="A905" s="113"/>
      <c r="B905" s="109" t="s">
        <v>75</v>
      </c>
      <c r="C905" s="21"/>
      <c r="D905" s="22"/>
      <c r="E905" s="23"/>
      <c r="F905" s="24"/>
    </row>
    <row r="906" spans="1:6">
      <c r="A906" s="111"/>
      <c r="B906" s="20" t="s">
        <v>2183</v>
      </c>
      <c r="C906" s="21"/>
      <c r="D906" s="22"/>
      <c r="E906" s="23"/>
      <c r="F906" s="24"/>
    </row>
    <row r="907" spans="1:6">
      <c r="A907" s="111"/>
      <c r="B907" s="20"/>
      <c r="C907" s="24"/>
      <c r="D907" s="24"/>
    </row>
    <row r="908" spans="1:6">
      <c r="A908" s="113"/>
      <c r="B908" s="109" t="s">
        <v>2184</v>
      </c>
      <c r="C908" s="21">
        <v>1</v>
      </c>
      <c r="D908" s="22" t="s">
        <v>14</v>
      </c>
      <c r="E908" s="23"/>
      <c r="F908" s="24"/>
    </row>
    <row r="909" spans="1:6">
      <c r="A909" s="113"/>
      <c r="B909" s="109" t="s">
        <v>75</v>
      </c>
      <c r="C909" s="21"/>
      <c r="D909" s="22"/>
      <c r="E909" s="23"/>
      <c r="F909" s="24"/>
    </row>
    <row r="910" spans="1:6">
      <c r="A910" s="111"/>
      <c r="B910" s="20" t="s">
        <v>2185</v>
      </c>
      <c r="C910" s="21"/>
      <c r="D910" s="22"/>
      <c r="E910" s="23"/>
      <c r="F910" s="24"/>
    </row>
    <row r="911" spans="1:6">
      <c r="A911" s="111"/>
      <c r="B911" s="20"/>
      <c r="C911" s="21"/>
      <c r="D911" s="22"/>
      <c r="E911" s="23"/>
      <c r="F911" s="24"/>
    </row>
    <row r="912" spans="1:6">
      <c r="A912" s="113"/>
      <c r="B912" s="109" t="s">
        <v>2186</v>
      </c>
      <c r="C912" s="21">
        <v>1</v>
      </c>
      <c r="D912" s="22" t="s">
        <v>14</v>
      </c>
      <c r="E912" s="23"/>
      <c r="F912" s="24"/>
    </row>
    <row r="913" spans="1:6">
      <c r="A913" s="113"/>
      <c r="B913" s="109" t="s">
        <v>75</v>
      </c>
      <c r="C913" s="21"/>
      <c r="D913" s="22"/>
      <c r="E913" s="23"/>
      <c r="F913" s="24"/>
    </row>
    <row r="914" spans="1:6" ht="24">
      <c r="A914" s="111"/>
      <c r="B914" s="20" t="s">
        <v>2187</v>
      </c>
      <c r="C914" s="21"/>
      <c r="D914" s="22"/>
      <c r="E914" s="23"/>
      <c r="F914" s="24"/>
    </row>
    <row r="915" spans="1:6">
      <c r="A915" s="111"/>
      <c r="B915" s="20"/>
      <c r="C915" s="24"/>
      <c r="D915" s="24"/>
    </row>
    <row r="916" spans="1:6">
      <c r="A916" s="113"/>
      <c r="B916" s="109" t="s">
        <v>2188</v>
      </c>
      <c r="C916" s="21">
        <v>1</v>
      </c>
      <c r="D916" s="22" t="s">
        <v>14</v>
      </c>
      <c r="E916" s="23"/>
      <c r="F916" s="24"/>
    </row>
    <row r="917" spans="1:6">
      <c r="A917" s="113"/>
      <c r="B917" s="109" t="s">
        <v>75</v>
      </c>
      <c r="C917" s="21"/>
      <c r="D917" s="22"/>
      <c r="E917" s="23"/>
      <c r="F917" s="24"/>
    </row>
    <row r="918" spans="1:6">
      <c r="A918" s="111"/>
      <c r="B918" s="20" t="s">
        <v>2189</v>
      </c>
      <c r="C918" s="21"/>
      <c r="D918" s="22"/>
      <c r="E918" s="23"/>
      <c r="F918" s="24"/>
    </row>
    <row r="919" spans="1:6">
      <c r="A919" s="111"/>
      <c r="B919" s="20"/>
      <c r="C919" s="21"/>
      <c r="D919" s="22"/>
      <c r="E919" s="23"/>
      <c r="F919" s="24"/>
    </row>
    <row r="920" spans="1:6">
      <c r="A920" s="113"/>
      <c r="B920" s="109" t="s">
        <v>2190</v>
      </c>
      <c r="C920" s="21">
        <v>3</v>
      </c>
      <c r="D920" s="22" t="s">
        <v>14</v>
      </c>
      <c r="E920" s="23"/>
      <c r="F920" s="24"/>
    </row>
    <row r="921" spans="1:6">
      <c r="A921" s="113"/>
      <c r="B921" s="109" t="s">
        <v>75</v>
      </c>
      <c r="C921" s="21"/>
      <c r="D921" s="22"/>
      <c r="E921" s="23"/>
      <c r="F921" s="24"/>
    </row>
    <row r="922" spans="1:6">
      <c r="A922" s="111"/>
      <c r="B922" s="20" t="s">
        <v>2191</v>
      </c>
      <c r="C922" s="21"/>
      <c r="D922" s="22"/>
      <c r="E922" s="23"/>
      <c r="F922" s="24"/>
    </row>
    <row r="923" spans="1:6">
      <c r="A923" s="111"/>
      <c r="B923" s="20"/>
      <c r="C923" s="21"/>
      <c r="D923" s="22"/>
      <c r="E923" s="23"/>
      <c r="F923" s="24"/>
    </row>
    <row r="924" spans="1:6">
      <c r="A924" s="113"/>
      <c r="B924" s="109" t="s">
        <v>2192</v>
      </c>
      <c r="C924" s="21">
        <v>1</v>
      </c>
      <c r="D924" s="22" t="s">
        <v>14</v>
      </c>
      <c r="E924" s="23"/>
      <c r="F924" s="24"/>
    </row>
    <row r="925" spans="1:6">
      <c r="A925" s="113"/>
      <c r="B925" s="109" t="s">
        <v>75</v>
      </c>
      <c r="C925" s="21"/>
      <c r="D925" s="22"/>
      <c r="E925" s="23"/>
      <c r="F925" s="24"/>
    </row>
    <row r="926" spans="1:6" ht="36">
      <c r="A926" s="111"/>
      <c r="B926" s="20" t="s">
        <v>2193</v>
      </c>
      <c r="C926" s="21"/>
      <c r="D926" s="22"/>
      <c r="E926" s="23"/>
      <c r="F926" s="24"/>
    </row>
    <row r="927" spans="1:6">
      <c r="A927" s="111"/>
      <c r="B927" s="20"/>
      <c r="C927" s="24"/>
      <c r="D927" s="24"/>
    </row>
    <row r="928" spans="1:6" ht="25.5">
      <c r="A928" s="113"/>
      <c r="B928" s="27" t="s">
        <v>1935</v>
      </c>
      <c r="C928" s="21">
        <v>1</v>
      </c>
      <c r="D928" s="22" t="s">
        <v>14</v>
      </c>
      <c r="E928" s="23"/>
      <c r="F928" s="24"/>
    </row>
    <row r="929" spans="1:6">
      <c r="A929" s="113"/>
      <c r="B929" s="109" t="s">
        <v>75</v>
      </c>
      <c r="C929" s="21"/>
      <c r="D929" s="22"/>
      <c r="E929" s="23"/>
      <c r="F929" s="24"/>
    </row>
    <row r="930" spans="1:6" ht="144">
      <c r="A930" s="111"/>
      <c r="B930" s="20" t="s">
        <v>1936</v>
      </c>
      <c r="C930" s="24"/>
      <c r="D930" s="24"/>
    </row>
    <row r="931" spans="1:6" ht="24">
      <c r="A931" s="111"/>
      <c r="B931" s="20" t="s">
        <v>1937</v>
      </c>
      <c r="C931" s="24"/>
      <c r="D931" s="24"/>
    </row>
    <row r="932" spans="1:6">
      <c r="A932" s="111"/>
      <c r="B932" s="20"/>
      <c r="C932" s="21"/>
      <c r="D932" s="22"/>
      <c r="E932" s="23"/>
      <c r="F932" s="24"/>
    </row>
    <row r="933" spans="1:6">
      <c r="A933" s="113"/>
      <c r="B933" s="109" t="s">
        <v>1938</v>
      </c>
      <c r="C933" s="21">
        <v>1</v>
      </c>
      <c r="D933" s="22" t="s">
        <v>14</v>
      </c>
      <c r="E933" s="23"/>
      <c r="F933" s="24"/>
    </row>
    <row r="934" spans="1:6">
      <c r="A934" s="113"/>
      <c r="B934" s="109" t="s">
        <v>75</v>
      </c>
      <c r="C934" s="21"/>
      <c r="D934" s="22"/>
      <c r="E934" s="23"/>
      <c r="F934" s="24"/>
    </row>
    <row r="935" spans="1:6" ht="36">
      <c r="A935" s="111"/>
      <c r="B935" s="20" t="s">
        <v>2194</v>
      </c>
      <c r="C935" s="21"/>
      <c r="D935" s="22"/>
      <c r="E935" s="23"/>
      <c r="F935" s="24"/>
    </row>
    <row r="936" spans="1:6">
      <c r="A936" s="111"/>
      <c r="B936" s="20"/>
      <c r="C936" s="21"/>
      <c r="D936" s="22"/>
      <c r="E936" s="23"/>
      <c r="F936" s="24"/>
    </row>
    <row r="937" spans="1:6">
      <c r="A937" s="113"/>
      <c r="B937" s="109" t="s">
        <v>1938</v>
      </c>
      <c r="C937" s="21">
        <v>1</v>
      </c>
      <c r="D937" s="22" t="s">
        <v>14</v>
      </c>
      <c r="E937" s="23"/>
      <c r="F937" s="24"/>
    </row>
    <row r="938" spans="1:6">
      <c r="A938" s="113"/>
      <c r="B938" s="109" t="s">
        <v>75</v>
      </c>
      <c r="C938" s="21"/>
      <c r="D938" s="22"/>
      <c r="E938" s="23"/>
      <c r="F938" s="24"/>
    </row>
    <row r="939" spans="1:6" ht="36">
      <c r="A939" s="111"/>
      <c r="B939" s="20" t="s">
        <v>2195</v>
      </c>
      <c r="C939" s="21"/>
      <c r="D939" s="22"/>
      <c r="E939" s="23"/>
      <c r="F939" s="24"/>
    </row>
    <row r="940" spans="1:6">
      <c r="A940" s="111"/>
      <c r="B940" s="20"/>
      <c r="C940" s="21"/>
      <c r="D940" s="22"/>
      <c r="E940" s="23"/>
      <c r="F940" s="24"/>
    </row>
    <row r="941" spans="1:6">
      <c r="A941" s="113"/>
      <c r="B941" s="109" t="s">
        <v>1940</v>
      </c>
      <c r="C941" s="21">
        <v>1</v>
      </c>
      <c r="D941" s="22" t="s">
        <v>14</v>
      </c>
      <c r="E941" s="23"/>
      <c r="F941" s="24"/>
    </row>
    <row r="942" spans="1:6">
      <c r="A942" s="113"/>
      <c r="B942" s="109" t="s">
        <v>75</v>
      </c>
      <c r="C942" s="21"/>
      <c r="D942" s="22"/>
      <c r="E942" s="23"/>
      <c r="F942" s="24"/>
    </row>
    <row r="943" spans="1:6" ht="24">
      <c r="A943" s="111"/>
      <c r="B943" s="20" t="s">
        <v>2196</v>
      </c>
      <c r="C943" s="21"/>
      <c r="D943" s="22"/>
      <c r="E943" s="23"/>
      <c r="F943" s="24"/>
    </row>
    <row r="944" spans="1:6">
      <c r="A944" s="111"/>
      <c r="B944" s="20"/>
      <c r="C944" s="21"/>
      <c r="D944" s="22"/>
      <c r="E944" s="23"/>
      <c r="F944" s="24"/>
    </row>
    <row r="945" spans="1:6">
      <c r="A945" s="113"/>
      <c r="B945" s="109" t="s">
        <v>2197</v>
      </c>
      <c r="C945" s="21">
        <v>1</v>
      </c>
      <c r="D945" s="22" t="s">
        <v>14</v>
      </c>
      <c r="E945" s="23"/>
      <c r="F945" s="24"/>
    </row>
    <row r="946" spans="1:6">
      <c r="A946" s="113"/>
      <c r="B946" s="109" t="s">
        <v>75</v>
      </c>
      <c r="C946" s="21"/>
      <c r="D946" s="22"/>
      <c r="E946" s="23"/>
      <c r="F946" s="24"/>
    </row>
    <row r="947" spans="1:6" ht="24">
      <c r="A947" s="111"/>
      <c r="B947" s="20" t="s">
        <v>1943</v>
      </c>
      <c r="C947" s="21"/>
      <c r="D947" s="22"/>
      <c r="E947" s="23"/>
      <c r="F947" s="24"/>
    </row>
    <row r="948" spans="1:6">
      <c r="A948" s="111"/>
      <c r="B948" s="20"/>
      <c r="C948" s="21"/>
      <c r="D948" s="22"/>
      <c r="E948" s="23"/>
      <c r="F948" s="24"/>
    </row>
    <row r="949" spans="1:6">
      <c r="A949" s="113"/>
      <c r="B949" s="109" t="s">
        <v>1946</v>
      </c>
      <c r="C949" s="21">
        <v>4</v>
      </c>
      <c r="D949" s="22" t="s">
        <v>14</v>
      </c>
      <c r="E949" s="23"/>
      <c r="F949" s="24"/>
    </row>
    <row r="950" spans="1:6">
      <c r="A950" s="113"/>
      <c r="B950" s="109" t="s">
        <v>75</v>
      </c>
      <c r="C950" s="21"/>
      <c r="D950" s="22"/>
      <c r="E950" s="23"/>
      <c r="F950" s="24"/>
    </row>
    <row r="951" spans="1:6" ht="24">
      <c r="A951" s="111"/>
      <c r="B951" s="20" t="s">
        <v>1947</v>
      </c>
      <c r="C951" s="21"/>
      <c r="D951" s="22"/>
      <c r="E951" s="23"/>
      <c r="F951" s="24"/>
    </row>
    <row r="952" spans="1:6">
      <c r="A952" s="111"/>
      <c r="B952" s="20"/>
      <c r="C952" s="21"/>
      <c r="D952" s="22"/>
      <c r="E952" s="23"/>
      <c r="F952" s="24"/>
    </row>
    <row r="953" spans="1:6">
      <c r="A953" s="111"/>
      <c r="B953" s="20"/>
      <c r="C953" s="24"/>
      <c r="D953" s="24"/>
    </row>
    <row r="954" spans="1:6" ht="25.5">
      <c r="A954" s="111" t="s">
        <v>2198</v>
      </c>
      <c r="B954" s="27" t="s">
        <v>2199</v>
      </c>
      <c r="C954" s="21">
        <v>1</v>
      </c>
      <c r="D954" s="22" t="s">
        <v>1</v>
      </c>
      <c r="E954" s="23">
        <v>0</v>
      </c>
      <c r="F954" s="24">
        <f t="shared" ref="F954" si="8">C954*E954</f>
        <v>0</v>
      </c>
    </row>
    <row r="955" spans="1:6">
      <c r="A955" s="111"/>
      <c r="B955" s="20"/>
      <c r="C955" s="24"/>
      <c r="D955" s="24"/>
    </row>
    <row r="956" spans="1:6" hidden="1">
      <c r="A956" s="111"/>
      <c r="B956" s="99" t="s">
        <v>30</v>
      </c>
      <c r="C956" s="24"/>
      <c r="D956" s="24"/>
    </row>
    <row r="957" spans="1:6" hidden="1">
      <c r="A957" s="111"/>
      <c r="B957" s="99" t="s">
        <v>21</v>
      </c>
      <c r="C957" s="24"/>
      <c r="D957" s="24"/>
    </row>
    <row r="958" spans="1:6" hidden="1">
      <c r="A958" s="111"/>
      <c r="B958" s="99" t="s">
        <v>31</v>
      </c>
      <c r="C958" s="24"/>
      <c r="D958" s="24"/>
    </row>
    <row r="959" spans="1:6" hidden="1">
      <c r="A959" s="111"/>
      <c r="B959" s="99" t="s">
        <v>4</v>
      </c>
      <c r="C959" s="24"/>
      <c r="D959" s="24"/>
    </row>
    <row r="960" spans="1:6" hidden="1">
      <c r="A960" s="111"/>
      <c r="B960" s="99" t="s">
        <v>83</v>
      </c>
      <c r="C960" s="24"/>
      <c r="D960" s="24"/>
    </row>
    <row r="961" spans="1:6">
      <c r="A961" s="111"/>
      <c r="B961" s="20"/>
      <c r="C961" s="21"/>
      <c r="D961" s="22"/>
      <c r="E961" s="23"/>
      <c r="F961" s="24"/>
    </row>
    <row r="962" spans="1:6" ht="25.5">
      <c r="A962" s="113"/>
      <c r="B962" s="109" t="s">
        <v>2200</v>
      </c>
      <c r="C962" s="21">
        <v>1</v>
      </c>
      <c r="D962" s="22" t="s">
        <v>14</v>
      </c>
      <c r="E962" s="23"/>
      <c r="F962" s="24"/>
    </row>
    <row r="963" spans="1:6">
      <c r="A963" s="113"/>
      <c r="B963" s="109" t="s">
        <v>75</v>
      </c>
      <c r="C963" s="21"/>
      <c r="D963" s="22"/>
      <c r="E963" s="23"/>
      <c r="F963" s="24"/>
    </row>
    <row r="964" spans="1:6" ht="24">
      <c r="A964" s="111"/>
      <c r="B964" s="20" t="s">
        <v>2201</v>
      </c>
      <c r="C964" s="21"/>
      <c r="D964" s="22"/>
      <c r="E964" s="23"/>
      <c r="F964" s="24"/>
    </row>
    <row r="965" spans="1:6">
      <c r="A965" s="111"/>
      <c r="B965" s="20"/>
      <c r="C965" s="21"/>
      <c r="D965" s="22"/>
      <c r="E965" s="23"/>
      <c r="F965" s="24"/>
    </row>
    <row r="966" spans="1:6" ht="25.5">
      <c r="A966" s="113"/>
      <c r="B966" s="109" t="s">
        <v>2200</v>
      </c>
      <c r="C966" s="21">
        <v>1</v>
      </c>
      <c r="D966" s="22" t="s">
        <v>14</v>
      </c>
      <c r="E966" s="23"/>
      <c r="F966" s="24"/>
    </row>
    <row r="967" spans="1:6">
      <c r="A967" s="113"/>
      <c r="B967" s="109" t="s">
        <v>75</v>
      </c>
      <c r="C967" s="21"/>
      <c r="D967" s="22"/>
      <c r="E967" s="23"/>
      <c r="F967" s="24"/>
    </row>
    <row r="968" spans="1:6">
      <c r="A968" s="111"/>
      <c r="B968" s="20" t="s">
        <v>2202</v>
      </c>
      <c r="C968" s="21"/>
      <c r="D968" s="22"/>
      <c r="E968" s="23"/>
      <c r="F968" s="24"/>
    </row>
    <row r="969" spans="1:6">
      <c r="A969" s="111"/>
      <c r="B969" s="20"/>
      <c r="C969" s="21"/>
      <c r="D969" s="22"/>
      <c r="E969" s="23"/>
      <c r="F969" s="24"/>
    </row>
    <row r="970" spans="1:6" ht="25.5">
      <c r="A970" s="113"/>
      <c r="B970" s="109" t="s">
        <v>2200</v>
      </c>
      <c r="C970" s="21">
        <v>1</v>
      </c>
      <c r="D970" s="22" t="s">
        <v>14</v>
      </c>
      <c r="E970" s="23"/>
      <c r="F970" s="24"/>
    </row>
    <row r="971" spans="1:6">
      <c r="A971" s="113"/>
      <c r="B971" s="109" t="s">
        <v>75</v>
      </c>
      <c r="C971" s="21"/>
      <c r="D971" s="22"/>
      <c r="E971" s="23"/>
      <c r="F971" s="24"/>
    </row>
    <row r="972" spans="1:6" ht="24">
      <c r="A972" s="111"/>
      <c r="B972" s="20" t="s">
        <v>2203</v>
      </c>
      <c r="C972" s="21"/>
      <c r="D972" s="22"/>
      <c r="E972" s="23"/>
      <c r="F972" s="24"/>
    </row>
    <row r="973" spans="1:6">
      <c r="A973" s="111"/>
      <c r="B973" s="20"/>
      <c r="C973" s="24"/>
      <c r="D973" s="24"/>
    </row>
    <row r="974" spans="1:6">
      <c r="A974" s="113"/>
      <c r="B974" s="109" t="s">
        <v>2204</v>
      </c>
      <c r="C974" s="21">
        <v>3</v>
      </c>
      <c r="D974" s="22" t="s">
        <v>14</v>
      </c>
      <c r="E974" s="23"/>
      <c r="F974" s="24"/>
    </row>
    <row r="975" spans="1:6">
      <c r="A975" s="113"/>
      <c r="B975" s="109" t="s">
        <v>75</v>
      </c>
      <c r="C975" s="21"/>
      <c r="D975" s="22"/>
      <c r="E975" s="23"/>
      <c r="F975" s="24"/>
    </row>
    <row r="976" spans="1:6" ht="24">
      <c r="A976" s="111"/>
      <c r="B976" s="20" t="s">
        <v>2205</v>
      </c>
      <c r="C976" s="24"/>
      <c r="D976" s="24"/>
    </row>
    <row r="977" spans="1:6">
      <c r="A977" s="111"/>
      <c r="B977" s="20"/>
      <c r="C977" s="21"/>
      <c r="D977" s="22"/>
      <c r="E977" s="23"/>
      <c r="F977" s="24"/>
    </row>
    <row r="978" spans="1:6">
      <c r="A978" s="113"/>
      <c r="B978" s="109" t="s">
        <v>2206</v>
      </c>
      <c r="C978" s="21">
        <v>1</v>
      </c>
      <c r="D978" s="22" t="s">
        <v>14</v>
      </c>
      <c r="E978" s="23"/>
      <c r="F978" s="24"/>
    </row>
    <row r="979" spans="1:6">
      <c r="A979" s="113"/>
      <c r="B979" s="109" t="s">
        <v>75</v>
      </c>
      <c r="C979" s="21"/>
      <c r="D979" s="22"/>
      <c r="E979" s="23"/>
      <c r="F979" s="24"/>
    </row>
    <row r="980" spans="1:6" ht="24">
      <c r="A980" s="111"/>
      <c r="B980" s="20" t="s">
        <v>2207</v>
      </c>
      <c r="C980" s="21"/>
      <c r="D980" s="22"/>
      <c r="E980" s="23"/>
      <c r="F980" s="24"/>
    </row>
    <row r="981" spans="1:6">
      <c r="A981" s="111"/>
      <c r="B981" s="20"/>
      <c r="C981" s="21"/>
      <c r="D981" s="22"/>
      <c r="E981" s="23"/>
      <c r="F981" s="24"/>
    </row>
    <row r="982" spans="1:6">
      <c r="A982" s="113"/>
      <c r="B982" s="109" t="s">
        <v>2208</v>
      </c>
      <c r="C982" s="21">
        <v>5</v>
      </c>
      <c r="D982" s="22" t="s">
        <v>14</v>
      </c>
      <c r="E982" s="23"/>
      <c r="F982" s="24"/>
    </row>
    <row r="983" spans="1:6">
      <c r="A983" s="113"/>
      <c r="B983" s="109" t="s">
        <v>75</v>
      </c>
      <c r="C983" s="21"/>
      <c r="D983" s="22"/>
      <c r="E983" s="23"/>
      <c r="F983" s="24"/>
    </row>
    <row r="984" spans="1:6">
      <c r="A984" s="111"/>
      <c r="B984" s="20" t="s">
        <v>2209</v>
      </c>
      <c r="C984" s="24"/>
      <c r="D984" s="24"/>
    </row>
    <row r="985" spans="1:6">
      <c r="A985" s="111"/>
      <c r="B985" s="20"/>
      <c r="C985" s="21"/>
      <c r="D985" s="22"/>
      <c r="E985" s="23"/>
      <c r="F985" s="24"/>
    </row>
    <row r="986" spans="1:6">
      <c r="A986" s="113"/>
      <c r="B986" s="109" t="s">
        <v>2210</v>
      </c>
      <c r="C986" s="21">
        <v>1</v>
      </c>
      <c r="D986" s="22" t="s">
        <v>14</v>
      </c>
      <c r="E986" s="23"/>
      <c r="F986" s="24"/>
    </row>
    <row r="987" spans="1:6">
      <c r="A987" s="113"/>
      <c r="B987" s="109" t="s">
        <v>75</v>
      </c>
      <c r="C987" s="21"/>
      <c r="D987" s="22"/>
      <c r="E987" s="23"/>
      <c r="F987" s="24"/>
    </row>
    <row r="988" spans="1:6" ht="36">
      <c r="A988" s="111"/>
      <c r="B988" s="20" t="s">
        <v>2211</v>
      </c>
      <c r="C988" s="21"/>
      <c r="D988" s="22"/>
      <c r="E988" s="23"/>
      <c r="F988" s="24"/>
    </row>
    <row r="989" spans="1:6">
      <c r="A989" s="111"/>
      <c r="B989" s="20"/>
      <c r="C989" s="21"/>
      <c r="D989" s="22"/>
      <c r="E989" s="23"/>
      <c r="F989" s="24"/>
    </row>
    <row r="990" spans="1:6">
      <c r="A990" s="113"/>
      <c r="B990" s="109" t="s">
        <v>2212</v>
      </c>
      <c r="C990" s="21">
        <v>1</v>
      </c>
      <c r="D990" s="22" t="s">
        <v>14</v>
      </c>
      <c r="E990" s="23"/>
      <c r="F990" s="24"/>
    </row>
    <row r="991" spans="1:6">
      <c r="A991" s="113"/>
      <c r="B991" s="109" t="s">
        <v>75</v>
      </c>
      <c r="C991" s="21"/>
      <c r="D991" s="22"/>
      <c r="E991" s="23"/>
      <c r="F991" s="24"/>
    </row>
    <row r="992" spans="1:6" ht="48">
      <c r="A992" s="111"/>
      <c r="B992" s="20" t="s">
        <v>2213</v>
      </c>
      <c r="C992" s="21"/>
      <c r="D992" s="22"/>
      <c r="E992" s="23"/>
      <c r="F992" s="24"/>
    </row>
    <row r="993" spans="1:6">
      <c r="A993" s="111"/>
      <c r="B993" s="20"/>
      <c r="C993" s="21"/>
      <c r="D993" s="22"/>
      <c r="E993" s="23"/>
      <c r="F993" s="24"/>
    </row>
    <row r="994" spans="1:6">
      <c r="A994" s="113"/>
      <c r="B994" s="109" t="s">
        <v>2214</v>
      </c>
      <c r="C994" s="21">
        <v>1</v>
      </c>
      <c r="D994" s="22" t="s">
        <v>14</v>
      </c>
      <c r="E994" s="23"/>
      <c r="F994" s="24"/>
    </row>
    <row r="995" spans="1:6">
      <c r="A995" s="113"/>
      <c r="B995" s="109" t="s">
        <v>75</v>
      </c>
      <c r="C995" s="21"/>
      <c r="D995" s="22"/>
      <c r="E995" s="23"/>
      <c r="F995" s="24"/>
    </row>
    <row r="996" spans="1:6" ht="36">
      <c r="A996" s="111"/>
      <c r="B996" s="20" t="s">
        <v>2215</v>
      </c>
      <c r="C996" s="21"/>
      <c r="D996" s="22"/>
      <c r="E996" s="23"/>
      <c r="F996" s="24"/>
    </row>
    <row r="997" spans="1:6">
      <c r="A997" s="111"/>
      <c r="B997" s="20"/>
      <c r="C997" s="21"/>
      <c r="D997" s="22"/>
      <c r="E997" s="23"/>
      <c r="F997" s="24"/>
    </row>
    <row r="998" spans="1:6">
      <c r="A998" s="113"/>
      <c r="B998" s="109" t="s">
        <v>2216</v>
      </c>
      <c r="C998" s="21">
        <v>1</v>
      </c>
      <c r="D998" s="22" t="s">
        <v>14</v>
      </c>
      <c r="E998" s="23"/>
      <c r="F998" s="24"/>
    </row>
    <row r="999" spans="1:6">
      <c r="A999" s="113"/>
      <c r="B999" s="109" t="s">
        <v>75</v>
      </c>
      <c r="C999" s="21"/>
      <c r="D999" s="22"/>
      <c r="E999" s="23"/>
      <c r="F999" s="24"/>
    </row>
    <row r="1000" spans="1:6" ht="24">
      <c r="A1000" s="111"/>
      <c r="B1000" s="20" t="s">
        <v>2217</v>
      </c>
      <c r="C1000" s="21"/>
      <c r="D1000" s="22"/>
      <c r="E1000" s="23"/>
      <c r="F1000" s="24"/>
    </row>
    <row r="1001" spans="1:6">
      <c r="A1001" s="111"/>
      <c r="B1001" s="20"/>
      <c r="C1001" s="21"/>
      <c r="D1001" s="22"/>
      <c r="E1001" s="23"/>
      <c r="F1001" s="24"/>
    </row>
    <row r="1002" spans="1:6">
      <c r="A1002" s="113"/>
      <c r="B1002" s="109" t="s">
        <v>2214</v>
      </c>
      <c r="C1002" s="21">
        <v>1</v>
      </c>
      <c r="D1002" s="22" t="s">
        <v>14</v>
      </c>
      <c r="E1002" s="23"/>
      <c r="F1002" s="24"/>
    </row>
    <row r="1003" spans="1:6">
      <c r="A1003" s="113"/>
      <c r="B1003" s="109" t="s">
        <v>75</v>
      </c>
      <c r="C1003" s="21"/>
      <c r="D1003" s="22"/>
      <c r="E1003" s="23"/>
      <c r="F1003" s="24"/>
    </row>
    <row r="1004" spans="1:6" ht="60">
      <c r="A1004" s="111"/>
      <c r="B1004" s="20" t="s">
        <v>2218</v>
      </c>
      <c r="C1004" s="21"/>
      <c r="D1004" s="22"/>
      <c r="E1004" s="23"/>
      <c r="F1004" s="24"/>
    </row>
    <row r="1005" spans="1:6">
      <c r="A1005" s="111"/>
      <c r="B1005" s="20"/>
      <c r="C1005" s="21"/>
      <c r="D1005" s="22"/>
      <c r="E1005" s="23"/>
      <c r="F1005" s="24"/>
    </row>
    <row r="1006" spans="1:6">
      <c r="A1006" s="113"/>
      <c r="B1006" s="109" t="s">
        <v>2214</v>
      </c>
      <c r="C1006" s="21">
        <v>1</v>
      </c>
      <c r="D1006" s="22" t="s">
        <v>14</v>
      </c>
      <c r="E1006" s="23"/>
      <c r="F1006" s="24"/>
    </row>
    <row r="1007" spans="1:6">
      <c r="A1007" s="113"/>
      <c r="B1007" s="109" t="s">
        <v>75</v>
      </c>
      <c r="C1007" s="21"/>
      <c r="D1007" s="22"/>
      <c r="E1007" s="23"/>
      <c r="F1007" s="24"/>
    </row>
    <row r="1008" spans="1:6" ht="48">
      <c r="A1008" s="111"/>
      <c r="B1008" s="20" t="s">
        <v>2219</v>
      </c>
      <c r="C1008" s="21"/>
      <c r="D1008" s="22"/>
      <c r="E1008" s="23"/>
      <c r="F1008" s="24"/>
    </row>
    <row r="1009" spans="1:6">
      <c r="A1009" s="111"/>
      <c r="B1009" s="20"/>
      <c r="C1009" s="21"/>
      <c r="D1009" s="22"/>
      <c r="E1009" s="23"/>
      <c r="F1009" s="24"/>
    </row>
    <row r="1010" spans="1:6">
      <c r="A1010" s="113"/>
      <c r="B1010" s="109" t="s">
        <v>2214</v>
      </c>
      <c r="C1010" s="21">
        <v>1</v>
      </c>
      <c r="D1010" s="22" t="s">
        <v>14</v>
      </c>
      <c r="E1010" s="23"/>
      <c r="F1010" s="24"/>
    </row>
    <row r="1011" spans="1:6">
      <c r="A1011" s="113"/>
      <c r="B1011" s="109" t="s">
        <v>75</v>
      </c>
      <c r="C1011" s="21"/>
      <c r="D1011" s="22"/>
      <c r="E1011" s="23"/>
      <c r="F1011" s="24"/>
    </row>
    <row r="1012" spans="1:6" ht="48">
      <c r="A1012" s="111"/>
      <c r="B1012" s="20" t="s">
        <v>2220</v>
      </c>
      <c r="C1012" s="21"/>
      <c r="D1012" s="22"/>
      <c r="E1012" s="23"/>
      <c r="F1012" s="24"/>
    </row>
    <row r="1013" spans="1:6">
      <c r="A1013" s="111"/>
      <c r="B1013" s="20"/>
      <c r="C1013" s="21"/>
      <c r="D1013" s="22"/>
      <c r="E1013" s="23"/>
      <c r="F1013" s="24"/>
    </row>
    <row r="1014" spans="1:6">
      <c r="A1014" s="113"/>
      <c r="B1014" s="109" t="s">
        <v>2216</v>
      </c>
      <c r="C1014" s="21">
        <v>1</v>
      </c>
      <c r="D1014" s="22" t="s">
        <v>14</v>
      </c>
      <c r="E1014" s="23"/>
      <c r="F1014" s="24"/>
    </row>
    <row r="1015" spans="1:6">
      <c r="A1015" s="113"/>
      <c r="B1015" s="109" t="s">
        <v>75</v>
      </c>
      <c r="C1015" s="21"/>
      <c r="D1015" s="22"/>
      <c r="E1015" s="23"/>
      <c r="F1015" s="24"/>
    </row>
    <row r="1016" spans="1:6" ht="48">
      <c r="A1016" s="111"/>
      <c r="B1016" s="20" t="s">
        <v>2221</v>
      </c>
      <c r="C1016" s="21"/>
      <c r="D1016" s="22"/>
      <c r="E1016" s="23"/>
      <c r="F1016" s="24"/>
    </row>
    <row r="1017" spans="1:6">
      <c r="A1017" s="111"/>
      <c r="B1017" s="20"/>
      <c r="C1017" s="21"/>
      <c r="D1017" s="22"/>
      <c r="E1017" s="23"/>
      <c r="F1017" s="24"/>
    </row>
    <row r="1018" spans="1:6">
      <c r="A1018" s="113"/>
      <c r="B1018" s="109" t="s">
        <v>2216</v>
      </c>
      <c r="C1018" s="21">
        <v>1</v>
      </c>
      <c r="D1018" s="22" t="s">
        <v>14</v>
      </c>
      <c r="E1018" s="23"/>
      <c r="F1018" s="24"/>
    </row>
    <row r="1019" spans="1:6">
      <c r="A1019" s="113"/>
      <c r="B1019" s="109" t="s">
        <v>75</v>
      </c>
      <c r="C1019" s="21"/>
      <c r="D1019" s="22"/>
      <c r="E1019" s="23"/>
      <c r="F1019" s="24"/>
    </row>
    <row r="1020" spans="1:6" ht="36">
      <c r="A1020" s="111"/>
      <c r="B1020" s="20" t="s">
        <v>2222</v>
      </c>
      <c r="C1020" s="21"/>
      <c r="D1020" s="22"/>
      <c r="E1020" s="23"/>
      <c r="F1020" s="24"/>
    </row>
    <row r="1021" spans="1:6">
      <c r="A1021" s="111"/>
      <c r="B1021" s="20"/>
      <c r="C1021" s="21"/>
      <c r="D1021" s="22"/>
      <c r="E1021" s="23"/>
      <c r="F1021" s="24"/>
    </row>
    <row r="1022" spans="1:6">
      <c r="A1022" s="113"/>
      <c r="B1022" s="109" t="s">
        <v>2216</v>
      </c>
      <c r="C1022" s="21">
        <v>1</v>
      </c>
      <c r="D1022" s="22" t="s">
        <v>14</v>
      </c>
      <c r="E1022" s="23"/>
      <c r="F1022" s="24"/>
    </row>
    <row r="1023" spans="1:6">
      <c r="A1023" s="113"/>
      <c r="B1023" s="109" t="s">
        <v>75</v>
      </c>
      <c r="C1023" s="21"/>
      <c r="D1023" s="22"/>
      <c r="E1023" s="23"/>
      <c r="F1023" s="24"/>
    </row>
    <row r="1024" spans="1:6" ht="36">
      <c r="A1024" s="111"/>
      <c r="B1024" s="20" t="s">
        <v>2223</v>
      </c>
      <c r="C1024" s="21"/>
      <c r="D1024" s="22"/>
      <c r="E1024" s="23"/>
      <c r="F1024" s="24"/>
    </row>
    <row r="1025" spans="1:6">
      <c r="A1025" s="111"/>
      <c r="B1025" s="20"/>
      <c r="C1025" s="21"/>
      <c r="D1025" s="22"/>
      <c r="E1025" s="23"/>
      <c r="F1025" s="24"/>
    </row>
    <row r="1026" spans="1:6">
      <c r="A1026" s="113"/>
      <c r="B1026" s="109" t="s">
        <v>2216</v>
      </c>
      <c r="C1026" s="21">
        <v>1</v>
      </c>
      <c r="D1026" s="22" t="s">
        <v>14</v>
      </c>
      <c r="E1026" s="23"/>
      <c r="F1026" s="24"/>
    </row>
    <row r="1027" spans="1:6">
      <c r="A1027" s="113"/>
      <c r="B1027" s="109" t="s">
        <v>75</v>
      </c>
      <c r="C1027" s="21"/>
      <c r="D1027" s="22"/>
      <c r="E1027" s="23"/>
      <c r="F1027" s="24"/>
    </row>
    <row r="1028" spans="1:6" ht="36">
      <c r="A1028" s="111"/>
      <c r="B1028" s="20" t="s">
        <v>2224</v>
      </c>
      <c r="C1028" s="21"/>
      <c r="D1028" s="22"/>
      <c r="E1028" s="23"/>
      <c r="F1028" s="24"/>
    </row>
    <row r="1029" spans="1:6">
      <c r="A1029" s="111"/>
      <c r="B1029" s="20"/>
      <c r="C1029" s="21"/>
      <c r="D1029" s="22"/>
      <c r="E1029" s="23"/>
      <c r="F1029" s="24"/>
    </row>
    <row r="1030" spans="1:6">
      <c r="A1030" s="113"/>
      <c r="B1030" s="109" t="s">
        <v>2225</v>
      </c>
      <c r="C1030" s="21">
        <v>1</v>
      </c>
      <c r="D1030" s="22" t="s">
        <v>14</v>
      </c>
      <c r="E1030" s="23"/>
      <c r="F1030" s="24"/>
    </row>
    <row r="1031" spans="1:6">
      <c r="A1031" s="113"/>
      <c r="B1031" s="109" t="s">
        <v>75</v>
      </c>
      <c r="C1031" s="21"/>
      <c r="D1031" s="22"/>
      <c r="E1031" s="23"/>
      <c r="F1031" s="24"/>
    </row>
    <row r="1032" spans="1:6">
      <c r="A1032" s="111"/>
      <c r="B1032" s="20" t="s">
        <v>2226</v>
      </c>
      <c r="C1032" s="21"/>
      <c r="D1032" s="22"/>
      <c r="E1032" s="23"/>
      <c r="F1032" s="24"/>
    </row>
    <row r="1033" spans="1:6">
      <c r="A1033" s="111"/>
      <c r="B1033" s="20"/>
      <c r="C1033" s="21"/>
      <c r="D1033" s="22"/>
      <c r="E1033" s="23"/>
      <c r="F1033" s="24"/>
    </row>
    <row r="1034" spans="1:6">
      <c r="A1034" s="113"/>
      <c r="B1034" s="109" t="s">
        <v>2227</v>
      </c>
      <c r="C1034" s="21">
        <v>1</v>
      </c>
      <c r="D1034" s="22" t="s">
        <v>14</v>
      </c>
      <c r="E1034" s="23"/>
      <c r="F1034" s="24"/>
    </row>
    <row r="1035" spans="1:6">
      <c r="A1035" s="113"/>
      <c r="B1035" s="109" t="s">
        <v>75</v>
      </c>
      <c r="C1035" s="21"/>
      <c r="D1035" s="22"/>
      <c r="E1035" s="23"/>
      <c r="F1035" s="24"/>
    </row>
    <row r="1036" spans="1:6" ht="24">
      <c r="A1036" s="111"/>
      <c r="B1036" s="20" t="s">
        <v>2228</v>
      </c>
      <c r="C1036" s="21"/>
      <c r="D1036" s="22"/>
      <c r="E1036" s="23"/>
      <c r="F1036" s="24"/>
    </row>
    <row r="1037" spans="1:6">
      <c r="A1037" s="111"/>
      <c r="B1037" s="20"/>
      <c r="C1037" s="21"/>
      <c r="D1037" s="22"/>
      <c r="E1037" s="23"/>
      <c r="F1037" s="24"/>
    </row>
    <row r="1038" spans="1:6">
      <c r="A1038" s="113"/>
      <c r="B1038" s="109" t="s">
        <v>2227</v>
      </c>
      <c r="C1038" s="21">
        <v>1</v>
      </c>
      <c r="D1038" s="22" t="s">
        <v>14</v>
      </c>
      <c r="E1038" s="23"/>
      <c r="F1038" s="24"/>
    </row>
    <row r="1039" spans="1:6">
      <c r="A1039" s="113"/>
      <c r="B1039" s="109" t="s">
        <v>75</v>
      </c>
      <c r="C1039" s="21"/>
      <c r="D1039" s="22"/>
      <c r="E1039" s="23"/>
      <c r="F1039" s="24"/>
    </row>
    <row r="1040" spans="1:6">
      <c r="A1040" s="111"/>
      <c r="B1040" s="20" t="s">
        <v>2229</v>
      </c>
      <c r="C1040" s="21"/>
      <c r="D1040" s="22"/>
      <c r="E1040" s="23"/>
      <c r="F1040" s="24"/>
    </row>
    <row r="1041" spans="1:6">
      <c r="A1041" s="111"/>
      <c r="B1041" s="20"/>
      <c r="C1041" s="21"/>
      <c r="D1041" s="22"/>
      <c r="E1041" s="23"/>
      <c r="F1041" s="24"/>
    </row>
    <row r="1042" spans="1:6">
      <c r="A1042" s="113"/>
      <c r="B1042" s="109" t="s">
        <v>2230</v>
      </c>
      <c r="C1042" s="21">
        <v>1</v>
      </c>
      <c r="D1042" s="22" t="s">
        <v>14</v>
      </c>
      <c r="E1042" s="23"/>
      <c r="F1042" s="24"/>
    </row>
    <row r="1043" spans="1:6">
      <c r="A1043" s="113"/>
      <c r="B1043" s="109" t="s">
        <v>75</v>
      </c>
      <c r="C1043" s="21"/>
      <c r="D1043" s="22"/>
      <c r="E1043" s="23"/>
      <c r="F1043" s="24"/>
    </row>
    <row r="1044" spans="1:6">
      <c r="A1044" s="111"/>
      <c r="B1044" s="20" t="s">
        <v>2231</v>
      </c>
      <c r="C1044" s="21"/>
      <c r="D1044" s="22"/>
      <c r="E1044" s="23"/>
      <c r="F1044" s="24"/>
    </row>
    <row r="1045" spans="1:6">
      <c r="A1045" s="111"/>
      <c r="B1045" s="20"/>
      <c r="C1045" s="21"/>
      <c r="D1045" s="22"/>
      <c r="E1045" s="23"/>
      <c r="F1045" s="24"/>
    </row>
    <row r="1046" spans="1:6">
      <c r="A1046" s="113"/>
      <c r="B1046" s="109" t="s">
        <v>2232</v>
      </c>
      <c r="C1046" s="21">
        <v>1</v>
      </c>
      <c r="D1046" s="22" t="s">
        <v>14</v>
      </c>
      <c r="E1046" s="23"/>
      <c r="F1046" s="24"/>
    </row>
    <row r="1047" spans="1:6">
      <c r="A1047" s="113"/>
      <c r="B1047" s="109" t="s">
        <v>75</v>
      </c>
      <c r="C1047" s="21"/>
      <c r="D1047" s="22"/>
      <c r="E1047" s="23"/>
      <c r="F1047" s="24"/>
    </row>
    <row r="1048" spans="1:6">
      <c r="A1048" s="111"/>
      <c r="B1048" s="20" t="s">
        <v>2233</v>
      </c>
      <c r="C1048" s="21"/>
      <c r="D1048" s="22"/>
      <c r="E1048" s="23"/>
      <c r="F1048" s="24"/>
    </row>
    <row r="1049" spans="1:6">
      <c r="A1049" s="111"/>
      <c r="B1049" s="20"/>
      <c r="C1049" s="21"/>
      <c r="D1049" s="22"/>
      <c r="E1049" s="23"/>
      <c r="F1049" s="24"/>
    </row>
    <row r="1050" spans="1:6">
      <c r="A1050" s="113"/>
      <c r="B1050" s="109" t="s">
        <v>2232</v>
      </c>
      <c r="C1050" s="21">
        <v>1</v>
      </c>
      <c r="D1050" s="22" t="s">
        <v>14</v>
      </c>
      <c r="E1050" s="23"/>
      <c r="F1050" s="24"/>
    </row>
    <row r="1051" spans="1:6">
      <c r="A1051" s="113"/>
      <c r="B1051" s="109" t="s">
        <v>75</v>
      </c>
      <c r="C1051" s="21"/>
      <c r="D1051" s="22"/>
      <c r="E1051" s="23"/>
      <c r="F1051" s="24"/>
    </row>
    <row r="1052" spans="1:6">
      <c r="A1052" s="111"/>
      <c r="B1052" s="20" t="s">
        <v>2234</v>
      </c>
      <c r="C1052" s="21"/>
      <c r="D1052" s="22"/>
      <c r="E1052" s="23"/>
      <c r="F1052" s="24"/>
    </row>
    <row r="1053" spans="1:6">
      <c r="A1053" s="111"/>
      <c r="B1053" s="20"/>
      <c r="C1053" s="21"/>
      <c r="D1053" s="22"/>
      <c r="E1053" s="23"/>
      <c r="F1053" s="24"/>
    </row>
    <row r="1054" spans="1:6">
      <c r="A1054" s="113"/>
      <c r="B1054" s="109" t="s">
        <v>2235</v>
      </c>
      <c r="C1054" s="21">
        <v>1</v>
      </c>
      <c r="D1054" s="22" t="s">
        <v>14</v>
      </c>
      <c r="E1054" s="23"/>
      <c r="F1054" s="24"/>
    </row>
    <row r="1055" spans="1:6">
      <c r="A1055" s="113"/>
      <c r="B1055" s="109" t="s">
        <v>75</v>
      </c>
      <c r="C1055" s="21"/>
      <c r="D1055" s="22"/>
      <c r="E1055" s="23"/>
      <c r="F1055" s="24"/>
    </row>
    <row r="1056" spans="1:6">
      <c r="A1056" s="111"/>
      <c r="B1056" s="20" t="s">
        <v>2236</v>
      </c>
      <c r="C1056" s="21"/>
      <c r="D1056" s="22"/>
      <c r="E1056" s="23"/>
      <c r="F1056" s="24"/>
    </row>
    <row r="1057" spans="1:6">
      <c r="A1057" s="111"/>
      <c r="B1057" s="20"/>
      <c r="C1057" s="21"/>
      <c r="D1057" s="22"/>
      <c r="E1057" s="23"/>
      <c r="F1057" s="24"/>
    </row>
    <row r="1058" spans="1:6">
      <c r="A1058" s="113"/>
      <c r="B1058" s="109" t="s">
        <v>2235</v>
      </c>
      <c r="C1058" s="21">
        <v>1</v>
      </c>
      <c r="D1058" s="22" t="s">
        <v>14</v>
      </c>
      <c r="E1058" s="23"/>
      <c r="F1058" s="24"/>
    </row>
    <row r="1059" spans="1:6">
      <c r="A1059" s="113"/>
      <c r="B1059" s="109" t="s">
        <v>75</v>
      </c>
      <c r="C1059" s="21"/>
      <c r="D1059" s="22"/>
      <c r="E1059" s="23"/>
      <c r="F1059" s="24"/>
    </row>
    <row r="1060" spans="1:6" ht="24">
      <c r="A1060" s="111"/>
      <c r="B1060" s="20" t="s">
        <v>2237</v>
      </c>
      <c r="C1060" s="21"/>
      <c r="D1060" s="22"/>
      <c r="E1060" s="23"/>
      <c r="F1060" s="24"/>
    </row>
    <row r="1061" spans="1:6">
      <c r="A1061" s="111"/>
      <c r="B1061" s="20"/>
      <c r="C1061" s="21"/>
      <c r="D1061" s="22"/>
      <c r="E1061" s="23"/>
      <c r="F1061" s="24"/>
    </row>
    <row r="1062" spans="1:6">
      <c r="A1062" s="113"/>
      <c r="B1062" s="109" t="s">
        <v>2235</v>
      </c>
      <c r="C1062" s="21">
        <v>1</v>
      </c>
      <c r="D1062" s="22" t="s">
        <v>14</v>
      </c>
      <c r="E1062" s="23"/>
      <c r="F1062" s="24"/>
    </row>
    <row r="1063" spans="1:6">
      <c r="A1063" s="113"/>
      <c r="B1063" s="109" t="s">
        <v>75</v>
      </c>
      <c r="C1063" s="21"/>
      <c r="D1063" s="22"/>
      <c r="E1063" s="23"/>
      <c r="F1063" s="24"/>
    </row>
    <row r="1064" spans="1:6">
      <c r="A1064" s="111"/>
      <c r="B1064" s="20" t="s">
        <v>2238</v>
      </c>
      <c r="C1064" s="21"/>
      <c r="D1064" s="22"/>
      <c r="E1064" s="23"/>
      <c r="F1064" s="24"/>
    </row>
    <row r="1065" spans="1:6">
      <c r="A1065" s="111"/>
      <c r="B1065" s="20"/>
      <c r="C1065" s="21"/>
      <c r="D1065" s="22"/>
      <c r="E1065" s="23"/>
      <c r="F1065" s="24"/>
    </row>
    <row r="1066" spans="1:6">
      <c r="A1066" s="113"/>
      <c r="B1066" s="109" t="s">
        <v>2239</v>
      </c>
      <c r="C1066" s="21">
        <v>1</v>
      </c>
      <c r="D1066" s="22" t="s">
        <v>14</v>
      </c>
      <c r="E1066" s="23"/>
      <c r="F1066" s="24"/>
    </row>
    <row r="1067" spans="1:6">
      <c r="A1067" s="113"/>
      <c r="B1067" s="109" t="s">
        <v>75</v>
      </c>
      <c r="C1067" s="21"/>
      <c r="D1067" s="22"/>
      <c r="E1067" s="23"/>
      <c r="F1067" s="24"/>
    </row>
    <row r="1068" spans="1:6">
      <c r="A1068" s="111"/>
      <c r="B1068" s="20" t="s">
        <v>2240</v>
      </c>
      <c r="C1068" s="21"/>
      <c r="D1068" s="22"/>
      <c r="E1068" s="23"/>
      <c r="F1068" s="24"/>
    </row>
    <row r="1069" spans="1:6">
      <c r="A1069" s="111"/>
      <c r="B1069" s="20"/>
      <c r="C1069" s="21"/>
      <c r="D1069" s="22"/>
      <c r="E1069" s="23"/>
      <c r="F1069" s="24"/>
    </row>
    <row r="1070" spans="1:6">
      <c r="A1070" s="113"/>
      <c r="B1070" s="109" t="s">
        <v>2241</v>
      </c>
      <c r="C1070" s="21">
        <v>1</v>
      </c>
      <c r="D1070" s="22" t="s">
        <v>14</v>
      </c>
      <c r="E1070" s="23"/>
      <c r="F1070" s="24"/>
    </row>
    <row r="1071" spans="1:6">
      <c r="A1071" s="113"/>
      <c r="B1071" s="109" t="s">
        <v>75</v>
      </c>
      <c r="C1071" s="21"/>
      <c r="D1071" s="22"/>
      <c r="E1071" s="23"/>
      <c r="F1071" s="24"/>
    </row>
    <row r="1072" spans="1:6">
      <c r="A1072" s="111"/>
      <c r="B1072" s="20" t="s">
        <v>2242</v>
      </c>
      <c r="C1072" s="21"/>
      <c r="D1072" s="22"/>
      <c r="E1072" s="23"/>
      <c r="F1072" s="24"/>
    </row>
    <row r="1073" spans="1:6">
      <c r="A1073" s="111"/>
      <c r="B1073" s="20"/>
      <c r="C1073" s="21"/>
      <c r="D1073" s="22"/>
      <c r="E1073" s="23"/>
      <c r="F1073" s="24"/>
    </row>
    <row r="1074" spans="1:6">
      <c r="A1074" s="113"/>
      <c r="B1074" s="109" t="s">
        <v>2243</v>
      </c>
      <c r="C1074" s="21">
        <v>1</v>
      </c>
      <c r="D1074" s="22" t="s">
        <v>14</v>
      </c>
      <c r="E1074" s="23"/>
      <c r="F1074" s="24"/>
    </row>
    <row r="1075" spans="1:6">
      <c r="A1075" s="113"/>
      <c r="B1075" s="109" t="s">
        <v>75</v>
      </c>
      <c r="C1075" s="21"/>
      <c r="D1075" s="22"/>
      <c r="E1075" s="23"/>
      <c r="F1075" s="24"/>
    </row>
    <row r="1076" spans="1:6" ht="24">
      <c r="A1076" s="111"/>
      <c r="B1076" s="20" t="s">
        <v>2244</v>
      </c>
      <c r="C1076" s="21"/>
      <c r="D1076" s="22"/>
      <c r="E1076" s="23"/>
      <c r="F1076" s="24"/>
    </row>
    <row r="1077" spans="1:6">
      <c r="A1077" s="111"/>
      <c r="B1077" s="20"/>
      <c r="C1077" s="21"/>
      <c r="D1077" s="22"/>
      <c r="E1077" s="23"/>
      <c r="F1077" s="24"/>
    </row>
    <row r="1078" spans="1:6">
      <c r="A1078" s="113"/>
      <c r="B1078" s="109" t="s">
        <v>2245</v>
      </c>
      <c r="C1078" s="21">
        <v>1</v>
      </c>
      <c r="D1078" s="22" t="s">
        <v>14</v>
      </c>
      <c r="E1078" s="23"/>
      <c r="F1078" s="24"/>
    </row>
    <row r="1079" spans="1:6">
      <c r="A1079" s="113"/>
      <c r="B1079" s="109" t="s">
        <v>75</v>
      </c>
      <c r="C1079" s="21"/>
      <c r="D1079" s="22"/>
      <c r="E1079" s="23"/>
      <c r="F1079" s="24"/>
    </row>
    <row r="1080" spans="1:6" ht="36">
      <c r="A1080" s="111"/>
      <c r="B1080" s="20" t="s">
        <v>2246</v>
      </c>
      <c r="C1080" s="21"/>
      <c r="D1080" s="22"/>
      <c r="E1080" s="23"/>
      <c r="F1080" s="24"/>
    </row>
    <row r="1081" spans="1:6">
      <c r="A1081" s="111"/>
      <c r="B1081" s="20"/>
      <c r="C1081" s="21"/>
      <c r="D1081" s="22"/>
      <c r="E1081" s="23"/>
      <c r="F1081" s="24"/>
    </row>
    <row r="1082" spans="1:6" ht="25.5">
      <c r="A1082" s="113"/>
      <c r="B1082" s="109" t="s">
        <v>2247</v>
      </c>
      <c r="C1082" s="21">
        <v>1</v>
      </c>
      <c r="D1082" s="22" t="s">
        <v>14</v>
      </c>
      <c r="E1082" s="23"/>
      <c r="F1082" s="24"/>
    </row>
    <row r="1083" spans="1:6">
      <c r="A1083" s="113"/>
      <c r="B1083" s="109" t="s">
        <v>75</v>
      </c>
      <c r="C1083" s="21"/>
      <c r="D1083" s="22"/>
      <c r="E1083" s="23"/>
      <c r="F1083" s="24"/>
    </row>
    <row r="1084" spans="1:6" ht="24">
      <c r="A1084" s="111"/>
      <c r="B1084" s="20" t="s">
        <v>2248</v>
      </c>
      <c r="C1084" s="21"/>
      <c r="D1084" s="22"/>
      <c r="E1084" s="23"/>
      <c r="F1084" s="24"/>
    </row>
    <row r="1085" spans="1:6">
      <c r="A1085" s="111"/>
      <c r="B1085" s="20"/>
      <c r="C1085" s="21"/>
      <c r="D1085" s="22"/>
      <c r="E1085" s="23"/>
      <c r="F1085" s="24"/>
    </row>
    <row r="1086" spans="1:6" ht="25.5">
      <c r="A1086" s="113"/>
      <c r="B1086" s="27" t="s">
        <v>1935</v>
      </c>
      <c r="C1086" s="21">
        <v>1</v>
      </c>
      <c r="D1086" s="22" t="s">
        <v>14</v>
      </c>
      <c r="E1086" s="23"/>
      <c r="F1086" s="24"/>
    </row>
    <row r="1087" spans="1:6">
      <c r="A1087" s="113"/>
      <c r="B1087" s="109" t="s">
        <v>75</v>
      </c>
      <c r="C1087" s="21"/>
      <c r="D1087" s="22"/>
      <c r="E1087" s="23"/>
      <c r="F1087" s="24"/>
    </row>
    <row r="1088" spans="1:6" ht="144">
      <c r="A1088" s="111"/>
      <c r="B1088" s="20" t="s">
        <v>1936</v>
      </c>
      <c r="C1088" s="21"/>
      <c r="D1088" s="22"/>
      <c r="E1088" s="23"/>
      <c r="F1088" s="24"/>
    </row>
    <row r="1089" spans="1:6" ht="24">
      <c r="A1089" s="111"/>
      <c r="B1089" s="20" t="s">
        <v>1937</v>
      </c>
      <c r="C1089" s="21"/>
      <c r="D1089" s="22"/>
      <c r="E1089" s="23"/>
      <c r="F1089" s="24"/>
    </row>
    <row r="1090" spans="1:6">
      <c r="A1090" s="111"/>
      <c r="B1090" s="20"/>
      <c r="C1090" s="21"/>
      <c r="D1090" s="22"/>
      <c r="E1090" s="23"/>
      <c r="F1090" s="24"/>
    </row>
    <row r="1091" spans="1:6">
      <c r="A1091" s="113"/>
      <c r="B1091" s="109" t="s">
        <v>1938</v>
      </c>
      <c r="C1091" s="21">
        <v>1</v>
      </c>
      <c r="D1091" s="22" t="s">
        <v>14</v>
      </c>
      <c r="E1091" s="23"/>
      <c r="F1091" s="24"/>
    </row>
    <row r="1092" spans="1:6">
      <c r="A1092" s="113"/>
      <c r="B1092" s="109" t="s">
        <v>75</v>
      </c>
      <c r="C1092" s="21"/>
      <c r="D1092" s="22"/>
      <c r="E1092" s="23"/>
      <c r="F1092" s="24"/>
    </row>
    <row r="1093" spans="1:6" ht="36">
      <c r="A1093" s="111"/>
      <c r="B1093" s="20" t="s">
        <v>2249</v>
      </c>
      <c r="C1093" s="21"/>
      <c r="D1093" s="22"/>
      <c r="E1093" s="23"/>
      <c r="F1093" s="24"/>
    </row>
    <row r="1094" spans="1:6">
      <c r="A1094" s="111"/>
      <c r="B1094" s="20"/>
      <c r="C1094" s="21"/>
      <c r="D1094" s="22"/>
      <c r="E1094" s="23"/>
      <c r="F1094" s="24"/>
    </row>
    <row r="1095" spans="1:6">
      <c r="A1095" s="113"/>
      <c r="B1095" s="109" t="s">
        <v>1940</v>
      </c>
      <c r="C1095" s="21">
        <v>1</v>
      </c>
      <c r="D1095" s="22" t="s">
        <v>14</v>
      </c>
      <c r="E1095" s="23"/>
      <c r="F1095" s="24"/>
    </row>
    <row r="1096" spans="1:6">
      <c r="A1096" s="113"/>
      <c r="B1096" s="109" t="s">
        <v>75</v>
      </c>
      <c r="C1096" s="21"/>
      <c r="D1096" s="22"/>
      <c r="E1096" s="23"/>
      <c r="F1096" s="24"/>
    </row>
    <row r="1097" spans="1:6" ht="24">
      <c r="A1097" s="111"/>
      <c r="B1097" s="20" t="s">
        <v>1941</v>
      </c>
      <c r="C1097" s="21"/>
      <c r="D1097" s="22"/>
      <c r="E1097" s="23"/>
      <c r="F1097" s="24"/>
    </row>
    <row r="1098" spans="1:6">
      <c r="A1098" s="111"/>
      <c r="B1098" s="20"/>
      <c r="C1098" s="21"/>
      <c r="D1098" s="22"/>
      <c r="E1098" s="23"/>
      <c r="F1098" s="24"/>
    </row>
    <row r="1099" spans="1:6">
      <c r="A1099" s="113"/>
      <c r="B1099" s="109" t="s">
        <v>2197</v>
      </c>
      <c r="C1099" s="21">
        <v>1</v>
      </c>
      <c r="D1099" s="22" t="s">
        <v>14</v>
      </c>
      <c r="E1099" s="23"/>
      <c r="F1099" s="24"/>
    </row>
    <row r="1100" spans="1:6">
      <c r="A1100" s="113"/>
      <c r="B1100" s="109" t="s">
        <v>75</v>
      </c>
      <c r="C1100" s="21"/>
      <c r="D1100" s="22"/>
      <c r="E1100" s="23"/>
      <c r="F1100" s="24"/>
    </row>
    <row r="1101" spans="1:6" ht="24">
      <c r="A1101" s="111"/>
      <c r="B1101" s="20" t="s">
        <v>1943</v>
      </c>
      <c r="C1101" s="21"/>
      <c r="D1101" s="22"/>
      <c r="E1101" s="23"/>
      <c r="F1101" s="24"/>
    </row>
    <row r="1102" spans="1:6">
      <c r="A1102" s="111"/>
      <c r="B1102" s="20"/>
      <c r="C1102" s="21"/>
      <c r="D1102" s="22"/>
      <c r="E1102" s="23"/>
      <c r="F1102" s="24"/>
    </row>
    <row r="1103" spans="1:6">
      <c r="A1103" s="113"/>
      <c r="B1103" s="109" t="s">
        <v>1946</v>
      </c>
      <c r="C1103" s="21">
        <v>4</v>
      </c>
      <c r="D1103" s="22" t="s">
        <v>14</v>
      </c>
      <c r="E1103" s="23"/>
      <c r="F1103" s="24"/>
    </row>
    <row r="1104" spans="1:6">
      <c r="A1104" s="113"/>
      <c r="B1104" s="109" t="s">
        <v>75</v>
      </c>
      <c r="C1104" s="21"/>
      <c r="D1104" s="22"/>
      <c r="E1104" s="23"/>
      <c r="F1104" s="24"/>
    </row>
    <row r="1105" spans="1:6" ht="24">
      <c r="A1105" s="111"/>
      <c r="B1105" s="20" t="s">
        <v>1947</v>
      </c>
      <c r="C1105" s="21"/>
      <c r="D1105" s="22"/>
      <c r="E1105" s="23"/>
      <c r="F1105" s="24"/>
    </row>
    <row r="1106" spans="1:6">
      <c r="A1106" s="111"/>
      <c r="B1106" s="20"/>
      <c r="C1106" s="21"/>
      <c r="D1106" s="22"/>
      <c r="E1106" s="23"/>
      <c r="F1106" s="24"/>
    </row>
    <row r="1107" spans="1:6">
      <c r="A1107" s="111"/>
      <c r="B1107" s="20"/>
      <c r="C1107" s="21"/>
      <c r="D1107" s="22"/>
      <c r="E1107" s="23"/>
      <c r="F1107" s="24"/>
    </row>
    <row r="1108" spans="1:6">
      <c r="A1108" s="111" t="s">
        <v>2250</v>
      </c>
      <c r="B1108" s="27" t="s">
        <v>2251</v>
      </c>
      <c r="C1108" s="21">
        <v>1</v>
      </c>
      <c r="D1108" s="22" t="s">
        <v>1</v>
      </c>
      <c r="E1108" s="23">
        <v>0</v>
      </c>
      <c r="F1108" s="24">
        <f t="shared" ref="F1108" si="9">C1108*E1108</f>
        <v>0</v>
      </c>
    </row>
    <row r="1109" spans="1:6">
      <c r="A1109" s="111"/>
      <c r="B1109" s="20"/>
      <c r="C1109" s="21"/>
      <c r="D1109" s="22"/>
      <c r="E1109" s="23"/>
      <c r="F1109" s="24"/>
    </row>
    <row r="1110" spans="1:6" ht="25.5">
      <c r="A1110" s="113"/>
      <c r="B1110" s="109" t="s">
        <v>2200</v>
      </c>
      <c r="C1110" s="21">
        <v>1</v>
      </c>
      <c r="D1110" s="22" t="s">
        <v>14</v>
      </c>
      <c r="E1110" s="23"/>
      <c r="F1110" s="24"/>
    </row>
    <row r="1111" spans="1:6">
      <c r="A1111" s="113"/>
      <c r="B1111" s="109" t="s">
        <v>75</v>
      </c>
      <c r="C1111" s="21"/>
      <c r="D1111" s="22"/>
      <c r="E1111" s="23"/>
      <c r="F1111" s="24"/>
    </row>
    <row r="1112" spans="1:6" ht="24">
      <c r="A1112" s="111"/>
      <c r="B1112" s="20" t="s">
        <v>2201</v>
      </c>
      <c r="C1112" s="21"/>
      <c r="D1112" s="22"/>
      <c r="E1112" s="23"/>
      <c r="F1112" s="24"/>
    </row>
    <row r="1113" spans="1:6">
      <c r="A1113" s="111"/>
      <c r="B1113" s="20"/>
      <c r="C1113" s="21"/>
      <c r="D1113" s="22"/>
      <c r="E1113" s="23"/>
      <c r="F1113" s="24"/>
    </row>
    <row r="1114" spans="1:6" ht="25.5">
      <c r="A1114" s="113"/>
      <c r="B1114" s="109" t="s">
        <v>2200</v>
      </c>
      <c r="C1114" s="21">
        <v>1</v>
      </c>
      <c r="D1114" s="22" t="s">
        <v>14</v>
      </c>
      <c r="E1114" s="23"/>
      <c r="F1114" s="24"/>
    </row>
    <row r="1115" spans="1:6">
      <c r="A1115" s="113"/>
      <c r="B1115" s="109" t="s">
        <v>75</v>
      </c>
      <c r="C1115" s="21"/>
      <c r="D1115" s="22"/>
      <c r="E1115" s="23"/>
      <c r="F1115" s="24"/>
    </row>
    <row r="1116" spans="1:6">
      <c r="A1116" s="111"/>
      <c r="B1116" s="20" t="s">
        <v>2202</v>
      </c>
      <c r="C1116" s="21"/>
      <c r="D1116" s="22"/>
      <c r="E1116" s="23"/>
      <c r="F1116" s="24"/>
    </row>
    <row r="1117" spans="1:6">
      <c r="A1117" s="111"/>
      <c r="B1117" s="20"/>
      <c r="C1117" s="21"/>
      <c r="D1117" s="22"/>
      <c r="E1117" s="23"/>
      <c r="F1117" s="24"/>
    </row>
    <row r="1118" spans="1:6" ht="25.5">
      <c r="A1118" s="113"/>
      <c r="B1118" s="109" t="s">
        <v>2200</v>
      </c>
      <c r="C1118" s="21">
        <v>1</v>
      </c>
      <c r="D1118" s="22" t="s">
        <v>14</v>
      </c>
      <c r="E1118" s="23"/>
      <c r="F1118" s="24"/>
    </row>
    <row r="1119" spans="1:6">
      <c r="A1119" s="113"/>
      <c r="B1119" s="109" t="s">
        <v>75</v>
      </c>
      <c r="C1119" s="21"/>
      <c r="D1119" s="22"/>
      <c r="E1119" s="23"/>
      <c r="F1119" s="24"/>
    </row>
    <row r="1120" spans="1:6" ht="24">
      <c r="A1120" s="111"/>
      <c r="B1120" s="20" t="s">
        <v>2203</v>
      </c>
      <c r="C1120" s="21"/>
      <c r="D1120" s="22"/>
      <c r="E1120" s="23"/>
      <c r="F1120" s="24"/>
    </row>
    <row r="1121" spans="1:6">
      <c r="A1121" s="111"/>
      <c r="B1121" s="20"/>
      <c r="C1121" s="21"/>
      <c r="D1121" s="22"/>
      <c r="E1121" s="23"/>
      <c r="F1121" s="24"/>
    </row>
    <row r="1122" spans="1:6">
      <c r="A1122" s="113"/>
      <c r="B1122" s="109" t="s">
        <v>2204</v>
      </c>
      <c r="C1122" s="21">
        <v>3</v>
      </c>
      <c r="D1122" s="22" t="s">
        <v>14</v>
      </c>
      <c r="E1122" s="23"/>
      <c r="F1122" s="24"/>
    </row>
    <row r="1123" spans="1:6">
      <c r="A1123" s="113"/>
      <c r="B1123" s="109" t="s">
        <v>75</v>
      </c>
      <c r="C1123" s="21"/>
      <c r="D1123" s="22"/>
      <c r="E1123" s="23"/>
      <c r="F1123" s="24"/>
    </row>
    <row r="1124" spans="1:6" ht="24">
      <c r="A1124" s="111"/>
      <c r="B1124" s="20" t="s">
        <v>2205</v>
      </c>
      <c r="C1124" s="21"/>
      <c r="D1124" s="22"/>
      <c r="E1124" s="23"/>
      <c r="F1124" s="24"/>
    </row>
    <row r="1125" spans="1:6">
      <c r="A1125" s="111"/>
      <c r="B1125" s="20"/>
      <c r="C1125" s="21"/>
      <c r="D1125" s="22"/>
      <c r="E1125" s="23"/>
      <c r="F1125" s="24"/>
    </row>
    <row r="1126" spans="1:6">
      <c r="A1126" s="113"/>
      <c r="B1126" s="109" t="s">
        <v>2206</v>
      </c>
      <c r="C1126" s="21">
        <v>1</v>
      </c>
      <c r="D1126" s="22" t="s">
        <v>14</v>
      </c>
      <c r="E1126" s="23"/>
      <c r="F1126" s="24"/>
    </row>
    <row r="1127" spans="1:6">
      <c r="A1127" s="113"/>
      <c r="B1127" s="109" t="s">
        <v>75</v>
      </c>
      <c r="C1127" s="21"/>
      <c r="D1127" s="22"/>
      <c r="E1127" s="23"/>
      <c r="F1127" s="24"/>
    </row>
    <row r="1128" spans="1:6" ht="24">
      <c r="A1128" s="111"/>
      <c r="B1128" s="20" t="s">
        <v>2207</v>
      </c>
      <c r="C1128" s="21"/>
      <c r="D1128" s="22"/>
      <c r="E1128" s="23"/>
      <c r="F1128" s="24"/>
    </row>
    <row r="1129" spans="1:6">
      <c r="A1129" s="111"/>
      <c r="B1129" s="20"/>
      <c r="C1129" s="21"/>
      <c r="D1129" s="22"/>
      <c r="E1129" s="23"/>
      <c r="F1129" s="24"/>
    </row>
    <row r="1130" spans="1:6">
      <c r="A1130" s="113"/>
      <c r="B1130" s="109" t="s">
        <v>2208</v>
      </c>
      <c r="C1130" s="21">
        <v>5</v>
      </c>
      <c r="D1130" s="22" t="s">
        <v>14</v>
      </c>
      <c r="E1130" s="23"/>
      <c r="F1130" s="24"/>
    </row>
    <row r="1131" spans="1:6">
      <c r="A1131" s="113"/>
      <c r="B1131" s="109" t="s">
        <v>75</v>
      </c>
      <c r="C1131" s="21"/>
      <c r="D1131" s="22"/>
      <c r="E1131" s="23"/>
      <c r="F1131" s="24"/>
    </row>
    <row r="1132" spans="1:6">
      <c r="A1132" s="111"/>
      <c r="B1132" s="20" t="s">
        <v>2209</v>
      </c>
      <c r="C1132" s="21"/>
      <c r="D1132" s="22"/>
      <c r="E1132" s="23"/>
      <c r="F1132" s="24"/>
    </row>
    <row r="1133" spans="1:6">
      <c r="A1133" s="111"/>
      <c r="B1133" s="20"/>
      <c r="C1133" s="21"/>
      <c r="D1133" s="22"/>
      <c r="E1133" s="23"/>
      <c r="F1133" s="24"/>
    </row>
    <row r="1134" spans="1:6">
      <c r="A1134" s="113"/>
      <c r="B1134" s="109" t="s">
        <v>2214</v>
      </c>
      <c r="C1134" s="21">
        <v>1</v>
      </c>
      <c r="D1134" s="22" t="s">
        <v>14</v>
      </c>
      <c r="E1134" s="23"/>
      <c r="F1134" s="24"/>
    </row>
    <row r="1135" spans="1:6">
      <c r="A1135" s="113"/>
      <c r="B1135" s="109" t="s">
        <v>75</v>
      </c>
      <c r="C1135" s="21"/>
      <c r="D1135" s="22"/>
      <c r="E1135" s="23"/>
      <c r="F1135" s="24"/>
    </row>
    <row r="1136" spans="1:6" ht="48">
      <c r="A1136" s="111"/>
      <c r="B1136" s="20" t="s">
        <v>2252</v>
      </c>
      <c r="C1136" s="21"/>
      <c r="D1136" s="22"/>
      <c r="E1136" s="23"/>
      <c r="F1136" s="24"/>
    </row>
    <row r="1137" spans="1:6">
      <c r="A1137" s="111"/>
      <c r="B1137" s="20"/>
      <c r="C1137" s="21"/>
      <c r="D1137" s="22"/>
      <c r="E1137" s="23"/>
      <c r="F1137" s="24"/>
    </row>
    <row r="1138" spans="1:6">
      <c r="A1138" s="113"/>
      <c r="B1138" s="109" t="s">
        <v>2216</v>
      </c>
      <c r="C1138" s="21">
        <v>1</v>
      </c>
      <c r="D1138" s="22" t="s">
        <v>14</v>
      </c>
      <c r="E1138" s="23"/>
      <c r="F1138" s="24"/>
    </row>
    <row r="1139" spans="1:6">
      <c r="A1139" s="113"/>
      <c r="B1139" s="109" t="s">
        <v>75</v>
      </c>
      <c r="C1139" s="21"/>
      <c r="D1139" s="22"/>
      <c r="E1139" s="23"/>
      <c r="F1139" s="24"/>
    </row>
    <row r="1140" spans="1:6" ht="48">
      <c r="A1140" s="111"/>
      <c r="B1140" s="20" t="s">
        <v>2253</v>
      </c>
      <c r="C1140" s="21"/>
      <c r="D1140" s="22"/>
      <c r="E1140" s="23"/>
      <c r="F1140" s="24"/>
    </row>
    <row r="1141" spans="1:6">
      <c r="A1141" s="111"/>
      <c r="B1141" s="20"/>
      <c r="C1141" s="21"/>
      <c r="D1141" s="22"/>
      <c r="E1141" s="23"/>
      <c r="F1141" s="24"/>
    </row>
    <row r="1142" spans="1:6">
      <c r="A1142" s="113"/>
      <c r="B1142" s="109" t="s">
        <v>2214</v>
      </c>
      <c r="C1142" s="21">
        <v>1</v>
      </c>
      <c r="D1142" s="22" t="s">
        <v>14</v>
      </c>
      <c r="E1142" s="23"/>
      <c r="F1142" s="24"/>
    </row>
    <row r="1143" spans="1:6">
      <c r="A1143" s="113"/>
      <c r="B1143" s="109" t="s">
        <v>75</v>
      </c>
      <c r="C1143" s="21"/>
      <c r="D1143" s="22"/>
      <c r="E1143" s="23"/>
      <c r="F1143" s="24"/>
    </row>
    <row r="1144" spans="1:6" ht="60">
      <c r="A1144" s="111"/>
      <c r="B1144" s="20" t="s">
        <v>2254</v>
      </c>
      <c r="C1144" s="21"/>
      <c r="D1144" s="22"/>
      <c r="E1144" s="23"/>
      <c r="F1144" s="24"/>
    </row>
    <row r="1145" spans="1:6">
      <c r="A1145" s="111"/>
      <c r="B1145" s="20"/>
      <c r="C1145" s="21"/>
      <c r="D1145" s="22"/>
      <c r="E1145" s="23"/>
      <c r="F1145" s="24"/>
    </row>
    <row r="1146" spans="1:6">
      <c r="A1146" s="113"/>
      <c r="B1146" s="109" t="s">
        <v>2214</v>
      </c>
      <c r="C1146" s="21">
        <v>1</v>
      </c>
      <c r="D1146" s="22" t="s">
        <v>14</v>
      </c>
      <c r="E1146" s="23"/>
      <c r="F1146" s="24"/>
    </row>
    <row r="1147" spans="1:6">
      <c r="A1147" s="113"/>
      <c r="B1147" s="109" t="s">
        <v>75</v>
      </c>
      <c r="C1147" s="21"/>
      <c r="D1147" s="22"/>
      <c r="E1147" s="23"/>
      <c r="F1147" s="24"/>
    </row>
    <row r="1148" spans="1:6" ht="60">
      <c r="A1148" s="111"/>
      <c r="B1148" s="20" t="s">
        <v>2255</v>
      </c>
      <c r="C1148" s="21"/>
      <c r="D1148" s="22"/>
      <c r="E1148" s="23"/>
      <c r="F1148" s="24"/>
    </row>
    <row r="1149" spans="1:6">
      <c r="A1149" s="111"/>
      <c r="B1149" s="20"/>
      <c r="C1149" s="21"/>
      <c r="D1149" s="22"/>
      <c r="E1149" s="23"/>
      <c r="F1149" s="24"/>
    </row>
    <row r="1150" spans="1:6">
      <c r="A1150" s="113"/>
      <c r="B1150" s="109" t="s">
        <v>2214</v>
      </c>
      <c r="C1150" s="21">
        <v>1</v>
      </c>
      <c r="D1150" s="22" t="s">
        <v>14</v>
      </c>
      <c r="E1150" s="23"/>
      <c r="F1150" s="24"/>
    </row>
    <row r="1151" spans="1:6">
      <c r="A1151" s="113"/>
      <c r="B1151" s="109" t="s">
        <v>75</v>
      </c>
      <c r="C1151" s="21"/>
      <c r="D1151" s="22"/>
      <c r="E1151" s="23"/>
      <c r="F1151" s="24"/>
    </row>
    <row r="1152" spans="1:6" ht="60">
      <c r="A1152" s="111"/>
      <c r="B1152" s="20" t="s">
        <v>2256</v>
      </c>
      <c r="C1152" s="21"/>
      <c r="D1152" s="22"/>
      <c r="E1152" s="23"/>
      <c r="F1152" s="24"/>
    </row>
    <row r="1153" spans="1:6">
      <c r="A1153" s="111"/>
      <c r="B1153" s="20"/>
      <c r="C1153" s="21"/>
      <c r="D1153" s="22"/>
      <c r="E1153" s="23"/>
      <c r="F1153" s="24"/>
    </row>
    <row r="1154" spans="1:6">
      <c r="A1154" s="113"/>
      <c r="B1154" s="109" t="s">
        <v>2216</v>
      </c>
      <c r="C1154" s="21">
        <v>1</v>
      </c>
      <c r="D1154" s="22" t="s">
        <v>14</v>
      </c>
      <c r="E1154" s="23"/>
      <c r="F1154" s="24"/>
    </row>
    <row r="1155" spans="1:6">
      <c r="A1155" s="113"/>
      <c r="B1155" s="109" t="s">
        <v>75</v>
      </c>
      <c r="C1155" s="21"/>
      <c r="D1155" s="22"/>
      <c r="E1155" s="23"/>
      <c r="F1155" s="24"/>
    </row>
    <row r="1156" spans="1:6" ht="48">
      <c r="A1156" s="111"/>
      <c r="B1156" s="20" t="s">
        <v>2257</v>
      </c>
      <c r="C1156" s="21"/>
      <c r="D1156" s="22"/>
      <c r="E1156" s="23"/>
      <c r="F1156" s="24"/>
    </row>
    <row r="1157" spans="1:6">
      <c r="A1157" s="111"/>
      <c r="B1157" s="20"/>
      <c r="C1157" s="21"/>
      <c r="D1157" s="22"/>
      <c r="E1157" s="23"/>
      <c r="F1157" s="24"/>
    </row>
    <row r="1158" spans="1:6">
      <c r="A1158" s="113"/>
      <c r="B1158" s="109" t="s">
        <v>2216</v>
      </c>
      <c r="C1158" s="21">
        <v>1</v>
      </c>
      <c r="D1158" s="22" t="s">
        <v>14</v>
      </c>
      <c r="E1158" s="23"/>
      <c r="F1158" s="24"/>
    </row>
    <row r="1159" spans="1:6">
      <c r="A1159" s="113"/>
      <c r="B1159" s="109" t="s">
        <v>75</v>
      </c>
      <c r="C1159" s="21"/>
      <c r="D1159" s="22"/>
      <c r="E1159" s="23"/>
      <c r="F1159" s="24"/>
    </row>
    <row r="1160" spans="1:6" ht="48">
      <c r="A1160" s="111"/>
      <c r="B1160" s="20" t="s">
        <v>2258</v>
      </c>
      <c r="C1160" s="21"/>
      <c r="D1160" s="22"/>
      <c r="E1160" s="23"/>
      <c r="F1160" s="24"/>
    </row>
    <row r="1161" spans="1:6">
      <c r="A1161" s="111"/>
      <c r="B1161" s="20"/>
      <c r="C1161" s="21"/>
      <c r="D1161" s="22"/>
      <c r="E1161" s="23"/>
      <c r="F1161" s="24"/>
    </row>
    <row r="1162" spans="1:6">
      <c r="A1162" s="113"/>
      <c r="B1162" s="109" t="s">
        <v>2216</v>
      </c>
      <c r="C1162" s="21">
        <v>1</v>
      </c>
      <c r="D1162" s="22" t="s">
        <v>14</v>
      </c>
      <c r="E1162" s="23"/>
      <c r="F1162" s="24"/>
    </row>
    <row r="1163" spans="1:6">
      <c r="A1163" s="113"/>
      <c r="B1163" s="109" t="s">
        <v>75</v>
      </c>
      <c r="C1163" s="21"/>
      <c r="D1163" s="22"/>
      <c r="E1163" s="23"/>
      <c r="F1163" s="24"/>
    </row>
    <row r="1164" spans="1:6" ht="36">
      <c r="A1164" s="111"/>
      <c r="B1164" s="20" t="s">
        <v>2259</v>
      </c>
      <c r="C1164" s="21"/>
      <c r="D1164" s="22"/>
      <c r="E1164" s="23"/>
      <c r="F1164" s="24"/>
    </row>
    <row r="1165" spans="1:6">
      <c r="A1165" s="111"/>
      <c r="B1165" s="20"/>
      <c r="C1165" s="21"/>
      <c r="D1165" s="22"/>
      <c r="E1165" s="23"/>
      <c r="F1165" s="24"/>
    </row>
    <row r="1166" spans="1:6">
      <c r="A1166" s="113"/>
      <c r="B1166" s="109" t="s">
        <v>2216</v>
      </c>
      <c r="C1166" s="21">
        <v>1</v>
      </c>
      <c r="D1166" s="22" t="s">
        <v>14</v>
      </c>
      <c r="E1166" s="23"/>
      <c r="F1166" s="24"/>
    </row>
    <row r="1167" spans="1:6">
      <c r="A1167" s="113"/>
      <c r="B1167" s="109" t="s">
        <v>75</v>
      </c>
      <c r="C1167" s="21"/>
      <c r="D1167" s="22"/>
      <c r="E1167" s="23"/>
      <c r="F1167" s="24"/>
    </row>
    <row r="1168" spans="1:6" ht="36">
      <c r="A1168" s="111"/>
      <c r="B1168" s="20" t="s">
        <v>2260</v>
      </c>
      <c r="C1168" s="21"/>
      <c r="D1168" s="22"/>
      <c r="E1168" s="23"/>
      <c r="F1168" s="24"/>
    </row>
    <row r="1169" spans="1:6">
      <c r="A1169" s="111"/>
      <c r="B1169" s="20"/>
      <c r="C1169" s="21"/>
      <c r="D1169" s="22"/>
      <c r="E1169" s="23"/>
      <c r="F1169" s="24"/>
    </row>
    <row r="1170" spans="1:6">
      <c r="A1170" s="113"/>
      <c r="B1170" s="109" t="s">
        <v>2225</v>
      </c>
      <c r="C1170" s="21">
        <v>1</v>
      </c>
      <c r="D1170" s="22" t="s">
        <v>14</v>
      </c>
      <c r="E1170" s="23"/>
      <c r="F1170" s="24"/>
    </row>
    <row r="1171" spans="1:6">
      <c r="A1171" s="113"/>
      <c r="B1171" s="109" t="s">
        <v>75</v>
      </c>
      <c r="C1171" s="21"/>
      <c r="D1171" s="22"/>
      <c r="E1171" s="23"/>
      <c r="F1171" s="24"/>
    </row>
    <row r="1172" spans="1:6">
      <c r="A1172" s="111"/>
      <c r="B1172" s="20" t="s">
        <v>2226</v>
      </c>
      <c r="C1172" s="21"/>
      <c r="D1172" s="22"/>
      <c r="E1172" s="23"/>
      <c r="F1172" s="24"/>
    </row>
    <row r="1173" spans="1:6">
      <c r="A1173" s="111"/>
      <c r="B1173" s="20"/>
      <c r="C1173" s="21"/>
      <c r="D1173" s="22"/>
      <c r="E1173" s="23"/>
      <c r="F1173" s="24"/>
    </row>
    <row r="1174" spans="1:6">
      <c r="A1174" s="113"/>
      <c r="B1174" s="109" t="s">
        <v>2227</v>
      </c>
      <c r="C1174" s="21">
        <v>1</v>
      </c>
      <c r="D1174" s="22" t="s">
        <v>14</v>
      </c>
      <c r="E1174" s="23"/>
      <c r="F1174" s="24"/>
    </row>
    <row r="1175" spans="1:6">
      <c r="A1175" s="113"/>
      <c r="B1175" s="109" t="s">
        <v>75</v>
      </c>
      <c r="C1175" s="21"/>
      <c r="D1175" s="22"/>
      <c r="E1175" s="23"/>
      <c r="F1175" s="24"/>
    </row>
    <row r="1176" spans="1:6" ht="24">
      <c r="A1176" s="111"/>
      <c r="B1176" s="20" t="s">
        <v>2228</v>
      </c>
      <c r="C1176" s="21"/>
      <c r="D1176" s="22"/>
      <c r="E1176" s="23"/>
      <c r="F1176" s="24"/>
    </row>
    <row r="1177" spans="1:6">
      <c r="A1177" s="111"/>
      <c r="B1177" s="20"/>
      <c r="C1177" s="21"/>
      <c r="D1177" s="22"/>
      <c r="E1177" s="23"/>
      <c r="F1177" s="24"/>
    </row>
    <row r="1178" spans="1:6">
      <c r="A1178" s="113"/>
      <c r="B1178" s="109" t="s">
        <v>2227</v>
      </c>
      <c r="C1178" s="21">
        <v>1</v>
      </c>
      <c r="D1178" s="22" t="s">
        <v>14</v>
      </c>
      <c r="E1178" s="23"/>
      <c r="F1178" s="24"/>
    </row>
    <row r="1179" spans="1:6">
      <c r="A1179" s="113"/>
      <c r="B1179" s="109" t="s">
        <v>75</v>
      </c>
      <c r="C1179" s="21"/>
      <c r="D1179" s="22"/>
      <c r="E1179" s="23"/>
      <c r="F1179" s="24"/>
    </row>
    <row r="1180" spans="1:6">
      <c r="A1180" s="111"/>
      <c r="B1180" s="20" t="s">
        <v>2229</v>
      </c>
      <c r="C1180" s="21"/>
      <c r="D1180" s="22"/>
      <c r="E1180" s="23"/>
      <c r="F1180" s="24"/>
    </row>
    <row r="1181" spans="1:6">
      <c r="A1181" s="111"/>
      <c r="B1181" s="20"/>
      <c r="C1181" s="21"/>
      <c r="D1181" s="22"/>
      <c r="E1181" s="23"/>
      <c r="F1181" s="24"/>
    </row>
    <row r="1182" spans="1:6">
      <c r="A1182" s="113"/>
      <c r="B1182" s="109" t="s">
        <v>2230</v>
      </c>
      <c r="C1182" s="21">
        <v>1</v>
      </c>
      <c r="D1182" s="22" t="s">
        <v>14</v>
      </c>
      <c r="E1182" s="23"/>
      <c r="F1182" s="24"/>
    </row>
    <row r="1183" spans="1:6">
      <c r="A1183" s="113"/>
      <c r="B1183" s="109" t="s">
        <v>75</v>
      </c>
      <c r="C1183" s="21"/>
      <c r="D1183" s="22"/>
      <c r="E1183" s="23"/>
      <c r="F1183" s="24"/>
    </row>
    <row r="1184" spans="1:6">
      <c r="A1184" s="111"/>
      <c r="B1184" s="20" t="s">
        <v>2231</v>
      </c>
      <c r="C1184" s="21"/>
      <c r="D1184" s="22"/>
      <c r="E1184" s="23"/>
      <c r="F1184" s="24"/>
    </row>
    <row r="1185" spans="1:6">
      <c r="A1185" s="111"/>
      <c r="B1185" s="20"/>
      <c r="C1185" s="21"/>
      <c r="D1185" s="22"/>
      <c r="E1185" s="23"/>
      <c r="F1185" s="24"/>
    </row>
    <row r="1186" spans="1:6">
      <c r="A1186" s="113"/>
      <c r="B1186" s="109" t="s">
        <v>2232</v>
      </c>
      <c r="C1186" s="21">
        <v>1</v>
      </c>
      <c r="D1186" s="22" t="s">
        <v>14</v>
      </c>
      <c r="E1186" s="23"/>
      <c r="F1186" s="24"/>
    </row>
    <row r="1187" spans="1:6">
      <c r="A1187" s="113"/>
      <c r="B1187" s="109" t="s">
        <v>75</v>
      </c>
      <c r="C1187" s="21"/>
      <c r="D1187" s="22"/>
      <c r="E1187" s="23"/>
      <c r="F1187" s="24"/>
    </row>
    <row r="1188" spans="1:6">
      <c r="A1188" s="111"/>
      <c r="B1188" s="20" t="s">
        <v>2233</v>
      </c>
      <c r="C1188" s="21"/>
      <c r="D1188" s="22"/>
      <c r="E1188" s="23"/>
      <c r="F1188" s="24"/>
    </row>
    <row r="1189" spans="1:6">
      <c r="A1189" s="111"/>
      <c r="B1189" s="20"/>
      <c r="C1189" s="21"/>
      <c r="D1189" s="22"/>
      <c r="E1189" s="23"/>
      <c r="F1189" s="24"/>
    </row>
    <row r="1190" spans="1:6">
      <c r="A1190" s="113"/>
      <c r="B1190" s="109" t="s">
        <v>2232</v>
      </c>
      <c r="C1190" s="21">
        <v>1</v>
      </c>
      <c r="D1190" s="22" t="s">
        <v>14</v>
      </c>
      <c r="E1190" s="23"/>
      <c r="F1190" s="24"/>
    </row>
    <row r="1191" spans="1:6">
      <c r="A1191" s="113"/>
      <c r="B1191" s="109" t="s">
        <v>75</v>
      </c>
      <c r="C1191" s="21"/>
      <c r="D1191" s="22"/>
      <c r="E1191" s="23"/>
      <c r="F1191" s="24"/>
    </row>
    <row r="1192" spans="1:6">
      <c r="A1192" s="111"/>
      <c r="B1192" s="20" t="s">
        <v>2234</v>
      </c>
      <c r="C1192" s="21"/>
      <c r="D1192" s="22"/>
      <c r="E1192" s="23"/>
      <c r="F1192" s="24"/>
    </row>
    <row r="1193" spans="1:6">
      <c r="A1193" s="111"/>
      <c r="B1193" s="20"/>
      <c r="C1193" s="21"/>
      <c r="D1193" s="22"/>
      <c r="E1193" s="23"/>
      <c r="F1193" s="24"/>
    </row>
    <row r="1194" spans="1:6">
      <c r="A1194" s="113"/>
      <c r="B1194" s="109" t="s">
        <v>2235</v>
      </c>
      <c r="C1194" s="21">
        <v>1</v>
      </c>
      <c r="D1194" s="22" t="s">
        <v>14</v>
      </c>
      <c r="E1194" s="23"/>
      <c r="F1194" s="24"/>
    </row>
    <row r="1195" spans="1:6">
      <c r="A1195" s="113"/>
      <c r="B1195" s="109" t="s">
        <v>75</v>
      </c>
      <c r="C1195" s="21"/>
      <c r="D1195" s="22"/>
      <c r="E1195" s="23"/>
      <c r="F1195" s="24"/>
    </row>
    <row r="1196" spans="1:6">
      <c r="A1196" s="111"/>
      <c r="B1196" s="20" t="s">
        <v>2236</v>
      </c>
      <c r="C1196" s="21"/>
      <c r="D1196" s="22"/>
      <c r="E1196" s="23"/>
      <c r="F1196" s="24"/>
    </row>
    <row r="1197" spans="1:6">
      <c r="A1197" s="111"/>
      <c r="B1197" s="20"/>
      <c r="C1197" s="21"/>
      <c r="D1197" s="22"/>
      <c r="E1197" s="23"/>
      <c r="F1197" s="24"/>
    </row>
    <row r="1198" spans="1:6">
      <c r="A1198" s="113"/>
      <c r="B1198" s="109" t="s">
        <v>2235</v>
      </c>
      <c r="C1198" s="21">
        <v>1</v>
      </c>
      <c r="D1198" s="22" t="s">
        <v>14</v>
      </c>
      <c r="E1198" s="23"/>
      <c r="F1198" s="24"/>
    </row>
    <row r="1199" spans="1:6">
      <c r="A1199" s="113"/>
      <c r="B1199" s="109" t="s">
        <v>75</v>
      </c>
      <c r="C1199" s="21"/>
      <c r="D1199" s="22"/>
      <c r="E1199" s="23"/>
      <c r="F1199" s="24"/>
    </row>
    <row r="1200" spans="1:6" ht="24">
      <c r="A1200" s="111"/>
      <c r="B1200" s="20" t="s">
        <v>2237</v>
      </c>
      <c r="C1200" s="21"/>
      <c r="D1200" s="22"/>
      <c r="E1200" s="23"/>
      <c r="F1200" s="24"/>
    </row>
    <row r="1201" spans="1:6">
      <c r="A1201" s="111"/>
      <c r="B1201" s="20"/>
      <c r="C1201" s="21"/>
      <c r="D1201" s="22"/>
      <c r="E1201" s="23"/>
      <c r="F1201" s="24"/>
    </row>
    <row r="1202" spans="1:6">
      <c r="A1202" s="113"/>
      <c r="B1202" s="109" t="s">
        <v>2235</v>
      </c>
      <c r="C1202" s="21">
        <v>1</v>
      </c>
      <c r="D1202" s="22" t="s">
        <v>14</v>
      </c>
      <c r="E1202" s="23"/>
      <c r="F1202" s="24"/>
    </row>
    <row r="1203" spans="1:6">
      <c r="A1203" s="113"/>
      <c r="B1203" s="109" t="s">
        <v>75</v>
      </c>
      <c r="C1203" s="21"/>
      <c r="D1203" s="22"/>
      <c r="E1203" s="23"/>
      <c r="F1203" s="24"/>
    </row>
    <row r="1204" spans="1:6">
      <c r="A1204" s="111"/>
      <c r="B1204" s="20" t="s">
        <v>2238</v>
      </c>
      <c r="C1204" s="21"/>
      <c r="D1204" s="22"/>
      <c r="E1204" s="23"/>
      <c r="F1204" s="24"/>
    </row>
    <row r="1205" spans="1:6">
      <c r="A1205" s="111"/>
      <c r="B1205" s="20"/>
      <c r="C1205" s="21"/>
      <c r="D1205" s="22"/>
      <c r="E1205" s="23"/>
      <c r="F1205" s="24"/>
    </row>
    <row r="1206" spans="1:6">
      <c r="A1206" s="113"/>
      <c r="B1206" s="109" t="s">
        <v>2239</v>
      </c>
      <c r="C1206" s="21">
        <v>1</v>
      </c>
      <c r="D1206" s="22" t="s">
        <v>14</v>
      </c>
      <c r="E1206" s="23"/>
      <c r="F1206" s="24"/>
    </row>
    <row r="1207" spans="1:6">
      <c r="A1207" s="113"/>
      <c r="B1207" s="109" t="s">
        <v>75</v>
      </c>
      <c r="C1207" s="21"/>
      <c r="D1207" s="22"/>
      <c r="E1207" s="23"/>
      <c r="F1207" s="24"/>
    </row>
    <row r="1208" spans="1:6">
      <c r="A1208" s="111"/>
      <c r="B1208" s="20" t="s">
        <v>2240</v>
      </c>
      <c r="C1208" s="21"/>
      <c r="D1208" s="22"/>
      <c r="E1208" s="23"/>
      <c r="F1208" s="24"/>
    </row>
    <row r="1209" spans="1:6">
      <c r="A1209" s="111"/>
      <c r="B1209" s="20"/>
      <c r="C1209" s="21"/>
      <c r="D1209" s="22"/>
      <c r="E1209" s="23"/>
      <c r="F1209" s="24"/>
    </row>
    <row r="1210" spans="1:6">
      <c r="A1210" s="113"/>
      <c r="B1210" s="109" t="s">
        <v>2241</v>
      </c>
      <c r="C1210" s="21">
        <v>1</v>
      </c>
      <c r="D1210" s="22" t="s">
        <v>14</v>
      </c>
      <c r="E1210" s="23"/>
      <c r="F1210" s="24"/>
    </row>
    <row r="1211" spans="1:6">
      <c r="A1211" s="113"/>
      <c r="B1211" s="109" t="s">
        <v>75</v>
      </c>
      <c r="C1211" s="21"/>
      <c r="D1211" s="22"/>
      <c r="E1211" s="23"/>
      <c r="F1211" s="24"/>
    </row>
    <row r="1212" spans="1:6">
      <c r="A1212" s="111"/>
      <c r="B1212" s="20" t="s">
        <v>2242</v>
      </c>
      <c r="C1212" s="21"/>
      <c r="D1212" s="22"/>
      <c r="E1212" s="23"/>
      <c r="F1212" s="24"/>
    </row>
    <row r="1213" spans="1:6">
      <c r="A1213" s="111"/>
      <c r="B1213" s="20"/>
      <c r="C1213" s="21"/>
      <c r="D1213" s="22"/>
      <c r="E1213" s="23"/>
      <c r="F1213" s="24"/>
    </row>
    <row r="1214" spans="1:6">
      <c r="A1214" s="113"/>
      <c r="B1214" s="109" t="s">
        <v>2243</v>
      </c>
      <c r="C1214" s="21">
        <v>1</v>
      </c>
      <c r="D1214" s="22" t="s">
        <v>14</v>
      </c>
      <c r="E1214" s="23"/>
      <c r="F1214" s="24"/>
    </row>
    <row r="1215" spans="1:6">
      <c r="A1215" s="113"/>
      <c r="B1215" s="109" t="s">
        <v>75</v>
      </c>
      <c r="C1215" s="21"/>
      <c r="D1215" s="22"/>
      <c r="E1215" s="23"/>
      <c r="F1215" s="24"/>
    </row>
    <row r="1216" spans="1:6" ht="24">
      <c r="A1216" s="111"/>
      <c r="B1216" s="20" t="s">
        <v>2244</v>
      </c>
      <c r="C1216" s="21"/>
      <c r="D1216" s="22"/>
      <c r="E1216" s="23"/>
      <c r="F1216" s="24"/>
    </row>
    <row r="1217" spans="1:6">
      <c r="A1217" s="111"/>
      <c r="B1217" s="20"/>
      <c r="C1217" s="21"/>
      <c r="D1217" s="22"/>
      <c r="E1217" s="23"/>
      <c r="F1217" s="24"/>
    </row>
    <row r="1218" spans="1:6" ht="25.5">
      <c r="A1218" s="113"/>
      <c r="B1218" s="109" t="s">
        <v>2247</v>
      </c>
      <c r="C1218" s="21">
        <v>1</v>
      </c>
      <c r="D1218" s="22" t="s">
        <v>14</v>
      </c>
      <c r="E1218" s="23"/>
      <c r="F1218" s="24"/>
    </row>
    <row r="1219" spans="1:6">
      <c r="A1219" s="113"/>
      <c r="B1219" s="109" t="s">
        <v>75</v>
      </c>
      <c r="C1219" s="21"/>
      <c r="D1219" s="22"/>
      <c r="E1219" s="23"/>
      <c r="F1219" s="24"/>
    </row>
    <row r="1220" spans="1:6" ht="24">
      <c r="A1220" s="111"/>
      <c r="B1220" s="20" t="s">
        <v>2248</v>
      </c>
      <c r="C1220" s="21"/>
      <c r="D1220" s="22"/>
      <c r="E1220" s="23"/>
      <c r="F1220" s="24"/>
    </row>
    <row r="1221" spans="1:6">
      <c r="A1221" s="111"/>
      <c r="B1221" s="20"/>
      <c r="C1221" s="21"/>
      <c r="D1221" s="22"/>
      <c r="E1221" s="23"/>
      <c r="F1221" s="24"/>
    </row>
    <row r="1222" spans="1:6" ht="25.5">
      <c r="A1222" s="113"/>
      <c r="B1222" s="27" t="s">
        <v>1935</v>
      </c>
      <c r="C1222" s="21">
        <v>1</v>
      </c>
      <c r="D1222" s="22" t="s">
        <v>14</v>
      </c>
      <c r="E1222" s="23"/>
      <c r="F1222" s="24"/>
    </row>
    <row r="1223" spans="1:6">
      <c r="A1223" s="113"/>
      <c r="B1223" s="109" t="s">
        <v>75</v>
      </c>
      <c r="C1223" s="21"/>
      <c r="D1223" s="22"/>
      <c r="E1223" s="23"/>
      <c r="F1223" s="24"/>
    </row>
    <row r="1224" spans="1:6" ht="144">
      <c r="A1224" s="111"/>
      <c r="B1224" s="20" t="s">
        <v>1936</v>
      </c>
      <c r="C1224" s="21"/>
      <c r="D1224" s="22"/>
      <c r="E1224" s="23"/>
      <c r="F1224" s="24"/>
    </row>
    <row r="1225" spans="1:6" ht="24">
      <c r="A1225" s="111"/>
      <c r="B1225" s="20" t="s">
        <v>1937</v>
      </c>
      <c r="C1225" s="21"/>
      <c r="D1225" s="22"/>
      <c r="E1225" s="23"/>
      <c r="F1225" s="24"/>
    </row>
    <row r="1226" spans="1:6">
      <c r="A1226" s="111"/>
      <c r="B1226" s="20"/>
      <c r="C1226" s="21"/>
      <c r="D1226" s="22"/>
      <c r="E1226" s="23"/>
      <c r="F1226" s="24"/>
    </row>
    <row r="1227" spans="1:6">
      <c r="A1227" s="113"/>
      <c r="B1227" s="109" t="s">
        <v>1938</v>
      </c>
      <c r="C1227" s="21">
        <v>1</v>
      </c>
      <c r="D1227" s="22" t="s">
        <v>14</v>
      </c>
      <c r="E1227" s="23"/>
      <c r="F1227" s="24"/>
    </row>
    <row r="1228" spans="1:6">
      <c r="A1228" s="113"/>
      <c r="B1228" s="109" t="s">
        <v>75</v>
      </c>
      <c r="C1228" s="21"/>
      <c r="D1228" s="22"/>
      <c r="E1228" s="23"/>
      <c r="F1228" s="24"/>
    </row>
    <row r="1229" spans="1:6" ht="36">
      <c r="A1229" s="111"/>
      <c r="B1229" s="20" t="s">
        <v>2249</v>
      </c>
      <c r="C1229" s="21"/>
      <c r="D1229" s="22"/>
      <c r="E1229" s="23"/>
      <c r="F1229" s="24"/>
    </row>
    <row r="1230" spans="1:6">
      <c r="A1230" s="111"/>
      <c r="B1230" s="20"/>
      <c r="C1230" s="21"/>
      <c r="D1230" s="22"/>
      <c r="E1230" s="23"/>
      <c r="F1230" s="24"/>
    </row>
    <row r="1231" spans="1:6">
      <c r="A1231" s="113"/>
      <c r="B1231" s="109" t="s">
        <v>1940</v>
      </c>
      <c r="C1231" s="21">
        <v>1</v>
      </c>
      <c r="D1231" s="22" t="s">
        <v>14</v>
      </c>
      <c r="E1231" s="23"/>
      <c r="F1231" s="24"/>
    </row>
    <row r="1232" spans="1:6">
      <c r="A1232" s="113"/>
      <c r="B1232" s="109" t="s">
        <v>75</v>
      </c>
      <c r="C1232" s="21"/>
      <c r="D1232" s="22"/>
      <c r="E1232" s="23"/>
      <c r="F1232" s="24"/>
    </row>
    <row r="1233" spans="1:6" ht="24">
      <c r="A1233" s="111"/>
      <c r="B1233" s="20" t="s">
        <v>1941</v>
      </c>
      <c r="C1233" s="21"/>
      <c r="D1233" s="22"/>
      <c r="E1233" s="23"/>
      <c r="F1233" s="24"/>
    </row>
    <row r="1234" spans="1:6">
      <c r="A1234" s="111"/>
      <c r="B1234" s="20"/>
      <c r="C1234" s="21"/>
      <c r="D1234" s="22"/>
      <c r="E1234" s="23"/>
      <c r="F1234" s="24"/>
    </row>
    <row r="1235" spans="1:6">
      <c r="A1235" s="113"/>
      <c r="B1235" s="109" t="s">
        <v>2197</v>
      </c>
      <c r="C1235" s="21">
        <v>1</v>
      </c>
      <c r="D1235" s="22" t="s">
        <v>14</v>
      </c>
      <c r="E1235" s="23"/>
      <c r="F1235" s="24"/>
    </row>
    <row r="1236" spans="1:6">
      <c r="A1236" s="113"/>
      <c r="B1236" s="109" t="s">
        <v>75</v>
      </c>
      <c r="C1236" s="21"/>
      <c r="D1236" s="22"/>
      <c r="E1236" s="23"/>
      <c r="F1236" s="24"/>
    </row>
    <row r="1237" spans="1:6" ht="24">
      <c r="A1237" s="111"/>
      <c r="B1237" s="20" t="s">
        <v>1943</v>
      </c>
      <c r="C1237" s="21"/>
      <c r="D1237" s="22"/>
      <c r="E1237" s="23"/>
      <c r="F1237" s="24"/>
    </row>
    <row r="1238" spans="1:6">
      <c r="A1238" s="111"/>
      <c r="B1238" s="20"/>
      <c r="C1238" s="21"/>
      <c r="D1238" s="22"/>
      <c r="E1238" s="23"/>
      <c r="F1238" s="24"/>
    </row>
    <row r="1239" spans="1:6">
      <c r="A1239" s="113"/>
      <c r="B1239" s="109" t="s">
        <v>1946</v>
      </c>
      <c r="C1239" s="21">
        <v>4</v>
      </c>
      <c r="D1239" s="22" t="s">
        <v>14</v>
      </c>
      <c r="E1239" s="23"/>
      <c r="F1239" s="24"/>
    </row>
    <row r="1240" spans="1:6">
      <c r="A1240" s="113"/>
      <c r="B1240" s="109" t="s">
        <v>75</v>
      </c>
      <c r="C1240" s="21"/>
      <c r="D1240" s="22"/>
      <c r="E1240" s="23"/>
      <c r="F1240" s="24"/>
    </row>
    <row r="1241" spans="1:6" ht="24">
      <c r="A1241" s="111"/>
      <c r="B1241" s="20" t="s">
        <v>1947</v>
      </c>
      <c r="C1241" s="21"/>
      <c r="D1241" s="22"/>
      <c r="E1241" s="23"/>
      <c r="F1241" s="24"/>
    </row>
    <row r="1242" spans="1:6">
      <c r="A1242" s="111"/>
      <c r="B1242" s="20"/>
      <c r="C1242" s="21"/>
      <c r="D1242" s="22"/>
      <c r="E1242" s="23"/>
      <c r="F1242" s="24"/>
    </row>
    <row r="1243" spans="1:6">
      <c r="A1243" s="111"/>
      <c r="B1243" s="20"/>
      <c r="C1243" s="21"/>
      <c r="D1243" s="22"/>
      <c r="E1243" s="23"/>
      <c r="F1243" s="24"/>
    </row>
    <row r="1244" spans="1:6" ht="25.5">
      <c r="A1244" s="111" t="s">
        <v>2261</v>
      </c>
      <c r="B1244" s="27" t="s">
        <v>2262</v>
      </c>
      <c r="C1244" s="21">
        <v>1</v>
      </c>
      <c r="D1244" s="22" t="s">
        <v>1</v>
      </c>
      <c r="E1244" s="23">
        <v>0</v>
      </c>
      <c r="F1244" s="24">
        <f t="shared" ref="F1244" si="10">C1244*E1244</f>
        <v>0</v>
      </c>
    </row>
    <row r="1245" spans="1:6">
      <c r="A1245" s="111"/>
      <c r="B1245" s="20"/>
      <c r="C1245" s="21"/>
      <c r="D1245" s="22"/>
      <c r="E1245" s="23"/>
      <c r="F1245" s="24"/>
    </row>
    <row r="1246" spans="1:6" hidden="1">
      <c r="A1246" s="111"/>
      <c r="B1246" s="99" t="s">
        <v>30</v>
      </c>
      <c r="C1246" s="24"/>
      <c r="D1246" s="24"/>
    </row>
    <row r="1247" spans="1:6" hidden="1">
      <c r="A1247" s="111"/>
      <c r="B1247" s="99" t="s">
        <v>21</v>
      </c>
      <c r="C1247" s="24"/>
      <c r="D1247" s="24"/>
    </row>
    <row r="1248" spans="1:6" hidden="1">
      <c r="A1248" s="111"/>
      <c r="B1248" s="99" t="s">
        <v>31</v>
      </c>
      <c r="C1248" s="24"/>
      <c r="D1248" s="24"/>
    </row>
    <row r="1249" spans="1:6" hidden="1">
      <c r="A1249" s="111"/>
      <c r="B1249" s="99" t="s">
        <v>4</v>
      </c>
      <c r="C1249" s="24"/>
      <c r="D1249" s="24"/>
    </row>
    <row r="1250" spans="1:6" hidden="1">
      <c r="A1250" s="111"/>
      <c r="B1250" s="99" t="s">
        <v>83</v>
      </c>
      <c r="C1250" s="24"/>
      <c r="D1250" s="24"/>
    </row>
    <row r="1251" spans="1:6">
      <c r="A1251" s="111"/>
      <c r="B1251" s="20"/>
      <c r="C1251" s="21"/>
      <c r="D1251" s="22"/>
      <c r="E1251" s="23"/>
      <c r="F1251" s="24"/>
    </row>
    <row r="1252" spans="1:6">
      <c r="A1252" s="113"/>
      <c r="B1252" s="109" t="s">
        <v>2017</v>
      </c>
      <c r="C1252" s="21">
        <v>20</v>
      </c>
      <c r="D1252" s="22" t="s">
        <v>14</v>
      </c>
      <c r="E1252" s="23"/>
      <c r="F1252" s="24"/>
    </row>
    <row r="1253" spans="1:6">
      <c r="A1253" s="113"/>
      <c r="B1253" s="109" t="s">
        <v>75</v>
      </c>
      <c r="C1253" s="21"/>
      <c r="D1253" s="22"/>
      <c r="E1253" s="23"/>
      <c r="F1253" s="24"/>
    </row>
    <row r="1254" spans="1:6" ht="24">
      <c r="A1254" s="111"/>
      <c r="B1254" s="20" t="s">
        <v>2018</v>
      </c>
      <c r="C1254" s="21"/>
      <c r="D1254" s="22"/>
      <c r="E1254" s="23"/>
      <c r="F1254" s="24"/>
    </row>
    <row r="1255" spans="1:6">
      <c r="A1255" s="111"/>
      <c r="B1255" s="20"/>
      <c r="C1255" s="21"/>
      <c r="D1255" s="22"/>
      <c r="E1255" s="23"/>
      <c r="F1255" s="24"/>
    </row>
    <row r="1256" spans="1:6">
      <c r="A1256" s="113"/>
      <c r="B1256" s="109" t="s">
        <v>2019</v>
      </c>
      <c r="C1256" s="21">
        <v>15</v>
      </c>
      <c r="D1256" s="22" t="s">
        <v>14</v>
      </c>
      <c r="E1256" s="23"/>
      <c r="F1256" s="24"/>
    </row>
    <row r="1257" spans="1:6">
      <c r="A1257" s="113"/>
      <c r="B1257" s="109" t="s">
        <v>75</v>
      </c>
      <c r="C1257" s="21"/>
      <c r="D1257" s="22"/>
      <c r="E1257" s="23"/>
      <c r="F1257" s="24"/>
    </row>
    <row r="1258" spans="1:6" ht="24">
      <c r="A1258" s="111"/>
      <c r="B1258" s="20" t="s">
        <v>2020</v>
      </c>
      <c r="C1258" s="21"/>
      <c r="D1258" s="22"/>
      <c r="E1258" s="23"/>
      <c r="F1258" s="24"/>
    </row>
    <row r="1259" spans="1:6">
      <c r="A1259" s="111"/>
      <c r="B1259" s="20"/>
      <c r="C1259" s="21"/>
      <c r="D1259" s="22"/>
      <c r="E1259" s="23"/>
      <c r="F1259" s="24"/>
    </row>
    <row r="1260" spans="1:6">
      <c r="A1260" s="113"/>
      <c r="B1260" s="109" t="s">
        <v>2021</v>
      </c>
      <c r="C1260" s="21">
        <v>15</v>
      </c>
      <c r="D1260" s="22" t="s">
        <v>14</v>
      </c>
      <c r="E1260" s="23"/>
      <c r="F1260" s="24"/>
    </row>
    <row r="1261" spans="1:6">
      <c r="A1261" s="113"/>
      <c r="B1261" s="109" t="s">
        <v>75</v>
      </c>
      <c r="C1261" s="21"/>
      <c r="D1261" s="22"/>
      <c r="E1261" s="23"/>
      <c r="F1261" s="24"/>
    </row>
    <row r="1262" spans="1:6" ht="24">
      <c r="A1262" s="111"/>
      <c r="B1262" s="20" t="s">
        <v>2022</v>
      </c>
      <c r="C1262" s="21"/>
      <c r="D1262" s="22"/>
      <c r="E1262" s="23"/>
      <c r="F1262" s="24"/>
    </row>
    <row r="1263" spans="1:6">
      <c r="A1263" s="111"/>
      <c r="B1263" s="20"/>
      <c r="C1263" s="21"/>
      <c r="D1263" s="22"/>
      <c r="E1263" s="23"/>
      <c r="F1263" s="24"/>
    </row>
    <row r="1264" spans="1:6">
      <c r="A1264" s="113"/>
      <c r="B1264" s="109" t="s">
        <v>2023</v>
      </c>
      <c r="C1264" s="21">
        <v>30</v>
      </c>
      <c r="D1264" s="22" t="s">
        <v>14</v>
      </c>
      <c r="E1264" s="23"/>
      <c r="F1264" s="24"/>
    </row>
    <row r="1265" spans="1:6">
      <c r="A1265" s="113"/>
      <c r="B1265" s="109" t="s">
        <v>75</v>
      </c>
      <c r="C1265" s="21"/>
      <c r="D1265" s="22"/>
      <c r="E1265" s="23"/>
      <c r="F1265" s="24"/>
    </row>
    <row r="1266" spans="1:6" ht="24">
      <c r="A1266" s="111"/>
      <c r="B1266" s="20" t="s">
        <v>2024</v>
      </c>
      <c r="C1266" s="21"/>
      <c r="D1266" s="22"/>
      <c r="E1266" s="23"/>
      <c r="F1266" s="24"/>
    </row>
    <row r="1267" spans="1:6">
      <c r="A1267" s="111"/>
      <c r="B1267" s="20"/>
      <c r="C1267" s="21"/>
      <c r="D1267" s="22"/>
      <c r="E1267" s="23"/>
      <c r="F1267" s="24"/>
    </row>
    <row r="1268" spans="1:6">
      <c r="A1268" s="113"/>
      <c r="B1268" s="109" t="s">
        <v>2025</v>
      </c>
      <c r="C1268" s="21">
        <v>60</v>
      </c>
      <c r="D1268" s="22" t="s">
        <v>14</v>
      </c>
      <c r="E1268" s="23"/>
      <c r="F1268" s="24"/>
    </row>
    <row r="1269" spans="1:6">
      <c r="A1269" s="113"/>
      <c r="B1269" s="109" t="s">
        <v>75</v>
      </c>
      <c r="C1269" s="21"/>
      <c r="D1269" s="22"/>
      <c r="E1269" s="23"/>
      <c r="F1269" s="24"/>
    </row>
    <row r="1270" spans="1:6">
      <c r="A1270" s="111"/>
      <c r="B1270" s="20" t="s">
        <v>2026</v>
      </c>
      <c r="C1270" s="21"/>
      <c r="D1270" s="22"/>
      <c r="E1270" s="23"/>
      <c r="F1270" s="24"/>
    </row>
    <row r="1271" spans="1:6">
      <c r="A1271" s="111"/>
      <c r="B1271" s="20"/>
      <c r="C1271" s="21"/>
      <c r="D1271" s="22"/>
      <c r="E1271" s="23"/>
      <c r="F1271" s="24"/>
    </row>
    <row r="1272" spans="1:6">
      <c r="A1272" s="113"/>
      <c r="B1272" s="109" t="s">
        <v>2027</v>
      </c>
      <c r="C1272" s="21">
        <v>2</v>
      </c>
      <c r="D1272" s="22" t="s">
        <v>14</v>
      </c>
      <c r="E1272" s="23"/>
      <c r="F1272" s="24"/>
    </row>
    <row r="1273" spans="1:6">
      <c r="A1273" s="113"/>
      <c r="B1273" s="109" t="s">
        <v>75</v>
      </c>
      <c r="C1273" s="21"/>
      <c r="D1273" s="22"/>
      <c r="E1273" s="23"/>
      <c r="F1273" s="24"/>
    </row>
    <row r="1274" spans="1:6" ht="36">
      <c r="A1274" s="111"/>
      <c r="B1274" s="20" t="s">
        <v>2263</v>
      </c>
      <c r="C1274" s="21"/>
      <c r="D1274" s="22"/>
      <c r="E1274" s="23"/>
      <c r="F1274" s="24"/>
    </row>
    <row r="1275" spans="1:6">
      <c r="A1275" s="111"/>
      <c r="B1275" s="20"/>
      <c r="C1275" s="21"/>
      <c r="D1275" s="22"/>
      <c r="E1275" s="23"/>
      <c r="F1275" s="24"/>
    </row>
    <row r="1276" spans="1:6">
      <c r="A1276" s="113"/>
      <c r="B1276" s="109" t="s">
        <v>2029</v>
      </c>
      <c r="C1276" s="21">
        <v>40</v>
      </c>
      <c r="D1276" s="22" t="s">
        <v>14</v>
      </c>
      <c r="E1276" s="23"/>
      <c r="F1276" s="24"/>
    </row>
    <row r="1277" spans="1:6">
      <c r="A1277" s="113"/>
      <c r="B1277" s="109" t="s">
        <v>75</v>
      </c>
      <c r="C1277" s="21"/>
      <c r="D1277" s="22"/>
      <c r="E1277" s="23"/>
      <c r="F1277" s="24"/>
    </row>
    <row r="1278" spans="1:6">
      <c r="A1278" s="111"/>
      <c r="B1278" s="20" t="s">
        <v>2030</v>
      </c>
      <c r="C1278" s="21"/>
      <c r="D1278" s="22"/>
      <c r="E1278" s="23"/>
      <c r="F1278" s="24"/>
    </row>
    <row r="1279" spans="1:6">
      <c r="A1279" s="111"/>
      <c r="B1279" s="20"/>
      <c r="C1279" s="21"/>
      <c r="D1279" s="22"/>
      <c r="E1279" s="23"/>
      <c r="F1279" s="24"/>
    </row>
    <row r="1280" spans="1:6">
      <c r="A1280" s="113"/>
      <c r="B1280" s="109" t="s">
        <v>2031</v>
      </c>
      <c r="C1280" s="21">
        <v>30</v>
      </c>
      <c r="D1280" s="22" t="s">
        <v>14</v>
      </c>
      <c r="E1280" s="23"/>
      <c r="F1280" s="24"/>
    </row>
    <row r="1281" spans="1:6">
      <c r="A1281" s="113"/>
      <c r="B1281" s="109" t="s">
        <v>75</v>
      </c>
      <c r="C1281" s="21"/>
      <c r="D1281" s="22"/>
      <c r="E1281" s="23"/>
      <c r="F1281" s="24"/>
    </row>
    <row r="1282" spans="1:6">
      <c r="A1282" s="111"/>
      <c r="B1282" s="20" t="s">
        <v>2264</v>
      </c>
      <c r="C1282" s="21"/>
      <c r="D1282" s="22"/>
      <c r="E1282" s="23"/>
      <c r="F1282" s="24"/>
    </row>
    <row r="1283" spans="1:6">
      <c r="A1283" s="111"/>
      <c r="B1283" s="20"/>
      <c r="C1283" s="21"/>
      <c r="D1283" s="22"/>
      <c r="E1283" s="23"/>
      <c r="F1283" s="24"/>
    </row>
    <row r="1284" spans="1:6">
      <c r="A1284" s="113"/>
      <c r="B1284" s="109" t="s">
        <v>2033</v>
      </c>
      <c r="C1284" s="21">
        <v>30</v>
      </c>
      <c r="D1284" s="22" t="s">
        <v>14</v>
      </c>
      <c r="E1284" s="23"/>
      <c r="F1284" s="24"/>
    </row>
    <row r="1285" spans="1:6">
      <c r="A1285" s="113"/>
      <c r="B1285" s="109" t="s">
        <v>75</v>
      </c>
      <c r="C1285" s="21"/>
      <c r="D1285" s="22"/>
      <c r="E1285" s="23"/>
      <c r="F1285" s="24"/>
    </row>
    <row r="1286" spans="1:6" ht="24">
      <c r="A1286" s="111"/>
      <c r="B1286" s="20" t="s">
        <v>2265</v>
      </c>
      <c r="C1286" s="21"/>
      <c r="D1286" s="22"/>
      <c r="E1286" s="23"/>
      <c r="F1286" s="24"/>
    </row>
    <row r="1287" spans="1:6">
      <c r="A1287" s="111"/>
      <c r="B1287" s="20"/>
      <c r="C1287" s="21"/>
      <c r="D1287" s="22"/>
      <c r="E1287" s="23"/>
      <c r="F1287" s="24"/>
    </row>
    <row r="1288" spans="1:6">
      <c r="A1288" s="113"/>
      <c r="B1288" s="109" t="s">
        <v>2035</v>
      </c>
      <c r="C1288" s="21">
        <v>30</v>
      </c>
      <c r="D1288" s="22" t="s">
        <v>14</v>
      </c>
      <c r="E1288" s="23"/>
      <c r="F1288" s="24"/>
    </row>
    <row r="1289" spans="1:6">
      <c r="A1289" s="113"/>
      <c r="B1289" s="109" t="s">
        <v>75</v>
      </c>
      <c r="C1289" s="21"/>
      <c r="D1289" s="22"/>
      <c r="E1289" s="23"/>
      <c r="F1289" s="24"/>
    </row>
    <row r="1290" spans="1:6" ht="24">
      <c r="A1290" s="111"/>
      <c r="B1290" s="20" t="s">
        <v>2266</v>
      </c>
      <c r="C1290" s="21"/>
      <c r="D1290" s="22"/>
      <c r="E1290" s="23"/>
      <c r="F1290" s="24"/>
    </row>
    <row r="1291" spans="1:6">
      <c r="A1291" s="111"/>
      <c r="B1291" s="20"/>
      <c r="C1291" s="21"/>
      <c r="D1291" s="22"/>
      <c r="E1291" s="23"/>
      <c r="F1291" s="24"/>
    </row>
    <row r="1292" spans="1:6">
      <c r="A1292" s="113"/>
      <c r="B1292" s="109" t="s">
        <v>2037</v>
      </c>
      <c r="C1292" s="21">
        <v>30</v>
      </c>
      <c r="D1292" s="22" t="s">
        <v>14</v>
      </c>
      <c r="E1292" s="23"/>
      <c r="F1292" s="24"/>
    </row>
    <row r="1293" spans="1:6">
      <c r="A1293" s="113"/>
      <c r="B1293" s="109" t="s">
        <v>75</v>
      </c>
      <c r="C1293" s="21"/>
      <c r="D1293" s="22"/>
      <c r="E1293" s="23"/>
      <c r="F1293" s="24"/>
    </row>
    <row r="1294" spans="1:6">
      <c r="A1294" s="111"/>
      <c r="B1294" s="20" t="s">
        <v>2038</v>
      </c>
      <c r="C1294" s="21"/>
      <c r="D1294" s="22"/>
      <c r="E1294" s="23"/>
      <c r="F1294" s="24"/>
    </row>
    <row r="1295" spans="1:6">
      <c r="A1295" s="111"/>
      <c r="B1295" s="20"/>
      <c r="C1295" s="21"/>
      <c r="D1295" s="22"/>
      <c r="E1295" s="23"/>
      <c r="F1295" s="24"/>
    </row>
    <row r="1296" spans="1:6">
      <c r="A1296" s="113"/>
      <c r="B1296" s="109" t="s">
        <v>2039</v>
      </c>
      <c r="C1296" s="21">
        <v>30</v>
      </c>
      <c r="D1296" s="22" t="s">
        <v>14</v>
      </c>
      <c r="E1296" s="23"/>
      <c r="F1296" s="24"/>
    </row>
    <row r="1297" spans="1:6">
      <c r="A1297" s="113"/>
      <c r="B1297" s="109" t="s">
        <v>75</v>
      </c>
      <c r="C1297" s="21"/>
      <c r="D1297" s="22"/>
      <c r="E1297" s="23"/>
      <c r="F1297" s="24"/>
    </row>
    <row r="1298" spans="1:6">
      <c r="A1298" s="111"/>
      <c r="B1298" s="20" t="s">
        <v>2040</v>
      </c>
      <c r="C1298" s="21"/>
      <c r="D1298" s="22"/>
      <c r="E1298" s="23"/>
      <c r="F1298" s="24"/>
    </row>
    <row r="1299" spans="1:6">
      <c r="A1299" s="111"/>
      <c r="B1299" s="20"/>
      <c r="C1299" s="21"/>
      <c r="D1299" s="22"/>
      <c r="E1299" s="23"/>
      <c r="F1299" s="24"/>
    </row>
    <row r="1300" spans="1:6">
      <c r="A1300" s="113"/>
      <c r="B1300" s="109" t="s">
        <v>2041</v>
      </c>
      <c r="C1300" s="21">
        <v>20</v>
      </c>
      <c r="D1300" s="22" t="s">
        <v>14</v>
      </c>
      <c r="E1300" s="23"/>
      <c r="F1300" s="24"/>
    </row>
    <row r="1301" spans="1:6">
      <c r="A1301" s="113"/>
      <c r="B1301" s="109" t="s">
        <v>75</v>
      </c>
      <c r="C1301" s="21"/>
      <c r="D1301" s="22"/>
      <c r="E1301" s="23"/>
      <c r="F1301" s="24"/>
    </row>
    <row r="1302" spans="1:6">
      <c r="A1302" s="111"/>
      <c r="B1302" s="20" t="s">
        <v>2042</v>
      </c>
      <c r="C1302" s="21"/>
      <c r="D1302" s="22"/>
      <c r="E1302" s="23"/>
      <c r="F1302" s="24"/>
    </row>
    <row r="1303" spans="1:6">
      <c r="A1303" s="111"/>
      <c r="B1303" s="20"/>
      <c r="C1303" s="21"/>
      <c r="D1303" s="22"/>
      <c r="E1303" s="23"/>
      <c r="F1303" s="24"/>
    </row>
    <row r="1304" spans="1:6">
      <c r="A1304" s="113"/>
      <c r="B1304" s="109" t="s">
        <v>2043</v>
      </c>
      <c r="C1304" s="21">
        <v>1</v>
      </c>
      <c r="D1304" s="22" t="s">
        <v>14</v>
      </c>
      <c r="E1304" s="23"/>
      <c r="F1304" s="24"/>
    </row>
    <row r="1305" spans="1:6">
      <c r="A1305" s="113"/>
      <c r="B1305" s="109" t="s">
        <v>75</v>
      </c>
      <c r="C1305" s="21"/>
      <c r="D1305" s="22"/>
      <c r="E1305" s="23"/>
      <c r="F1305" s="24"/>
    </row>
    <row r="1306" spans="1:6">
      <c r="A1306" s="111"/>
      <c r="B1306" s="20" t="s">
        <v>2044</v>
      </c>
      <c r="C1306" s="21"/>
      <c r="D1306" s="22"/>
      <c r="E1306" s="23"/>
      <c r="F1306" s="24"/>
    </row>
    <row r="1307" spans="1:6">
      <c r="A1307" s="111"/>
      <c r="B1307" s="20"/>
      <c r="C1307" s="21"/>
      <c r="D1307" s="22"/>
      <c r="E1307" s="23"/>
      <c r="F1307" s="24"/>
    </row>
    <row r="1308" spans="1:6">
      <c r="A1308" s="113"/>
      <c r="B1308" s="109" t="s">
        <v>2045</v>
      </c>
      <c r="C1308" s="21">
        <v>1</v>
      </c>
      <c r="D1308" s="22" t="s">
        <v>14</v>
      </c>
      <c r="E1308" s="23"/>
      <c r="F1308" s="24"/>
    </row>
    <row r="1309" spans="1:6">
      <c r="A1309" s="113"/>
      <c r="B1309" s="109" t="s">
        <v>75</v>
      </c>
      <c r="C1309" s="21"/>
      <c r="D1309" s="22"/>
      <c r="E1309" s="23"/>
      <c r="F1309" s="24"/>
    </row>
    <row r="1310" spans="1:6">
      <c r="A1310" s="111"/>
      <c r="B1310" s="20" t="s">
        <v>2046</v>
      </c>
      <c r="C1310" s="21"/>
      <c r="D1310" s="22"/>
      <c r="E1310" s="23"/>
      <c r="F1310" s="24"/>
    </row>
    <row r="1311" spans="1:6">
      <c r="A1311" s="111"/>
      <c r="B1311" s="20"/>
      <c r="C1311" s="21"/>
      <c r="D1311" s="22"/>
      <c r="E1311" s="23"/>
      <c r="F1311" s="24"/>
    </row>
    <row r="1312" spans="1:6">
      <c r="A1312" s="113"/>
      <c r="B1312" s="109" t="s">
        <v>2050</v>
      </c>
      <c r="C1312" s="21">
        <v>2</v>
      </c>
      <c r="D1312" s="22" t="s">
        <v>14</v>
      </c>
      <c r="E1312" s="23"/>
      <c r="F1312" s="24"/>
    </row>
    <row r="1313" spans="1:6">
      <c r="A1313" s="113"/>
      <c r="B1313" s="109" t="s">
        <v>75</v>
      </c>
      <c r="C1313" s="21"/>
      <c r="D1313" s="22"/>
      <c r="E1313" s="23"/>
      <c r="F1313" s="24"/>
    </row>
    <row r="1314" spans="1:6">
      <c r="A1314" s="111"/>
      <c r="B1314" s="20" t="s">
        <v>2267</v>
      </c>
      <c r="C1314" s="21"/>
      <c r="D1314" s="22"/>
      <c r="E1314" s="23"/>
      <c r="F1314" s="24"/>
    </row>
    <row r="1315" spans="1:6">
      <c r="A1315" s="111"/>
      <c r="B1315" s="20"/>
      <c r="C1315" s="21"/>
      <c r="D1315" s="22"/>
      <c r="E1315" s="23"/>
      <c r="F1315" s="24"/>
    </row>
    <row r="1316" spans="1:6">
      <c r="A1316" s="113"/>
      <c r="B1316" s="109" t="s">
        <v>2050</v>
      </c>
      <c r="C1316" s="21">
        <v>2</v>
      </c>
      <c r="D1316" s="22" t="s">
        <v>14</v>
      </c>
      <c r="E1316" s="23"/>
      <c r="F1316" s="24"/>
    </row>
    <row r="1317" spans="1:6">
      <c r="A1317" s="113"/>
      <c r="B1317" s="109" t="s">
        <v>75</v>
      </c>
      <c r="C1317" s="21"/>
      <c r="D1317" s="22"/>
      <c r="E1317" s="23"/>
      <c r="F1317" s="24"/>
    </row>
    <row r="1318" spans="1:6">
      <c r="A1318" s="111"/>
      <c r="B1318" s="20" t="s">
        <v>2268</v>
      </c>
      <c r="C1318" s="21"/>
      <c r="D1318" s="22"/>
      <c r="E1318" s="23"/>
      <c r="F1318" s="24"/>
    </row>
    <row r="1319" spans="1:6">
      <c r="A1319" s="111"/>
      <c r="B1319" s="20"/>
      <c r="C1319" s="21"/>
      <c r="D1319" s="22"/>
      <c r="E1319" s="23"/>
      <c r="F1319" s="24"/>
    </row>
    <row r="1320" spans="1:6">
      <c r="A1320" s="113"/>
      <c r="B1320" s="109" t="s">
        <v>2050</v>
      </c>
      <c r="C1320" s="21">
        <v>2</v>
      </c>
      <c r="D1320" s="22" t="s">
        <v>14</v>
      </c>
      <c r="E1320" s="23"/>
      <c r="F1320" s="24"/>
    </row>
    <row r="1321" spans="1:6">
      <c r="A1321" s="113"/>
      <c r="B1321" s="109" t="s">
        <v>75</v>
      </c>
      <c r="C1321" s="21"/>
      <c r="D1321" s="22"/>
      <c r="E1321" s="23"/>
      <c r="F1321" s="24"/>
    </row>
    <row r="1322" spans="1:6">
      <c r="A1322" s="111"/>
      <c r="B1322" s="20" t="s">
        <v>2269</v>
      </c>
      <c r="C1322" s="21"/>
      <c r="D1322" s="22"/>
      <c r="E1322" s="23"/>
      <c r="F1322" s="24"/>
    </row>
    <row r="1323" spans="1:6">
      <c r="A1323" s="111"/>
      <c r="B1323" s="20"/>
      <c r="C1323" s="21"/>
      <c r="D1323" s="22"/>
      <c r="E1323" s="23"/>
      <c r="F1323" s="24"/>
    </row>
    <row r="1324" spans="1:6">
      <c r="A1324" s="113"/>
      <c r="B1324" s="109" t="s">
        <v>2056</v>
      </c>
      <c r="C1324" s="21">
        <v>6</v>
      </c>
      <c r="D1324" s="22" t="s">
        <v>14</v>
      </c>
      <c r="E1324" s="23"/>
      <c r="F1324" s="24"/>
    </row>
    <row r="1325" spans="1:6">
      <c r="A1325" s="113"/>
      <c r="B1325" s="109" t="s">
        <v>75</v>
      </c>
      <c r="C1325" s="21"/>
      <c r="D1325" s="22"/>
      <c r="E1325" s="23"/>
      <c r="F1325" s="24"/>
    </row>
    <row r="1326" spans="1:6" ht="24">
      <c r="A1326" s="111"/>
      <c r="B1326" s="20" t="s">
        <v>2057</v>
      </c>
      <c r="C1326" s="21"/>
      <c r="D1326" s="22"/>
      <c r="E1326" s="23"/>
      <c r="F1326" s="24"/>
    </row>
    <row r="1327" spans="1:6">
      <c r="A1327" s="111"/>
      <c r="B1327" s="20"/>
      <c r="C1327" s="21"/>
      <c r="D1327" s="22"/>
      <c r="E1327" s="23"/>
      <c r="F1327" s="24"/>
    </row>
    <row r="1328" spans="1:6">
      <c r="A1328" s="113"/>
      <c r="B1328" s="109" t="s">
        <v>2058</v>
      </c>
      <c r="C1328" s="21">
        <v>4</v>
      </c>
      <c r="D1328" s="22" t="s">
        <v>14</v>
      </c>
      <c r="E1328" s="23"/>
      <c r="F1328" s="24"/>
    </row>
    <row r="1329" spans="1:6">
      <c r="A1329" s="113"/>
      <c r="B1329" s="109" t="s">
        <v>75</v>
      </c>
      <c r="C1329" s="21"/>
      <c r="D1329" s="22"/>
      <c r="E1329" s="23"/>
      <c r="F1329" s="24"/>
    </row>
    <row r="1330" spans="1:6">
      <c r="A1330" s="111"/>
      <c r="B1330" s="20" t="s">
        <v>2059</v>
      </c>
      <c r="C1330" s="21"/>
      <c r="D1330" s="22"/>
      <c r="E1330" s="23"/>
      <c r="F1330" s="24"/>
    </row>
    <row r="1331" spans="1:6">
      <c r="A1331" s="111"/>
      <c r="B1331" s="20"/>
      <c r="C1331" s="21"/>
      <c r="D1331" s="22"/>
      <c r="E1331" s="23"/>
      <c r="F1331" s="24"/>
    </row>
    <row r="1332" spans="1:6">
      <c r="A1332" s="113"/>
      <c r="B1332" s="109" t="s">
        <v>2060</v>
      </c>
      <c r="C1332" s="21">
        <v>4</v>
      </c>
      <c r="D1332" s="22" t="s">
        <v>14</v>
      </c>
      <c r="E1332" s="23"/>
      <c r="F1332" s="24"/>
    </row>
    <row r="1333" spans="1:6">
      <c r="A1333" s="113"/>
      <c r="B1333" s="109" t="s">
        <v>75</v>
      </c>
      <c r="C1333" s="21"/>
      <c r="D1333" s="22"/>
      <c r="E1333" s="23"/>
      <c r="F1333" s="24"/>
    </row>
    <row r="1334" spans="1:6">
      <c r="A1334" s="111"/>
      <c r="B1334" s="20" t="s">
        <v>2061</v>
      </c>
      <c r="C1334" s="21"/>
      <c r="D1334" s="22"/>
      <c r="E1334" s="23"/>
      <c r="F1334" s="24"/>
    </row>
    <row r="1335" spans="1:6">
      <c r="A1335" s="111"/>
      <c r="B1335" s="20"/>
      <c r="C1335" s="21"/>
      <c r="D1335" s="22"/>
      <c r="E1335" s="23"/>
      <c r="F1335" s="24"/>
    </row>
    <row r="1336" spans="1:6">
      <c r="A1336" s="113"/>
      <c r="B1336" s="109" t="s">
        <v>2062</v>
      </c>
      <c r="C1336" s="21">
        <v>6</v>
      </c>
      <c r="D1336" s="22" t="s">
        <v>14</v>
      </c>
      <c r="E1336" s="23"/>
      <c r="F1336" s="24"/>
    </row>
    <row r="1337" spans="1:6">
      <c r="A1337" s="113"/>
      <c r="B1337" s="109" t="s">
        <v>75</v>
      </c>
      <c r="C1337" s="21"/>
      <c r="D1337" s="22"/>
      <c r="E1337" s="23"/>
      <c r="F1337" s="24"/>
    </row>
    <row r="1338" spans="1:6">
      <c r="A1338" s="111"/>
      <c r="B1338" s="20" t="s">
        <v>2063</v>
      </c>
      <c r="C1338" s="21"/>
      <c r="D1338" s="22"/>
      <c r="E1338" s="23"/>
      <c r="F1338" s="24"/>
    </row>
    <row r="1339" spans="1:6">
      <c r="A1339" s="111"/>
      <c r="B1339" s="20"/>
      <c r="C1339" s="21"/>
      <c r="D1339" s="22"/>
      <c r="E1339" s="23"/>
      <c r="F1339" s="24"/>
    </row>
    <row r="1340" spans="1:6">
      <c r="A1340" s="113"/>
      <c r="B1340" s="109" t="s">
        <v>2064</v>
      </c>
      <c r="C1340" s="21">
        <v>6</v>
      </c>
      <c r="D1340" s="22" t="s">
        <v>14</v>
      </c>
      <c r="E1340" s="23"/>
      <c r="F1340" s="24"/>
    </row>
    <row r="1341" spans="1:6">
      <c r="A1341" s="113"/>
      <c r="B1341" s="109" t="s">
        <v>75</v>
      </c>
      <c r="C1341" s="21"/>
      <c r="D1341" s="22"/>
      <c r="E1341" s="23"/>
      <c r="F1341" s="24"/>
    </row>
    <row r="1342" spans="1:6">
      <c r="A1342" s="111"/>
      <c r="B1342" s="20" t="s">
        <v>2065</v>
      </c>
      <c r="C1342" s="21"/>
      <c r="D1342" s="22"/>
      <c r="E1342" s="23"/>
      <c r="F1342" s="24"/>
    </row>
    <row r="1343" spans="1:6">
      <c r="A1343" s="111"/>
      <c r="B1343" s="20"/>
      <c r="C1343" s="21"/>
      <c r="D1343" s="22"/>
      <c r="E1343" s="23"/>
      <c r="F1343" s="24"/>
    </row>
    <row r="1344" spans="1:6">
      <c r="A1344" s="113"/>
      <c r="B1344" s="109" t="s">
        <v>2066</v>
      </c>
      <c r="C1344" s="21">
        <v>10</v>
      </c>
      <c r="D1344" s="22" t="s">
        <v>14</v>
      </c>
      <c r="E1344" s="23"/>
      <c r="F1344" s="24"/>
    </row>
    <row r="1345" spans="1:6">
      <c r="A1345" s="113"/>
      <c r="B1345" s="109" t="s">
        <v>75</v>
      </c>
      <c r="C1345" s="21"/>
      <c r="D1345" s="22"/>
      <c r="E1345" s="23"/>
      <c r="F1345" s="24"/>
    </row>
    <row r="1346" spans="1:6">
      <c r="A1346" s="111"/>
      <c r="B1346" s="20" t="s">
        <v>2067</v>
      </c>
      <c r="C1346" s="21"/>
      <c r="D1346" s="22"/>
      <c r="E1346" s="23"/>
      <c r="F1346" s="24"/>
    </row>
    <row r="1347" spans="1:6">
      <c r="A1347" s="111"/>
      <c r="B1347" s="20"/>
      <c r="C1347" s="21"/>
      <c r="D1347" s="22"/>
      <c r="E1347" s="23"/>
      <c r="F1347" s="24"/>
    </row>
    <row r="1348" spans="1:6">
      <c r="A1348" s="113"/>
      <c r="B1348" s="109" t="s">
        <v>2068</v>
      </c>
      <c r="C1348" s="21">
        <v>4</v>
      </c>
      <c r="D1348" s="22" t="s">
        <v>14</v>
      </c>
      <c r="E1348" s="23"/>
      <c r="F1348" s="24"/>
    </row>
    <row r="1349" spans="1:6">
      <c r="A1349" s="113"/>
      <c r="B1349" s="109" t="s">
        <v>75</v>
      </c>
      <c r="C1349" s="21"/>
      <c r="D1349" s="22"/>
      <c r="E1349" s="23"/>
      <c r="F1349" s="24"/>
    </row>
    <row r="1350" spans="1:6" ht="24">
      <c r="A1350" s="111"/>
      <c r="B1350" s="20" t="s">
        <v>2069</v>
      </c>
      <c r="C1350" s="21"/>
      <c r="D1350" s="22"/>
      <c r="E1350" s="23"/>
      <c r="F1350" s="24"/>
    </row>
    <row r="1351" spans="1:6">
      <c r="A1351" s="111"/>
      <c r="B1351" s="20"/>
      <c r="C1351" s="21"/>
      <c r="D1351" s="22"/>
      <c r="E1351" s="23"/>
      <c r="F1351" s="24"/>
    </row>
    <row r="1352" spans="1:6">
      <c r="A1352" s="113"/>
      <c r="B1352" s="109" t="s">
        <v>2070</v>
      </c>
      <c r="C1352" s="21">
        <v>12</v>
      </c>
      <c r="D1352" s="22" t="s">
        <v>14</v>
      </c>
      <c r="E1352" s="23"/>
      <c r="F1352" s="24"/>
    </row>
    <row r="1353" spans="1:6">
      <c r="A1353" s="113"/>
      <c r="B1353" s="109" t="s">
        <v>75</v>
      </c>
      <c r="C1353" s="21"/>
      <c r="D1353" s="22"/>
      <c r="E1353" s="23"/>
      <c r="F1353" s="24"/>
    </row>
    <row r="1354" spans="1:6">
      <c r="A1354" s="111"/>
      <c r="B1354" s="20" t="s">
        <v>2071</v>
      </c>
      <c r="C1354" s="21"/>
      <c r="D1354" s="22"/>
      <c r="E1354" s="23"/>
      <c r="F1354" s="24"/>
    </row>
    <row r="1355" spans="1:6">
      <c r="A1355" s="111"/>
      <c r="B1355" s="20"/>
      <c r="C1355" s="21"/>
      <c r="D1355" s="22"/>
      <c r="E1355" s="23"/>
      <c r="F1355" s="24"/>
    </row>
    <row r="1356" spans="1:6">
      <c r="A1356" s="113"/>
      <c r="B1356" s="109" t="s">
        <v>2072</v>
      </c>
      <c r="C1356" s="21">
        <v>3</v>
      </c>
      <c r="D1356" s="22" t="s">
        <v>14</v>
      </c>
      <c r="E1356" s="23"/>
      <c r="F1356" s="24"/>
    </row>
    <row r="1357" spans="1:6">
      <c r="A1357" s="113"/>
      <c r="B1357" s="109" t="s">
        <v>75</v>
      </c>
      <c r="C1357" s="21"/>
      <c r="D1357" s="22"/>
      <c r="E1357" s="23"/>
      <c r="F1357" s="24"/>
    </row>
    <row r="1358" spans="1:6" ht="48">
      <c r="A1358" s="111"/>
      <c r="B1358" s="20" t="s">
        <v>2270</v>
      </c>
      <c r="C1358" s="21"/>
      <c r="D1358" s="22"/>
      <c r="E1358" s="23"/>
      <c r="F1358" s="24"/>
    </row>
    <row r="1359" spans="1:6">
      <c r="A1359" s="111"/>
      <c r="B1359" s="20"/>
      <c r="C1359" s="21"/>
      <c r="D1359" s="22"/>
      <c r="E1359" s="23"/>
      <c r="F1359" s="24"/>
    </row>
    <row r="1360" spans="1:6">
      <c r="A1360" s="113"/>
      <c r="B1360" s="109" t="s">
        <v>2072</v>
      </c>
      <c r="C1360" s="21">
        <v>3</v>
      </c>
      <c r="D1360" s="22" t="s">
        <v>14</v>
      </c>
      <c r="E1360" s="23"/>
      <c r="F1360" s="24"/>
    </row>
    <row r="1361" spans="1:6">
      <c r="A1361" s="113"/>
      <c r="B1361" s="109" t="s">
        <v>75</v>
      </c>
      <c r="C1361" s="21"/>
      <c r="D1361" s="22"/>
      <c r="E1361" s="23"/>
      <c r="F1361" s="24"/>
    </row>
    <row r="1362" spans="1:6" ht="36">
      <c r="A1362" s="111"/>
      <c r="B1362" s="20" t="s">
        <v>2271</v>
      </c>
      <c r="C1362" s="21"/>
      <c r="D1362" s="22"/>
      <c r="E1362" s="23"/>
      <c r="F1362" s="24"/>
    </row>
    <row r="1363" spans="1:6">
      <c r="A1363" s="111"/>
      <c r="B1363" s="20"/>
      <c r="C1363" s="21"/>
      <c r="D1363" s="22"/>
      <c r="E1363" s="23"/>
      <c r="F1363" s="24"/>
    </row>
    <row r="1364" spans="1:6">
      <c r="A1364" s="113"/>
      <c r="B1364" s="109" t="s">
        <v>2072</v>
      </c>
      <c r="C1364" s="21">
        <v>3</v>
      </c>
      <c r="D1364" s="22" t="s">
        <v>14</v>
      </c>
      <c r="E1364" s="23"/>
      <c r="F1364" s="24"/>
    </row>
    <row r="1365" spans="1:6">
      <c r="A1365" s="113"/>
      <c r="B1365" s="109" t="s">
        <v>75</v>
      </c>
      <c r="C1365" s="21"/>
      <c r="D1365" s="22"/>
      <c r="E1365" s="23"/>
      <c r="F1365" s="24"/>
    </row>
    <row r="1366" spans="1:6" ht="36">
      <c r="A1366" s="111"/>
      <c r="B1366" s="20" t="s">
        <v>2272</v>
      </c>
      <c r="C1366" s="21"/>
      <c r="D1366" s="22"/>
      <c r="E1366" s="23"/>
      <c r="F1366" s="24"/>
    </row>
    <row r="1367" spans="1:6">
      <c r="A1367" s="111"/>
      <c r="B1367" s="20"/>
      <c r="C1367" s="21"/>
      <c r="D1367" s="22"/>
      <c r="E1367" s="23"/>
      <c r="F1367" s="24"/>
    </row>
    <row r="1368" spans="1:6">
      <c r="A1368" s="113"/>
      <c r="B1368" s="109" t="s">
        <v>2072</v>
      </c>
      <c r="C1368" s="21">
        <v>6</v>
      </c>
      <c r="D1368" s="22" t="s">
        <v>14</v>
      </c>
      <c r="E1368" s="23"/>
      <c r="F1368" s="24"/>
    </row>
    <row r="1369" spans="1:6">
      <c r="A1369" s="113"/>
      <c r="B1369" s="109" t="s">
        <v>75</v>
      </c>
      <c r="C1369" s="21"/>
      <c r="D1369" s="22"/>
      <c r="E1369" s="23"/>
      <c r="F1369" s="24"/>
    </row>
    <row r="1370" spans="1:6" ht="36">
      <c r="A1370" s="111"/>
      <c r="B1370" s="20" t="s">
        <v>2273</v>
      </c>
      <c r="C1370" s="21"/>
      <c r="D1370" s="22"/>
      <c r="E1370" s="23"/>
      <c r="F1370" s="24"/>
    </row>
    <row r="1371" spans="1:6">
      <c r="A1371" s="111"/>
      <c r="B1371" s="20"/>
      <c r="C1371" s="21"/>
      <c r="D1371" s="22"/>
      <c r="E1371" s="23"/>
      <c r="F1371" s="24"/>
    </row>
    <row r="1372" spans="1:6">
      <c r="A1372" s="113"/>
      <c r="B1372" s="109" t="s">
        <v>2077</v>
      </c>
      <c r="C1372" s="21">
        <v>4</v>
      </c>
      <c r="D1372" s="22" t="s">
        <v>14</v>
      </c>
      <c r="E1372" s="23"/>
      <c r="F1372" s="24"/>
    </row>
    <row r="1373" spans="1:6">
      <c r="A1373" s="113"/>
      <c r="B1373" s="109" t="s">
        <v>75</v>
      </c>
      <c r="C1373" s="21"/>
      <c r="D1373" s="22"/>
      <c r="E1373" s="23"/>
      <c r="F1373" s="24"/>
    </row>
    <row r="1374" spans="1:6" ht="36">
      <c r="A1374" s="111"/>
      <c r="B1374" s="20" t="s">
        <v>2078</v>
      </c>
      <c r="C1374" s="21"/>
      <c r="D1374" s="22"/>
      <c r="E1374" s="23"/>
      <c r="F1374" s="24"/>
    </row>
    <row r="1375" spans="1:6">
      <c r="A1375" s="111"/>
      <c r="B1375" s="20"/>
      <c r="C1375" s="21"/>
      <c r="D1375" s="22"/>
      <c r="E1375" s="23"/>
      <c r="F1375" s="24"/>
    </row>
    <row r="1376" spans="1:6">
      <c r="A1376" s="113"/>
      <c r="B1376" s="109" t="s">
        <v>2274</v>
      </c>
      <c r="C1376" s="21">
        <v>4</v>
      </c>
      <c r="D1376" s="22" t="s">
        <v>14</v>
      </c>
      <c r="E1376" s="23"/>
      <c r="F1376" s="24"/>
    </row>
    <row r="1377" spans="1:6">
      <c r="A1377" s="113"/>
      <c r="B1377" s="109" t="s">
        <v>75</v>
      </c>
      <c r="C1377" s="21"/>
      <c r="D1377" s="22"/>
      <c r="E1377" s="23"/>
      <c r="F1377" s="24"/>
    </row>
    <row r="1378" spans="1:6" ht="24">
      <c r="A1378" s="111"/>
      <c r="B1378" s="20" t="s">
        <v>2275</v>
      </c>
      <c r="C1378" s="21"/>
      <c r="D1378" s="22"/>
      <c r="E1378" s="23"/>
      <c r="F1378" s="24"/>
    </row>
    <row r="1379" spans="1:6">
      <c r="A1379" s="111"/>
      <c r="B1379" s="20"/>
      <c r="C1379" s="21"/>
      <c r="D1379" s="22"/>
      <c r="E1379" s="23"/>
      <c r="F1379" s="24"/>
    </row>
    <row r="1380" spans="1:6">
      <c r="A1380" s="113"/>
      <c r="B1380" s="109" t="s">
        <v>2081</v>
      </c>
      <c r="C1380" s="21">
        <v>4</v>
      </c>
      <c r="D1380" s="22" t="s">
        <v>14</v>
      </c>
      <c r="E1380" s="23"/>
      <c r="F1380" s="24"/>
    </row>
    <row r="1381" spans="1:6">
      <c r="A1381" s="113"/>
      <c r="B1381" s="109" t="s">
        <v>75</v>
      </c>
      <c r="C1381" s="21"/>
      <c r="D1381" s="22"/>
      <c r="E1381" s="23"/>
      <c r="F1381" s="24"/>
    </row>
    <row r="1382" spans="1:6">
      <c r="A1382" s="111"/>
      <c r="B1382" s="20" t="s">
        <v>2276</v>
      </c>
      <c r="C1382" s="21"/>
      <c r="D1382" s="22"/>
      <c r="E1382" s="23"/>
      <c r="F1382" s="24"/>
    </row>
    <row r="1383" spans="1:6">
      <c r="A1383" s="111"/>
      <c r="B1383" s="20"/>
      <c r="C1383" s="21"/>
      <c r="D1383" s="22"/>
      <c r="E1383" s="23"/>
      <c r="F1383" s="24"/>
    </row>
    <row r="1384" spans="1:6">
      <c r="A1384" s="113"/>
      <c r="B1384" s="109" t="s">
        <v>2083</v>
      </c>
      <c r="C1384" s="21">
        <v>8</v>
      </c>
      <c r="D1384" s="22" t="s">
        <v>14</v>
      </c>
      <c r="E1384" s="23"/>
      <c r="F1384" s="24"/>
    </row>
    <row r="1385" spans="1:6">
      <c r="A1385" s="113"/>
      <c r="B1385" s="109" t="s">
        <v>75</v>
      </c>
      <c r="C1385" s="21"/>
      <c r="D1385" s="22"/>
      <c r="E1385" s="23"/>
      <c r="F1385" s="24"/>
    </row>
    <row r="1386" spans="1:6" ht="24">
      <c r="A1386" s="111"/>
      <c r="B1386" s="20" t="s">
        <v>2277</v>
      </c>
      <c r="C1386" s="21"/>
      <c r="D1386" s="22"/>
      <c r="E1386" s="23"/>
      <c r="F1386" s="24"/>
    </row>
    <row r="1387" spans="1:6">
      <c r="A1387" s="111"/>
      <c r="B1387" s="20"/>
      <c r="C1387" s="21"/>
      <c r="D1387" s="22"/>
      <c r="E1387" s="23"/>
      <c r="F1387" s="24"/>
    </row>
    <row r="1388" spans="1:6">
      <c r="A1388" s="113"/>
      <c r="B1388" s="109" t="s">
        <v>2085</v>
      </c>
      <c r="C1388" s="21">
        <v>8</v>
      </c>
      <c r="D1388" s="22" t="s">
        <v>14</v>
      </c>
      <c r="E1388" s="23"/>
      <c r="F1388" s="24"/>
    </row>
    <row r="1389" spans="1:6">
      <c r="A1389" s="113"/>
      <c r="B1389" s="109" t="s">
        <v>75</v>
      </c>
      <c r="C1389" s="21"/>
      <c r="D1389" s="22"/>
      <c r="E1389" s="23"/>
      <c r="F1389" s="24"/>
    </row>
    <row r="1390" spans="1:6">
      <c r="A1390" s="111"/>
      <c r="B1390" s="20" t="s">
        <v>2278</v>
      </c>
      <c r="C1390" s="21"/>
      <c r="D1390" s="22"/>
      <c r="E1390" s="23"/>
      <c r="F1390" s="24"/>
    </row>
    <row r="1391" spans="1:6">
      <c r="A1391" s="111"/>
      <c r="B1391" s="20"/>
      <c r="C1391" s="21"/>
      <c r="D1391" s="22"/>
      <c r="E1391" s="23"/>
      <c r="F1391" s="24"/>
    </row>
    <row r="1392" spans="1:6">
      <c r="A1392" s="113"/>
      <c r="B1392" s="109" t="s">
        <v>2087</v>
      </c>
      <c r="C1392" s="21">
        <v>4</v>
      </c>
      <c r="D1392" s="22" t="s">
        <v>14</v>
      </c>
      <c r="E1392" s="23"/>
      <c r="F1392" s="24"/>
    </row>
    <row r="1393" spans="1:6">
      <c r="A1393" s="113"/>
      <c r="B1393" s="109" t="s">
        <v>75</v>
      </c>
      <c r="C1393" s="21"/>
      <c r="D1393" s="22"/>
      <c r="E1393" s="23"/>
      <c r="F1393" s="24"/>
    </row>
    <row r="1394" spans="1:6" ht="24">
      <c r="A1394" s="111"/>
      <c r="B1394" s="20" t="s">
        <v>2279</v>
      </c>
      <c r="C1394" s="21"/>
      <c r="D1394" s="22"/>
      <c r="E1394" s="23"/>
      <c r="F1394" s="24"/>
    </row>
    <row r="1395" spans="1:6">
      <c r="A1395" s="111"/>
      <c r="B1395" s="20"/>
      <c r="C1395" s="21"/>
      <c r="D1395" s="22"/>
      <c r="E1395" s="23"/>
      <c r="F1395" s="24"/>
    </row>
    <row r="1396" spans="1:6">
      <c r="A1396" s="113"/>
      <c r="B1396" s="109" t="s">
        <v>2089</v>
      </c>
      <c r="C1396" s="21">
        <v>2</v>
      </c>
      <c r="D1396" s="22" t="s">
        <v>14</v>
      </c>
      <c r="E1396" s="23"/>
      <c r="F1396" s="24"/>
    </row>
    <row r="1397" spans="1:6">
      <c r="A1397" s="113"/>
      <c r="B1397" s="109" t="s">
        <v>75</v>
      </c>
      <c r="C1397" s="21"/>
      <c r="D1397" s="22"/>
      <c r="E1397" s="23"/>
      <c r="F1397" s="24"/>
    </row>
    <row r="1398" spans="1:6" ht="24">
      <c r="A1398" s="111"/>
      <c r="B1398" s="20" t="s">
        <v>2280</v>
      </c>
      <c r="C1398" s="21"/>
      <c r="D1398" s="22"/>
      <c r="E1398" s="23"/>
      <c r="F1398" s="24"/>
    </row>
    <row r="1399" spans="1:6">
      <c r="A1399" s="111"/>
      <c r="B1399" s="20"/>
      <c r="C1399" s="21"/>
      <c r="D1399" s="22"/>
      <c r="E1399" s="23"/>
      <c r="F1399" s="24"/>
    </row>
    <row r="1400" spans="1:6">
      <c r="A1400" s="113"/>
      <c r="B1400" s="109" t="s">
        <v>2091</v>
      </c>
      <c r="C1400" s="21">
        <v>8</v>
      </c>
      <c r="D1400" s="22" t="s">
        <v>14</v>
      </c>
      <c r="E1400" s="23"/>
      <c r="F1400" s="24"/>
    </row>
    <row r="1401" spans="1:6">
      <c r="A1401" s="113"/>
      <c r="B1401" s="109" t="s">
        <v>75</v>
      </c>
      <c r="C1401" s="21"/>
      <c r="D1401" s="22"/>
      <c r="E1401" s="23"/>
      <c r="F1401" s="24"/>
    </row>
    <row r="1402" spans="1:6" ht="24">
      <c r="A1402" s="111"/>
      <c r="B1402" s="20" t="s">
        <v>2092</v>
      </c>
      <c r="C1402" s="21"/>
      <c r="D1402" s="22"/>
      <c r="E1402" s="23"/>
      <c r="F1402" s="24"/>
    </row>
    <row r="1403" spans="1:6">
      <c r="A1403" s="111"/>
      <c r="B1403" s="20"/>
      <c r="C1403" s="21"/>
      <c r="D1403" s="22"/>
      <c r="E1403" s="23"/>
      <c r="F1403" s="24"/>
    </row>
    <row r="1404" spans="1:6">
      <c r="A1404" s="113"/>
      <c r="B1404" s="109" t="s">
        <v>2091</v>
      </c>
      <c r="C1404" s="21">
        <v>8</v>
      </c>
      <c r="D1404" s="22" t="s">
        <v>14</v>
      </c>
      <c r="E1404" s="23"/>
      <c r="F1404" s="24"/>
    </row>
    <row r="1405" spans="1:6">
      <c r="A1405" s="113"/>
      <c r="B1405" s="109" t="s">
        <v>75</v>
      </c>
      <c r="C1405" s="21"/>
      <c r="D1405" s="22"/>
      <c r="E1405" s="23"/>
      <c r="F1405" s="24"/>
    </row>
    <row r="1406" spans="1:6" ht="24">
      <c r="A1406" s="111"/>
      <c r="B1406" s="20" t="s">
        <v>2093</v>
      </c>
      <c r="C1406" s="21"/>
      <c r="D1406" s="22"/>
      <c r="E1406" s="23"/>
      <c r="F1406" s="24"/>
    </row>
    <row r="1407" spans="1:6">
      <c r="A1407" s="111"/>
      <c r="B1407" s="20"/>
      <c r="C1407" s="21"/>
      <c r="D1407" s="22"/>
      <c r="E1407" s="23"/>
      <c r="F1407" s="24"/>
    </row>
    <row r="1408" spans="1:6">
      <c r="A1408" s="113"/>
      <c r="B1408" s="109" t="s">
        <v>2096</v>
      </c>
      <c r="C1408" s="21">
        <v>3</v>
      </c>
      <c r="D1408" s="22" t="s">
        <v>14</v>
      </c>
      <c r="E1408" s="23"/>
      <c r="F1408" s="24"/>
    </row>
    <row r="1409" spans="1:6">
      <c r="A1409" s="113"/>
      <c r="B1409" s="109" t="s">
        <v>75</v>
      </c>
      <c r="C1409" s="21"/>
      <c r="D1409" s="22"/>
      <c r="E1409" s="23"/>
      <c r="F1409" s="24"/>
    </row>
    <row r="1410" spans="1:6" ht="36">
      <c r="A1410" s="111"/>
      <c r="B1410" s="20" t="s">
        <v>2097</v>
      </c>
      <c r="C1410" s="21"/>
      <c r="D1410" s="22"/>
      <c r="E1410" s="23"/>
      <c r="F1410" s="24"/>
    </row>
    <row r="1411" spans="1:6">
      <c r="A1411" s="111"/>
      <c r="B1411" s="20"/>
      <c r="C1411" s="21"/>
      <c r="D1411" s="22"/>
      <c r="E1411" s="23"/>
      <c r="F1411" s="24"/>
    </row>
    <row r="1412" spans="1:6">
      <c r="A1412" s="113"/>
      <c r="B1412" s="109" t="s">
        <v>2096</v>
      </c>
      <c r="C1412" s="21">
        <v>3</v>
      </c>
      <c r="D1412" s="22" t="s">
        <v>14</v>
      </c>
      <c r="E1412" s="23"/>
      <c r="F1412" s="24"/>
    </row>
    <row r="1413" spans="1:6">
      <c r="A1413" s="113"/>
      <c r="B1413" s="109" t="s">
        <v>75</v>
      </c>
      <c r="C1413" s="21"/>
      <c r="D1413" s="22"/>
      <c r="E1413" s="23"/>
      <c r="F1413" s="24"/>
    </row>
    <row r="1414" spans="1:6" ht="36">
      <c r="A1414" s="111"/>
      <c r="B1414" s="20" t="s">
        <v>2098</v>
      </c>
      <c r="C1414" s="21"/>
      <c r="D1414" s="22"/>
      <c r="E1414" s="23"/>
      <c r="F1414" s="24"/>
    </row>
    <row r="1415" spans="1:6">
      <c r="A1415" s="111"/>
      <c r="B1415" s="20"/>
      <c r="C1415" s="21"/>
      <c r="D1415" s="22"/>
      <c r="E1415" s="23"/>
      <c r="F1415" s="24"/>
    </row>
    <row r="1416" spans="1:6">
      <c r="A1416" s="113"/>
      <c r="B1416" s="109" t="s">
        <v>2096</v>
      </c>
      <c r="C1416" s="21">
        <v>3</v>
      </c>
      <c r="D1416" s="22" t="s">
        <v>14</v>
      </c>
      <c r="E1416" s="23"/>
      <c r="F1416" s="24"/>
    </row>
    <row r="1417" spans="1:6">
      <c r="A1417" s="113"/>
      <c r="B1417" s="109" t="s">
        <v>75</v>
      </c>
      <c r="C1417" s="21"/>
      <c r="D1417" s="22"/>
      <c r="E1417" s="23"/>
      <c r="F1417" s="24"/>
    </row>
    <row r="1418" spans="1:6" ht="36">
      <c r="A1418" s="111"/>
      <c r="B1418" s="20" t="s">
        <v>2099</v>
      </c>
      <c r="C1418" s="21"/>
      <c r="D1418" s="22"/>
      <c r="E1418" s="23"/>
      <c r="F1418" s="24"/>
    </row>
    <row r="1419" spans="1:6">
      <c r="A1419" s="111"/>
      <c r="B1419" s="20"/>
      <c r="C1419" s="21"/>
      <c r="D1419" s="22"/>
      <c r="E1419" s="23"/>
      <c r="F1419" s="24"/>
    </row>
    <row r="1420" spans="1:6">
      <c r="A1420" s="113"/>
      <c r="B1420" s="109" t="s">
        <v>2281</v>
      </c>
      <c r="C1420" s="21">
        <v>6</v>
      </c>
      <c r="D1420" s="22" t="s">
        <v>14</v>
      </c>
      <c r="E1420" s="23"/>
      <c r="F1420" s="24"/>
    </row>
    <row r="1421" spans="1:6">
      <c r="A1421" s="113"/>
      <c r="B1421" s="109" t="s">
        <v>75</v>
      </c>
      <c r="C1421" s="21"/>
      <c r="D1421" s="22"/>
      <c r="E1421" s="23"/>
      <c r="F1421" s="24"/>
    </row>
    <row r="1422" spans="1:6">
      <c r="A1422" s="111"/>
      <c r="B1422" s="20" t="s">
        <v>2044</v>
      </c>
      <c r="C1422" s="21"/>
      <c r="D1422" s="22"/>
      <c r="E1422" s="23"/>
      <c r="F1422" s="24"/>
    </row>
    <row r="1423" spans="1:6">
      <c r="A1423" s="111"/>
      <c r="B1423" s="20"/>
      <c r="C1423" s="21"/>
      <c r="D1423" s="22"/>
      <c r="E1423" s="23"/>
      <c r="F1423" s="24"/>
    </row>
    <row r="1424" spans="1:6" ht="25.5">
      <c r="A1424" s="113"/>
      <c r="B1424" s="27" t="s">
        <v>2100</v>
      </c>
      <c r="C1424" s="21">
        <v>3</v>
      </c>
      <c r="D1424" s="22" t="s">
        <v>14</v>
      </c>
      <c r="E1424" s="23"/>
      <c r="F1424" s="24"/>
    </row>
    <row r="1425" spans="1:6">
      <c r="A1425" s="113"/>
      <c r="B1425" s="109" t="s">
        <v>75</v>
      </c>
      <c r="C1425" s="21"/>
      <c r="D1425" s="22"/>
      <c r="E1425" s="23"/>
      <c r="F1425" s="24"/>
    </row>
    <row r="1426" spans="1:6" ht="144">
      <c r="A1426" s="111"/>
      <c r="B1426" s="20" t="s">
        <v>1936</v>
      </c>
      <c r="C1426" s="21"/>
      <c r="D1426" s="22"/>
      <c r="E1426" s="23"/>
      <c r="F1426" s="24"/>
    </row>
    <row r="1427" spans="1:6" ht="24">
      <c r="A1427" s="111"/>
      <c r="B1427" s="20" t="s">
        <v>2282</v>
      </c>
      <c r="C1427" s="21"/>
      <c r="D1427" s="22"/>
      <c r="E1427" s="23"/>
      <c r="F1427" s="24"/>
    </row>
    <row r="1428" spans="1:6">
      <c r="A1428" s="111"/>
      <c r="B1428" s="20"/>
      <c r="C1428" s="21"/>
      <c r="D1428" s="22"/>
      <c r="E1428" s="23"/>
      <c r="F1428" s="24"/>
    </row>
    <row r="1429" spans="1:6">
      <c r="A1429" s="113"/>
      <c r="B1429" s="109" t="s">
        <v>2283</v>
      </c>
      <c r="C1429" s="21">
        <v>3</v>
      </c>
      <c r="D1429" s="22" t="s">
        <v>14</v>
      </c>
      <c r="E1429" s="23"/>
      <c r="F1429" s="24"/>
    </row>
    <row r="1430" spans="1:6">
      <c r="A1430" s="113"/>
      <c r="B1430" s="109" t="s">
        <v>75</v>
      </c>
      <c r="C1430" s="21"/>
      <c r="D1430" s="22"/>
      <c r="E1430" s="23"/>
      <c r="F1430" s="24"/>
    </row>
    <row r="1431" spans="1:6" ht="36">
      <c r="A1431" s="111"/>
      <c r="B1431" s="20" t="s">
        <v>2284</v>
      </c>
      <c r="C1431" s="21"/>
      <c r="D1431" s="22"/>
      <c r="E1431" s="23"/>
      <c r="F1431" s="24"/>
    </row>
    <row r="1432" spans="1:6">
      <c r="A1432" s="111"/>
      <c r="B1432" s="20"/>
      <c r="C1432" s="21"/>
      <c r="D1432" s="22"/>
      <c r="E1432" s="23"/>
      <c r="F1432" s="24"/>
    </row>
    <row r="1433" spans="1:6">
      <c r="A1433" s="113"/>
      <c r="B1433" s="109" t="s">
        <v>1940</v>
      </c>
      <c r="C1433" s="21">
        <v>1</v>
      </c>
      <c r="D1433" s="22" t="s">
        <v>14</v>
      </c>
      <c r="E1433" s="23"/>
      <c r="F1433" s="24"/>
    </row>
    <row r="1434" spans="1:6">
      <c r="A1434" s="113"/>
      <c r="B1434" s="109" t="s">
        <v>75</v>
      </c>
      <c r="C1434" s="21"/>
      <c r="D1434" s="22"/>
      <c r="E1434" s="23"/>
      <c r="F1434" s="24"/>
    </row>
    <row r="1435" spans="1:6" ht="36">
      <c r="A1435" s="111"/>
      <c r="B1435" s="20" t="s">
        <v>2285</v>
      </c>
      <c r="C1435" s="21"/>
      <c r="D1435" s="22"/>
      <c r="E1435" s="23"/>
      <c r="F1435" s="24"/>
    </row>
    <row r="1436" spans="1:6">
      <c r="A1436" s="111"/>
      <c r="B1436" s="20"/>
      <c r="C1436" s="21"/>
      <c r="D1436" s="22"/>
      <c r="E1436" s="23"/>
      <c r="F1436" s="24"/>
    </row>
    <row r="1437" spans="1:6">
      <c r="A1437" s="113"/>
      <c r="B1437" s="109" t="s">
        <v>1940</v>
      </c>
      <c r="C1437" s="21">
        <v>1</v>
      </c>
      <c r="D1437" s="22" t="s">
        <v>14</v>
      </c>
      <c r="E1437" s="23"/>
      <c r="F1437" s="24"/>
    </row>
    <row r="1438" spans="1:6">
      <c r="A1438" s="113"/>
      <c r="B1438" s="109" t="s">
        <v>75</v>
      </c>
      <c r="C1438" s="21"/>
      <c r="D1438" s="22"/>
      <c r="E1438" s="23"/>
      <c r="F1438" s="24"/>
    </row>
    <row r="1439" spans="1:6" ht="36">
      <c r="A1439" s="111"/>
      <c r="B1439" s="20" t="s">
        <v>2286</v>
      </c>
      <c r="C1439" s="21"/>
      <c r="D1439" s="22"/>
      <c r="E1439" s="23"/>
      <c r="F1439" s="24"/>
    </row>
    <row r="1440" spans="1:6">
      <c r="A1440" s="111"/>
      <c r="B1440" s="20"/>
      <c r="C1440" s="21"/>
      <c r="D1440" s="22"/>
      <c r="E1440" s="23"/>
      <c r="F1440" s="24"/>
    </row>
    <row r="1441" spans="1:6">
      <c r="A1441" s="113"/>
      <c r="B1441" s="109" t="s">
        <v>1940</v>
      </c>
      <c r="C1441" s="21">
        <v>1</v>
      </c>
      <c r="D1441" s="22" t="s">
        <v>14</v>
      </c>
      <c r="E1441" s="23"/>
      <c r="F1441" s="24"/>
    </row>
    <row r="1442" spans="1:6">
      <c r="A1442" s="113"/>
      <c r="B1442" s="109" t="s">
        <v>75</v>
      </c>
      <c r="C1442" s="21"/>
      <c r="D1442" s="22"/>
      <c r="E1442" s="23"/>
      <c r="F1442" s="24"/>
    </row>
    <row r="1443" spans="1:6" ht="36">
      <c r="A1443" s="111"/>
      <c r="B1443" s="20" t="s">
        <v>2287</v>
      </c>
      <c r="C1443" s="21"/>
      <c r="D1443" s="22"/>
      <c r="E1443" s="23"/>
      <c r="F1443" s="24"/>
    </row>
    <row r="1444" spans="1:6">
      <c r="A1444" s="111"/>
      <c r="B1444" s="20"/>
      <c r="C1444" s="21"/>
      <c r="D1444" s="22"/>
      <c r="E1444" s="23"/>
      <c r="F1444" s="24"/>
    </row>
    <row r="1445" spans="1:6">
      <c r="A1445" s="113"/>
      <c r="B1445" s="109" t="s">
        <v>1946</v>
      </c>
      <c r="C1445" s="21">
        <v>4</v>
      </c>
      <c r="D1445" s="22" t="s">
        <v>14</v>
      </c>
      <c r="E1445" s="23"/>
      <c r="F1445" s="24"/>
    </row>
    <row r="1446" spans="1:6">
      <c r="A1446" s="113"/>
      <c r="B1446" s="109" t="s">
        <v>75</v>
      </c>
      <c r="C1446" s="21"/>
      <c r="D1446" s="22"/>
      <c r="E1446" s="23"/>
      <c r="F1446" s="24"/>
    </row>
    <row r="1447" spans="1:6" ht="36">
      <c r="A1447" s="111"/>
      <c r="B1447" s="20" t="s">
        <v>2288</v>
      </c>
      <c r="C1447" s="21"/>
      <c r="D1447" s="22"/>
      <c r="E1447" s="23"/>
      <c r="F1447" s="24"/>
    </row>
    <row r="1448" spans="1:6">
      <c r="A1448" s="111"/>
      <c r="B1448" s="20"/>
      <c r="C1448" s="21"/>
      <c r="D1448" s="22"/>
      <c r="E1448" s="23"/>
      <c r="F1448" s="24"/>
    </row>
    <row r="1449" spans="1:6">
      <c r="A1449" s="111"/>
      <c r="B1449" s="20"/>
      <c r="C1449" s="21"/>
      <c r="D1449" s="22"/>
      <c r="E1449" s="23"/>
      <c r="F1449" s="24"/>
    </row>
    <row r="1450" spans="1:6" ht="24">
      <c r="A1450" s="111" t="s">
        <v>2289</v>
      </c>
      <c r="B1450" s="41" t="s">
        <v>2290</v>
      </c>
      <c r="C1450" s="21">
        <v>1</v>
      </c>
      <c r="D1450" s="22" t="s">
        <v>1</v>
      </c>
      <c r="E1450" s="23">
        <v>0</v>
      </c>
      <c r="F1450" s="24">
        <f t="shared" ref="F1450" si="11">C1450*E1450</f>
        <v>0</v>
      </c>
    </row>
    <row r="1451" spans="1:6">
      <c r="A1451" s="111"/>
      <c r="B1451" s="20"/>
      <c r="C1451" s="21"/>
      <c r="D1451" s="22"/>
      <c r="E1451" s="23"/>
      <c r="F1451" s="24"/>
    </row>
    <row r="1452" spans="1:6" hidden="1">
      <c r="A1452" s="111"/>
      <c r="B1452" s="99" t="s">
        <v>30</v>
      </c>
      <c r="C1452" s="24"/>
      <c r="D1452" s="24"/>
    </row>
    <row r="1453" spans="1:6" hidden="1">
      <c r="A1453" s="111"/>
      <c r="B1453" s="99" t="s">
        <v>21</v>
      </c>
      <c r="C1453" s="24"/>
      <c r="D1453" s="24"/>
    </row>
    <row r="1454" spans="1:6" hidden="1">
      <c r="A1454" s="111"/>
      <c r="B1454" s="99" t="s">
        <v>31</v>
      </c>
      <c r="C1454" s="24"/>
      <c r="D1454" s="24"/>
    </row>
    <row r="1455" spans="1:6" hidden="1">
      <c r="A1455" s="111"/>
      <c r="B1455" s="99" t="s">
        <v>4</v>
      </c>
      <c r="C1455" s="24"/>
      <c r="D1455" s="24"/>
    </row>
    <row r="1456" spans="1:6" hidden="1">
      <c r="A1456" s="111"/>
      <c r="B1456" s="99" t="s">
        <v>83</v>
      </c>
      <c r="C1456" s="24"/>
      <c r="D1456" s="24"/>
    </row>
    <row r="1457" spans="1:6">
      <c r="A1457" s="111"/>
      <c r="B1457" s="20"/>
      <c r="C1457" s="21"/>
      <c r="D1457" s="22"/>
      <c r="E1457" s="23"/>
      <c r="F1457" s="24"/>
    </row>
    <row r="1458" spans="1:6">
      <c r="A1458" s="113"/>
      <c r="B1458" s="109" t="s">
        <v>2291</v>
      </c>
      <c r="C1458" s="21">
        <v>1</v>
      </c>
      <c r="D1458" s="22" t="s">
        <v>14</v>
      </c>
      <c r="E1458" s="23"/>
      <c r="F1458" s="24"/>
    </row>
    <row r="1459" spans="1:6">
      <c r="A1459" s="113"/>
      <c r="B1459" s="109" t="s">
        <v>75</v>
      </c>
      <c r="C1459" s="21"/>
      <c r="D1459" s="22"/>
      <c r="E1459" s="23"/>
      <c r="F1459" s="24"/>
    </row>
    <row r="1460" spans="1:6" ht="24">
      <c r="A1460" s="111"/>
      <c r="B1460" s="20" t="s">
        <v>2292</v>
      </c>
      <c r="C1460" s="21"/>
      <c r="D1460" s="22"/>
      <c r="E1460" s="23"/>
      <c r="F1460" s="24"/>
    </row>
    <row r="1461" spans="1:6">
      <c r="A1461" s="111"/>
      <c r="B1461" s="20"/>
      <c r="C1461" s="21"/>
      <c r="D1461" s="22"/>
      <c r="E1461" s="23"/>
      <c r="F1461" s="24"/>
    </row>
    <row r="1462" spans="1:6">
      <c r="A1462" s="113"/>
      <c r="B1462" s="109" t="s">
        <v>2291</v>
      </c>
      <c r="C1462" s="21">
        <v>1</v>
      </c>
      <c r="D1462" s="22" t="s">
        <v>14</v>
      </c>
      <c r="E1462" s="23"/>
      <c r="F1462" s="24"/>
    </row>
    <row r="1463" spans="1:6">
      <c r="A1463" s="113"/>
      <c r="B1463" s="109" t="s">
        <v>75</v>
      </c>
      <c r="C1463" s="21"/>
      <c r="D1463" s="22"/>
      <c r="E1463" s="23"/>
      <c r="F1463" s="24"/>
    </row>
    <row r="1464" spans="1:6" ht="24">
      <c r="A1464" s="111"/>
      <c r="B1464" s="20" t="s">
        <v>2293</v>
      </c>
      <c r="C1464" s="21"/>
      <c r="D1464" s="22"/>
      <c r="E1464" s="23"/>
      <c r="F1464" s="24"/>
    </row>
    <row r="1465" spans="1:6">
      <c r="A1465" s="111"/>
      <c r="B1465" s="20"/>
      <c r="C1465" s="21"/>
      <c r="D1465" s="22"/>
      <c r="E1465" s="23"/>
      <c r="F1465" s="24"/>
    </row>
    <row r="1466" spans="1:6">
      <c r="A1466" s="113"/>
      <c r="B1466" s="109" t="s">
        <v>2294</v>
      </c>
      <c r="C1466" s="21">
        <v>3</v>
      </c>
      <c r="D1466" s="22" t="s">
        <v>14</v>
      </c>
      <c r="E1466" s="23"/>
      <c r="F1466" s="24"/>
    </row>
    <row r="1467" spans="1:6">
      <c r="A1467" s="113"/>
      <c r="B1467" s="109" t="s">
        <v>75</v>
      </c>
      <c r="C1467" s="21"/>
      <c r="D1467" s="22"/>
      <c r="E1467" s="23"/>
      <c r="F1467" s="24"/>
    </row>
    <row r="1468" spans="1:6">
      <c r="A1468" s="111"/>
      <c r="B1468" s="20" t="s">
        <v>2295</v>
      </c>
      <c r="C1468" s="21"/>
      <c r="D1468" s="22"/>
      <c r="E1468" s="23"/>
      <c r="F1468" s="24"/>
    </row>
    <row r="1469" spans="1:6">
      <c r="A1469" s="111"/>
      <c r="B1469" s="20"/>
      <c r="C1469" s="21"/>
      <c r="D1469" s="22"/>
      <c r="E1469" s="23"/>
      <c r="F1469" s="24"/>
    </row>
    <row r="1470" spans="1:6">
      <c r="A1470" s="111"/>
      <c r="B1470" s="20"/>
      <c r="C1470" s="21"/>
      <c r="D1470" s="22"/>
      <c r="E1470" s="23"/>
      <c r="F1470" s="24"/>
    </row>
    <row r="1471" spans="1:6">
      <c r="A1471" s="111" t="s">
        <v>2296</v>
      </c>
      <c r="B1471" s="27" t="s">
        <v>2297</v>
      </c>
      <c r="C1471" s="21">
        <v>1</v>
      </c>
      <c r="D1471" s="22" t="s">
        <v>1</v>
      </c>
      <c r="E1471" s="23">
        <v>0</v>
      </c>
      <c r="F1471" s="24">
        <f t="shared" ref="F1471" si="12">C1471*E1471</f>
        <v>0</v>
      </c>
    </row>
    <row r="1472" spans="1:6">
      <c r="A1472" s="111"/>
      <c r="B1472" s="20"/>
      <c r="C1472" s="21"/>
      <c r="D1472" s="22"/>
      <c r="E1472" s="23"/>
      <c r="F1472" s="24"/>
    </row>
    <row r="1473" spans="1:6" hidden="1">
      <c r="A1473" s="111"/>
      <c r="B1473" s="99" t="s">
        <v>30</v>
      </c>
      <c r="C1473" s="24"/>
      <c r="D1473" s="24"/>
    </row>
    <row r="1474" spans="1:6" hidden="1">
      <c r="A1474" s="111"/>
      <c r="B1474" s="99" t="s">
        <v>21</v>
      </c>
      <c r="C1474" s="24"/>
      <c r="D1474" s="24"/>
    </row>
    <row r="1475" spans="1:6" hidden="1">
      <c r="A1475" s="111"/>
      <c r="B1475" s="99" t="s">
        <v>31</v>
      </c>
      <c r="C1475" s="24"/>
      <c r="D1475" s="24"/>
    </row>
    <row r="1476" spans="1:6" hidden="1">
      <c r="A1476" s="111"/>
      <c r="B1476" s="99" t="s">
        <v>4</v>
      </c>
      <c r="C1476" s="24"/>
      <c r="D1476" s="24"/>
    </row>
    <row r="1477" spans="1:6" hidden="1">
      <c r="A1477" s="111" t="s">
        <v>20</v>
      </c>
      <c r="B1477" s="99" t="s">
        <v>83</v>
      </c>
      <c r="C1477" s="24"/>
      <c r="D1477" s="24"/>
    </row>
    <row r="1478" spans="1:6">
      <c r="A1478" s="111"/>
      <c r="B1478" s="20"/>
      <c r="C1478" s="21"/>
      <c r="D1478" s="22"/>
      <c r="E1478" s="23"/>
      <c r="F1478" s="24"/>
    </row>
    <row r="1479" spans="1:6">
      <c r="A1479" s="113"/>
      <c r="B1479" s="109" t="s">
        <v>2124</v>
      </c>
      <c r="C1479" s="21">
        <v>3</v>
      </c>
      <c r="D1479" s="22" t="s">
        <v>14</v>
      </c>
      <c r="E1479" s="23"/>
      <c r="F1479" s="24"/>
    </row>
    <row r="1480" spans="1:6">
      <c r="A1480" s="113"/>
      <c r="B1480" s="109" t="s">
        <v>75</v>
      </c>
      <c r="C1480" s="21"/>
      <c r="D1480" s="22"/>
      <c r="E1480" s="23"/>
      <c r="F1480" s="24"/>
    </row>
    <row r="1481" spans="1:6">
      <c r="A1481" s="111"/>
      <c r="B1481" s="20" t="s">
        <v>2125</v>
      </c>
      <c r="C1481" s="21"/>
      <c r="D1481" s="22"/>
      <c r="E1481" s="23"/>
      <c r="F1481" s="24"/>
    </row>
    <row r="1482" spans="1:6">
      <c r="A1482" s="111"/>
      <c r="B1482" s="20"/>
      <c r="C1482" s="21"/>
      <c r="D1482" s="22"/>
      <c r="E1482" s="23"/>
      <c r="F1482" s="24"/>
    </row>
    <row r="1483" spans="1:6">
      <c r="A1483" s="113"/>
      <c r="B1483" s="109" t="s">
        <v>2298</v>
      </c>
      <c r="C1483" s="21">
        <v>1</v>
      </c>
      <c r="D1483" s="22" t="s">
        <v>14</v>
      </c>
      <c r="E1483" s="23"/>
      <c r="F1483" s="24"/>
    </row>
    <row r="1484" spans="1:6">
      <c r="A1484" s="113"/>
      <c r="B1484" s="109" t="s">
        <v>75</v>
      </c>
      <c r="C1484" s="21"/>
      <c r="D1484" s="22"/>
      <c r="E1484" s="23"/>
      <c r="F1484" s="24"/>
    </row>
    <row r="1485" spans="1:6">
      <c r="A1485" s="111"/>
      <c r="B1485" s="20" t="s">
        <v>2127</v>
      </c>
      <c r="C1485" s="21"/>
      <c r="D1485" s="22"/>
      <c r="E1485" s="23"/>
      <c r="F1485" s="24"/>
    </row>
    <row r="1486" spans="1:6">
      <c r="A1486" s="111"/>
      <c r="B1486" s="20"/>
      <c r="C1486" s="21"/>
      <c r="D1486" s="22"/>
      <c r="E1486" s="23"/>
      <c r="F1486" s="24"/>
    </row>
    <row r="1487" spans="1:6">
      <c r="A1487" s="113"/>
      <c r="B1487" s="109" t="s">
        <v>2025</v>
      </c>
      <c r="C1487" s="21">
        <v>1</v>
      </c>
      <c r="D1487" s="22" t="s">
        <v>14</v>
      </c>
      <c r="E1487" s="23"/>
      <c r="F1487" s="24"/>
    </row>
    <row r="1488" spans="1:6">
      <c r="A1488" s="113"/>
      <c r="B1488" s="109" t="s">
        <v>75</v>
      </c>
      <c r="C1488" s="21"/>
      <c r="D1488" s="22"/>
      <c r="E1488" s="23"/>
      <c r="F1488" s="24"/>
    </row>
    <row r="1489" spans="1:6">
      <c r="A1489" s="111"/>
      <c r="B1489" s="20" t="s">
        <v>2128</v>
      </c>
      <c r="C1489" s="21"/>
      <c r="D1489" s="22"/>
      <c r="E1489" s="23"/>
      <c r="F1489" s="24"/>
    </row>
    <row r="1490" spans="1:6">
      <c r="A1490" s="111"/>
      <c r="B1490" s="20"/>
      <c r="C1490" s="21"/>
      <c r="D1490" s="22"/>
      <c r="E1490" s="23"/>
      <c r="F1490" s="24"/>
    </row>
    <row r="1491" spans="1:6">
      <c r="A1491" s="113"/>
      <c r="B1491" s="109" t="s">
        <v>2299</v>
      </c>
      <c r="C1491" s="21">
        <v>1</v>
      </c>
      <c r="D1491" s="22" t="s">
        <v>14</v>
      </c>
      <c r="E1491" s="23"/>
      <c r="F1491" s="24"/>
    </row>
    <row r="1492" spans="1:6">
      <c r="A1492" s="113"/>
      <c r="B1492" s="109" t="s">
        <v>75</v>
      </c>
      <c r="C1492" s="21"/>
      <c r="D1492" s="22"/>
      <c r="E1492" s="23"/>
      <c r="F1492" s="24"/>
    </row>
    <row r="1493" spans="1:6">
      <c r="A1493" s="111"/>
      <c r="B1493" s="20" t="s">
        <v>2300</v>
      </c>
      <c r="C1493" s="21"/>
      <c r="D1493" s="22"/>
      <c r="E1493" s="23"/>
      <c r="F1493" s="24"/>
    </row>
    <row r="1494" spans="1:6">
      <c r="A1494" s="111"/>
      <c r="B1494" s="20"/>
      <c r="C1494" s="21"/>
      <c r="D1494" s="22"/>
      <c r="E1494" s="23"/>
      <c r="F1494" s="24"/>
    </row>
    <row r="1495" spans="1:6">
      <c r="A1495" s="113"/>
      <c r="B1495" s="109" t="s">
        <v>2031</v>
      </c>
      <c r="C1495" s="21">
        <v>1</v>
      </c>
      <c r="D1495" s="22" t="s">
        <v>14</v>
      </c>
      <c r="E1495" s="23"/>
      <c r="F1495" s="24"/>
    </row>
    <row r="1496" spans="1:6">
      <c r="A1496" s="113"/>
      <c r="B1496" s="109" t="s">
        <v>75</v>
      </c>
      <c r="C1496" s="21"/>
      <c r="D1496" s="22"/>
      <c r="E1496" s="23"/>
      <c r="F1496" s="24"/>
    </row>
    <row r="1497" spans="1:6" ht="24">
      <c r="A1497" s="111"/>
      <c r="B1497" s="20" t="s">
        <v>2301</v>
      </c>
      <c r="C1497" s="21"/>
      <c r="D1497" s="22"/>
      <c r="E1497" s="23"/>
      <c r="F1497" s="24"/>
    </row>
    <row r="1498" spans="1:6">
      <c r="A1498" s="111"/>
      <c r="B1498" s="20"/>
      <c r="C1498" s="21"/>
      <c r="D1498" s="22"/>
      <c r="E1498" s="23"/>
      <c r="F1498" s="24"/>
    </row>
    <row r="1499" spans="1:6">
      <c r="A1499" s="113"/>
      <c r="B1499" s="109" t="s">
        <v>2302</v>
      </c>
      <c r="C1499" s="21">
        <v>1</v>
      </c>
      <c r="D1499" s="22" t="s">
        <v>14</v>
      </c>
      <c r="E1499" s="23"/>
      <c r="F1499" s="24"/>
    </row>
    <row r="1500" spans="1:6">
      <c r="A1500" s="113"/>
      <c r="B1500" s="109" t="s">
        <v>75</v>
      </c>
      <c r="C1500" s="21"/>
      <c r="D1500" s="22"/>
      <c r="E1500" s="23"/>
      <c r="F1500" s="24"/>
    </row>
    <row r="1501" spans="1:6" ht="24">
      <c r="A1501" s="111"/>
      <c r="B1501" s="20" t="s">
        <v>2303</v>
      </c>
      <c r="C1501" s="21"/>
      <c r="D1501" s="22"/>
      <c r="E1501" s="23"/>
      <c r="F1501" s="24"/>
    </row>
    <row r="1502" spans="1:6">
      <c r="A1502" s="111"/>
      <c r="B1502" s="20"/>
      <c r="C1502" s="21"/>
      <c r="D1502" s="22"/>
      <c r="E1502" s="23"/>
      <c r="F1502" s="24"/>
    </row>
    <row r="1503" spans="1:6">
      <c r="A1503" s="113"/>
      <c r="B1503" s="109" t="s">
        <v>2304</v>
      </c>
      <c r="C1503" s="21">
        <v>1</v>
      </c>
      <c r="D1503" s="22" t="s">
        <v>14</v>
      </c>
      <c r="E1503" s="23"/>
      <c r="F1503" s="24"/>
    </row>
    <row r="1504" spans="1:6">
      <c r="A1504" s="113"/>
      <c r="B1504" s="109" t="s">
        <v>75</v>
      </c>
      <c r="C1504" s="21"/>
      <c r="D1504" s="22"/>
      <c r="E1504" s="23"/>
      <c r="F1504" s="24"/>
    </row>
    <row r="1505" spans="1:6" ht="24">
      <c r="A1505" s="111"/>
      <c r="B1505" s="20" t="s">
        <v>2305</v>
      </c>
      <c r="C1505" s="21"/>
      <c r="D1505" s="22"/>
      <c r="E1505" s="23"/>
      <c r="F1505" s="24"/>
    </row>
    <row r="1506" spans="1:6">
      <c r="A1506" s="111"/>
      <c r="B1506" s="20"/>
      <c r="C1506" s="21"/>
      <c r="D1506" s="22"/>
      <c r="E1506" s="23"/>
      <c r="F1506" s="24"/>
    </row>
    <row r="1507" spans="1:6">
      <c r="A1507" s="113"/>
      <c r="B1507" s="109" t="s">
        <v>2306</v>
      </c>
      <c r="C1507" s="21">
        <v>1</v>
      </c>
      <c r="D1507" s="22" t="s">
        <v>14</v>
      </c>
      <c r="E1507" s="23"/>
      <c r="F1507" s="24"/>
    </row>
    <row r="1508" spans="1:6">
      <c r="A1508" s="113"/>
      <c r="B1508" s="109" t="s">
        <v>75</v>
      </c>
      <c r="C1508" s="21"/>
      <c r="D1508" s="22"/>
      <c r="E1508" s="23"/>
      <c r="F1508" s="24"/>
    </row>
    <row r="1509" spans="1:6">
      <c r="A1509" s="111"/>
      <c r="B1509" s="20" t="s">
        <v>2307</v>
      </c>
      <c r="C1509" s="21"/>
      <c r="D1509" s="22"/>
      <c r="E1509" s="23"/>
      <c r="F1509" s="24"/>
    </row>
    <row r="1510" spans="1:6">
      <c r="A1510" s="111"/>
      <c r="B1510" s="20"/>
      <c r="C1510" s="21"/>
      <c r="D1510" s="22"/>
      <c r="E1510" s="23"/>
      <c r="F1510" s="24"/>
    </row>
    <row r="1511" spans="1:6">
      <c r="A1511" s="113"/>
      <c r="B1511" s="109" t="s">
        <v>2066</v>
      </c>
      <c r="C1511" s="21">
        <v>2</v>
      </c>
      <c r="D1511" s="22" t="s">
        <v>14</v>
      </c>
      <c r="E1511" s="23"/>
      <c r="F1511" s="24"/>
    </row>
    <row r="1512" spans="1:6">
      <c r="A1512" s="113"/>
      <c r="B1512" s="109" t="s">
        <v>75</v>
      </c>
      <c r="C1512" s="21"/>
      <c r="D1512" s="22"/>
      <c r="E1512" s="23"/>
      <c r="F1512" s="24"/>
    </row>
    <row r="1513" spans="1:6">
      <c r="A1513" s="111"/>
      <c r="B1513" s="20" t="s">
        <v>2067</v>
      </c>
      <c r="C1513" s="21"/>
      <c r="D1513" s="22"/>
      <c r="E1513" s="23"/>
      <c r="F1513" s="24"/>
    </row>
    <row r="1514" spans="1:6">
      <c r="A1514" s="111"/>
      <c r="B1514" s="20"/>
      <c r="C1514" s="21"/>
      <c r="D1514" s="22"/>
      <c r="E1514" s="23"/>
      <c r="F1514" s="24"/>
    </row>
    <row r="1515" spans="1:6">
      <c r="A1515" s="113"/>
      <c r="B1515" s="109" t="s">
        <v>2306</v>
      </c>
      <c r="C1515" s="21">
        <v>1</v>
      </c>
      <c r="D1515" s="22" t="s">
        <v>14</v>
      </c>
      <c r="E1515" s="23"/>
      <c r="F1515" s="24"/>
    </row>
    <row r="1516" spans="1:6">
      <c r="A1516" s="113"/>
      <c r="B1516" s="109" t="s">
        <v>75</v>
      </c>
      <c r="C1516" s="21"/>
      <c r="D1516" s="22"/>
      <c r="E1516" s="23"/>
      <c r="F1516" s="24"/>
    </row>
    <row r="1517" spans="1:6">
      <c r="A1517" s="111"/>
      <c r="B1517" s="20" t="s">
        <v>2308</v>
      </c>
      <c r="C1517" s="21"/>
      <c r="D1517" s="22"/>
      <c r="E1517" s="23"/>
      <c r="F1517" s="24"/>
    </row>
    <row r="1518" spans="1:6">
      <c r="A1518" s="111"/>
      <c r="B1518" s="20"/>
      <c r="C1518" s="21"/>
      <c r="D1518" s="22"/>
      <c r="E1518" s="23"/>
      <c r="F1518" s="24"/>
    </row>
    <row r="1519" spans="1:6">
      <c r="A1519" s="113"/>
      <c r="B1519" s="109" t="s">
        <v>2309</v>
      </c>
      <c r="C1519" s="21">
        <v>1</v>
      </c>
      <c r="D1519" s="22" t="s">
        <v>14</v>
      </c>
      <c r="E1519" s="23"/>
      <c r="F1519" s="24"/>
    </row>
    <row r="1520" spans="1:6">
      <c r="A1520" s="113"/>
      <c r="B1520" s="109" t="s">
        <v>75</v>
      </c>
      <c r="C1520" s="21"/>
      <c r="D1520" s="22"/>
      <c r="E1520" s="23"/>
      <c r="F1520" s="24"/>
    </row>
    <row r="1521" spans="1:6">
      <c r="A1521" s="111"/>
      <c r="B1521" s="20" t="s">
        <v>2310</v>
      </c>
      <c r="C1521" s="21"/>
      <c r="D1521" s="22"/>
      <c r="E1521" s="23"/>
      <c r="F1521" s="24"/>
    </row>
    <row r="1522" spans="1:6">
      <c r="A1522" s="111"/>
      <c r="B1522" s="20"/>
      <c r="C1522" s="21"/>
      <c r="D1522" s="22"/>
      <c r="E1522" s="23"/>
      <c r="F1522" s="24"/>
    </row>
    <row r="1523" spans="1:6">
      <c r="A1523" s="113"/>
      <c r="B1523" s="109" t="s">
        <v>2311</v>
      </c>
      <c r="C1523" s="21">
        <v>1</v>
      </c>
      <c r="D1523" s="22" t="s">
        <v>14</v>
      </c>
      <c r="E1523" s="23"/>
      <c r="F1523" s="24"/>
    </row>
    <row r="1524" spans="1:6">
      <c r="A1524" s="113"/>
      <c r="B1524" s="109" t="s">
        <v>75</v>
      </c>
      <c r="C1524" s="21"/>
      <c r="D1524" s="22"/>
      <c r="E1524" s="23"/>
      <c r="F1524" s="24"/>
    </row>
    <row r="1525" spans="1:6" ht="24">
      <c r="A1525" s="111"/>
      <c r="B1525" s="20" t="s">
        <v>2312</v>
      </c>
      <c r="C1525" s="21"/>
      <c r="D1525" s="22"/>
      <c r="E1525" s="23"/>
      <c r="F1525" s="24"/>
    </row>
    <row r="1526" spans="1:6">
      <c r="A1526" s="111"/>
      <c r="B1526" s="20"/>
      <c r="C1526" s="21"/>
      <c r="D1526" s="22"/>
      <c r="E1526" s="23"/>
      <c r="F1526" s="24"/>
    </row>
    <row r="1527" spans="1:6">
      <c r="A1527" s="113"/>
      <c r="B1527" s="109" t="s">
        <v>2311</v>
      </c>
      <c r="C1527" s="21">
        <v>1</v>
      </c>
      <c r="D1527" s="22" t="s">
        <v>14</v>
      </c>
      <c r="E1527" s="23"/>
      <c r="F1527" s="24"/>
    </row>
    <row r="1528" spans="1:6">
      <c r="A1528" s="113"/>
      <c r="B1528" s="109" t="s">
        <v>75</v>
      </c>
      <c r="C1528" s="21"/>
      <c r="D1528" s="22"/>
      <c r="E1528" s="23"/>
      <c r="F1528" s="24"/>
    </row>
    <row r="1529" spans="1:6" ht="24">
      <c r="A1529" s="111"/>
      <c r="B1529" s="20" t="s">
        <v>2313</v>
      </c>
      <c r="C1529" s="21"/>
      <c r="D1529" s="22"/>
      <c r="E1529" s="23"/>
      <c r="F1529" s="24"/>
    </row>
    <row r="1530" spans="1:6">
      <c r="A1530" s="111"/>
      <c r="B1530" s="20"/>
      <c r="C1530" s="21"/>
      <c r="D1530" s="22"/>
      <c r="E1530" s="23"/>
      <c r="F1530" s="24"/>
    </row>
    <row r="1531" spans="1:6">
      <c r="A1531" s="113"/>
      <c r="B1531" s="109" t="s">
        <v>2314</v>
      </c>
      <c r="C1531" s="21">
        <v>1</v>
      </c>
      <c r="D1531" s="22" t="s">
        <v>14</v>
      </c>
      <c r="E1531" s="23"/>
      <c r="F1531" s="24"/>
    </row>
    <row r="1532" spans="1:6">
      <c r="A1532" s="113"/>
      <c r="B1532" s="109" t="s">
        <v>75</v>
      </c>
      <c r="C1532" s="21"/>
      <c r="D1532" s="22"/>
      <c r="E1532" s="23"/>
      <c r="F1532" s="24"/>
    </row>
    <row r="1533" spans="1:6">
      <c r="A1533" s="111"/>
      <c r="B1533" s="20" t="s">
        <v>2315</v>
      </c>
      <c r="C1533" s="21"/>
      <c r="D1533" s="22"/>
      <c r="E1533" s="23"/>
      <c r="F1533" s="24"/>
    </row>
    <row r="1534" spans="1:6">
      <c r="A1534" s="111"/>
      <c r="B1534" s="20"/>
      <c r="C1534" s="21"/>
      <c r="D1534" s="22"/>
      <c r="E1534" s="23"/>
      <c r="F1534" s="24"/>
    </row>
    <row r="1535" spans="1:6">
      <c r="A1535" s="113"/>
      <c r="B1535" s="109" t="s">
        <v>2316</v>
      </c>
      <c r="C1535" s="21">
        <v>4</v>
      </c>
      <c r="D1535" s="22" t="s">
        <v>14</v>
      </c>
      <c r="E1535" s="23"/>
      <c r="F1535" s="24"/>
    </row>
    <row r="1536" spans="1:6">
      <c r="A1536" s="113"/>
      <c r="B1536" s="109" t="s">
        <v>75</v>
      </c>
      <c r="C1536" s="21"/>
      <c r="D1536" s="22"/>
      <c r="E1536" s="23"/>
      <c r="F1536" s="24"/>
    </row>
    <row r="1537" spans="1:6">
      <c r="A1537" s="111"/>
      <c r="B1537" s="20" t="s">
        <v>2317</v>
      </c>
      <c r="C1537" s="21"/>
      <c r="D1537" s="22"/>
      <c r="E1537" s="23"/>
      <c r="F1537" s="24"/>
    </row>
    <row r="1538" spans="1:6">
      <c r="A1538" s="111"/>
      <c r="B1538" s="20"/>
      <c r="C1538" s="21"/>
      <c r="D1538" s="22"/>
      <c r="E1538" s="23"/>
      <c r="F1538" s="24"/>
    </row>
    <row r="1539" spans="1:6">
      <c r="A1539" s="113"/>
      <c r="B1539" s="109" t="s">
        <v>2318</v>
      </c>
      <c r="C1539" s="21">
        <v>1</v>
      </c>
      <c r="D1539" s="22" t="s">
        <v>14</v>
      </c>
      <c r="E1539" s="23"/>
      <c r="F1539" s="24"/>
    </row>
    <row r="1540" spans="1:6">
      <c r="A1540" s="113"/>
      <c r="B1540" s="109" t="s">
        <v>75</v>
      </c>
      <c r="C1540" s="21"/>
      <c r="D1540" s="22"/>
      <c r="E1540" s="23"/>
      <c r="F1540" s="24"/>
    </row>
    <row r="1541" spans="1:6">
      <c r="A1541" s="111"/>
      <c r="B1541" s="20" t="s">
        <v>2319</v>
      </c>
      <c r="C1541" s="21"/>
      <c r="D1541" s="22"/>
      <c r="E1541" s="23"/>
      <c r="F1541" s="24"/>
    </row>
    <row r="1542" spans="1:6">
      <c r="A1542" s="111"/>
      <c r="B1542" s="20"/>
      <c r="C1542" s="21"/>
      <c r="D1542" s="22"/>
      <c r="E1542" s="23"/>
      <c r="F1542" s="24"/>
    </row>
    <row r="1543" spans="1:6">
      <c r="A1543" s="113"/>
      <c r="B1543" s="109" t="s">
        <v>2320</v>
      </c>
      <c r="C1543" s="21">
        <v>2</v>
      </c>
      <c r="D1543" s="22" t="s">
        <v>14</v>
      </c>
      <c r="E1543" s="23"/>
      <c r="F1543" s="24"/>
    </row>
    <row r="1544" spans="1:6">
      <c r="A1544" s="113"/>
      <c r="B1544" s="109" t="s">
        <v>75</v>
      </c>
      <c r="C1544" s="21"/>
      <c r="D1544" s="22"/>
      <c r="E1544" s="23"/>
      <c r="F1544" s="24"/>
    </row>
    <row r="1545" spans="1:6">
      <c r="A1545" s="111"/>
      <c r="B1545" s="20" t="s">
        <v>2321</v>
      </c>
      <c r="C1545" s="21"/>
      <c r="D1545" s="22"/>
      <c r="E1545" s="23"/>
      <c r="F1545" s="24"/>
    </row>
    <row r="1546" spans="1:6">
      <c r="A1546" s="111"/>
      <c r="B1546" s="20"/>
      <c r="C1546" s="21"/>
      <c r="D1546" s="22"/>
      <c r="E1546" s="23"/>
      <c r="F1546" s="24"/>
    </row>
    <row r="1547" spans="1:6">
      <c r="A1547" s="113"/>
      <c r="B1547" s="109" t="s">
        <v>2320</v>
      </c>
      <c r="C1547" s="21">
        <v>2</v>
      </c>
      <c r="D1547" s="22" t="s">
        <v>14</v>
      </c>
      <c r="E1547" s="23"/>
      <c r="F1547" s="24"/>
    </row>
    <row r="1548" spans="1:6">
      <c r="A1548" s="113"/>
      <c r="B1548" s="109" t="s">
        <v>75</v>
      </c>
      <c r="C1548" s="21"/>
      <c r="D1548" s="22"/>
      <c r="E1548" s="23"/>
      <c r="F1548" s="24"/>
    </row>
    <row r="1549" spans="1:6">
      <c r="A1549" s="111"/>
      <c r="B1549" s="20" t="s">
        <v>2322</v>
      </c>
      <c r="C1549" s="21"/>
      <c r="D1549" s="22"/>
      <c r="E1549" s="23"/>
      <c r="F1549" s="24"/>
    </row>
    <row r="1550" spans="1:6">
      <c r="A1550" s="111"/>
      <c r="B1550" s="20"/>
      <c r="C1550" s="21"/>
      <c r="D1550" s="22"/>
      <c r="E1550" s="23"/>
      <c r="F1550" s="24"/>
    </row>
    <row r="1551" spans="1:6">
      <c r="A1551" s="113"/>
      <c r="B1551" s="109" t="s">
        <v>2320</v>
      </c>
      <c r="C1551" s="21">
        <v>2</v>
      </c>
      <c r="D1551" s="22" t="s">
        <v>14</v>
      </c>
      <c r="E1551" s="23"/>
      <c r="F1551" s="24"/>
    </row>
    <row r="1552" spans="1:6">
      <c r="A1552" s="113"/>
      <c r="B1552" s="109" t="s">
        <v>75</v>
      </c>
      <c r="C1552" s="21"/>
      <c r="D1552" s="22"/>
      <c r="E1552" s="23"/>
      <c r="F1552" s="24"/>
    </row>
    <row r="1553" spans="1:6">
      <c r="A1553" s="111"/>
      <c r="B1553" s="20" t="s">
        <v>2323</v>
      </c>
      <c r="C1553" s="21"/>
      <c r="D1553" s="22"/>
      <c r="E1553" s="23"/>
      <c r="F1553" s="24"/>
    </row>
    <row r="1554" spans="1:6">
      <c r="A1554" s="111"/>
      <c r="B1554" s="20"/>
      <c r="C1554" s="21"/>
      <c r="D1554" s="22"/>
      <c r="E1554" s="23"/>
      <c r="F1554" s="24"/>
    </row>
    <row r="1555" spans="1:6">
      <c r="A1555" s="113"/>
      <c r="B1555" s="109" t="s">
        <v>2131</v>
      </c>
      <c r="C1555" s="21">
        <v>2</v>
      </c>
      <c r="D1555" s="22" t="s">
        <v>14</v>
      </c>
      <c r="E1555" s="23"/>
      <c r="F1555" s="24"/>
    </row>
    <row r="1556" spans="1:6">
      <c r="A1556" s="113"/>
      <c r="B1556" s="109" t="s">
        <v>75</v>
      </c>
      <c r="C1556" s="21"/>
      <c r="D1556" s="22"/>
      <c r="E1556" s="23"/>
      <c r="F1556" s="24"/>
    </row>
    <row r="1557" spans="1:6">
      <c r="A1557" s="111"/>
      <c r="B1557" s="20" t="s">
        <v>2324</v>
      </c>
      <c r="C1557" s="21"/>
      <c r="D1557" s="22"/>
      <c r="E1557" s="23"/>
      <c r="F1557" s="24"/>
    </row>
    <row r="1558" spans="1:6">
      <c r="A1558" s="111"/>
      <c r="B1558" s="20"/>
      <c r="C1558" s="21"/>
      <c r="D1558" s="22"/>
      <c r="E1558" s="23"/>
      <c r="F1558" s="24"/>
    </row>
    <row r="1559" spans="1:6">
      <c r="A1559" s="113"/>
      <c r="B1559" s="109" t="s">
        <v>2133</v>
      </c>
      <c r="C1559" s="21">
        <v>2</v>
      </c>
      <c r="D1559" s="22" t="s">
        <v>14</v>
      </c>
      <c r="E1559" s="23"/>
      <c r="F1559" s="24"/>
    </row>
    <row r="1560" spans="1:6">
      <c r="A1560" s="113"/>
      <c r="B1560" s="109" t="s">
        <v>75</v>
      </c>
      <c r="C1560" s="21"/>
      <c r="D1560" s="22"/>
      <c r="E1560" s="23"/>
      <c r="F1560" s="24"/>
    </row>
    <row r="1561" spans="1:6">
      <c r="A1561" s="111"/>
      <c r="B1561" s="20" t="s">
        <v>2325</v>
      </c>
      <c r="C1561" s="21"/>
      <c r="D1561" s="22"/>
      <c r="E1561" s="23"/>
      <c r="F1561" s="24"/>
    </row>
    <row r="1562" spans="1:6">
      <c r="A1562" s="111"/>
      <c r="B1562" s="20"/>
      <c r="C1562" s="21"/>
      <c r="D1562" s="22"/>
      <c r="E1562" s="23"/>
      <c r="F1562" s="24"/>
    </row>
    <row r="1563" spans="1:6">
      <c r="A1563" s="113"/>
      <c r="B1563" s="109" t="s">
        <v>2137</v>
      </c>
      <c r="C1563" s="21">
        <v>1</v>
      </c>
      <c r="D1563" s="22" t="s">
        <v>14</v>
      </c>
      <c r="E1563" s="23"/>
      <c r="F1563" s="24"/>
    </row>
    <row r="1564" spans="1:6">
      <c r="A1564" s="113"/>
      <c r="B1564" s="109" t="s">
        <v>75</v>
      </c>
      <c r="C1564" s="21"/>
      <c r="D1564" s="22"/>
      <c r="E1564" s="23"/>
      <c r="F1564" s="24"/>
    </row>
    <row r="1565" spans="1:6">
      <c r="A1565" s="111"/>
      <c r="B1565" s="20" t="s">
        <v>2138</v>
      </c>
      <c r="C1565" s="21"/>
      <c r="D1565" s="22"/>
      <c r="E1565" s="23"/>
      <c r="F1565" s="24"/>
    </row>
    <row r="1566" spans="1:6">
      <c r="A1566" s="111"/>
      <c r="B1566" s="20"/>
      <c r="C1566" s="21"/>
      <c r="D1566" s="22"/>
      <c r="E1566" s="23"/>
      <c r="F1566" s="24"/>
    </row>
    <row r="1567" spans="1:6">
      <c r="A1567" s="113"/>
      <c r="B1567" s="109" t="s">
        <v>2326</v>
      </c>
      <c r="C1567" s="21">
        <v>2</v>
      </c>
      <c r="D1567" s="22" t="s">
        <v>14</v>
      </c>
      <c r="E1567" s="23"/>
      <c r="F1567" s="24"/>
    </row>
    <row r="1568" spans="1:6">
      <c r="A1568" s="113"/>
      <c r="B1568" s="109" t="s">
        <v>75</v>
      </c>
      <c r="C1568" s="21"/>
      <c r="D1568" s="22"/>
      <c r="E1568" s="23"/>
      <c r="F1568" s="24"/>
    </row>
    <row r="1569" spans="1:6" ht="24">
      <c r="A1569" s="111"/>
      <c r="B1569" s="20" t="s">
        <v>2327</v>
      </c>
      <c r="C1569" s="21"/>
      <c r="D1569" s="22"/>
      <c r="E1569" s="23"/>
      <c r="F1569" s="24"/>
    </row>
    <row r="1570" spans="1:6">
      <c r="A1570" s="111"/>
      <c r="B1570" s="20"/>
      <c r="C1570" s="21"/>
      <c r="D1570" s="22"/>
      <c r="E1570" s="23"/>
      <c r="F1570" s="24"/>
    </row>
    <row r="1571" spans="1:6">
      <c r="A1571" s="113"/>
      <c r="B1571" s="109" t="s">
        <v>2328</v>
      </c>
      <c r="C1571" s="21">
        <v>3</v>
      </c>
      <c r="D1571" s="22" t="s">
        <v>14</v>
      </c>
      <c r="E1571" s="23"/>
      <c r="F1571" s="24"/>
    </row>
    <row r="1572" spans="1:6">
      <c r="A1572" s="113"/>
      <c r="B1572" s="109" t="s">
        <v>75</v>
      </c>
      <c r="C1572" s="21"/>
      <c r="D1572" s="22"/>
      <c r="E1572" s="23"/>
      <c r="F1572" s="24"/>
    </row>
    <row r="1573" spans="1:6" ht="24">
      <c r="A1573" s="111"/>
      <c r="B1573" s="20" t="s">
        <v>2277</v>
      </c>
      <c r="C1573" s="21"/>
      <c r="D1573" s="22"/>
      <c r="E1573" s="23"/>
      <c r="F1573" s="24"/>
    </row>
    <row r="1574" spans="1:6">
      <c r="A1574" s="111"/>
      <c r="B1574" s="20"/>
      <c r="C1574" s="24"/>
      <c r="D1574" s="24"/>
    </row>
    <row r="1575" spans="1:6">
      <c r="A1575" s="113"/>
      <c r="B1575" s="109" t="s">
        <v>2328</v>
      </c>
      <c r="C1575" s="21">
        <v>2</v>
      </c>
      <c r="D1575" s="22" t="s">
        <v>14</v>
      </c>
      <c r="E1575" s="23"/>
      <c r="F1575" s="24"/>
    </row>
    <row r="1576" spans="1:6">
      <c r="A1576" s="113"/>
      <c r="B1576" s="109" t="s">
        <v>75</v>
      </c>
      <c r="C1576" s="21"/>
      <c r="D1576" s="22"/>
      <c r="E1576" s="23"/>
      <c r="F1576" s="24"/>
    </row>
    <row r="1577" spans="1:6" ht="24">
      <c r="A1577" s="111"/>
      <c r="B1577" s="20" t="s">
        <v>2329</v>
      </c>
      <c r="C1577" s="21"/>
      <c r="D1577" s="22"/>
      <c r="E1577" s="23"/>
      <c r="F1577" s="24"/>
    </row>
    <row r="1578" spans="1:6">
      <c r="A1578" s="111"/>
      <c r="B1578" s="20"/>
      <c r="C1578" s="21"/>
      <c r="D1578" s="22"/>
      <c r="E1578" s="23"/>
      <c r="F1578" s="24"/>
    </row>
    <row r="1579" spans="1:6">
      <c r="A1579" s="113"/>
      <c r="B1579" s="109" t="s">
        <v>2328</v>
      </c>
      <c r="C1579" s="21">
        <v>1</v>
      </c>
      <c r="D1579" s="22" t="s">
        <v>14</v>
      </c>
      <c r="E1579" s="23"/>
      <c r="F1579" s="24"/>
    </row>
    <row r="1580" spans="1:6">
      <c r="A1580" s="113"/>
      <c r="B1580" s="109" t="s">
        <v>75</v>
      </c>
      <c r="C1580" s="21"/>
      <c r="D1580" s="22"/>
      <c r="E1580" s="23"/>
      <c r="F1580" s="24"/>
    </row>
    <row r="1581" spans="1:6" ht="24">
      <c r="A1581" s="111"/>
      <c r="B1581" s="20" t="s">
        <v>2330</v>
      </c>
      <c r="C1581" s="21"/>
      <c r="D1581" s="22"/>
      <c r="E1581" s="23"/>
      <c r="F1581" s="24"/>
    </row>
    <row r="1582" spans="1:6">
      <c r="A1582" s="111"/>
      <c r="B1582" s="20"/>
      <c r="C1582" s="21"/>
      <c r="D1582" s="22"/>
      <c r="E1582" s="23"/>
      <c r="F1582" s="24"/>
    </row>
    <row r="1583" spans="1:6">
      <c r="A1583" s="113"/>
      <c r="B1583" s="109" t="s">
        <v>2328</v>
      </c>
      <c r="C1583" s="21">
        <v>1</v>
      </c>
      <c r="D1583" s="22" t="s">
        <v>14</v>
      </c>
      <c r="E1583" s="23"/>
      <c r="F1583" s="24"/>
    </row>
    <row r="1584" spans="1:6">
      <c r="A1584" s="113"/>
      <c r="B1584" s="109" t="s">
        <v>75</v>
      </c>
      <c r="C1584" s="21"/>
      <c r="D1584" s="22"/>
      <c r="E1584" s="23"/>
      <c r="F1584" s="24"/>
    </row>
    <row r="1585" spans="1:6" ht="24">
      <c r="A1585" s="111"/>
      <c r="B1585" s="20" t="s">
        <v>2331</v>
      </c>
      <c r="C1585" s="21"/>
      <c r="D1585" s="22"/>
      <c r="E1585" s="23"/>
      <c r="F1585" s="24"/>
    </row>
    <row r="1586" spans="1:6">
      <c r="A1586" s="111"/>
      <c r="B1586" s="20"/>
      <c r="C1586" s="21"/>
      <c r="D1586" s="22"/>
      <c r="E1586" s="23"/>
      <c r="F1586" s="24"/>
    </row>
    <row r="1587" spans="1:6">
      <c r="A1587" s="113"/>
      <c r="B1587" s="109" t="s">
        <v>2328</v>
      </c>
      <c r="C1587" s="21">
        <v>2</v>
      </c>
      <c r="D1587" s="22" t="s">
        <v>14</v>
      </c>
      <c r="E1587" s="23"/>
      <c r="F1587" s="24"/>
    </row>
    <row r="1588" spans="1:6">
      <c r="A1588" s="113"/>
      <c r="B1588" s="109" t="s">
        <v>75</v>
      </c>
      <c r="C1588" s="21"/>
      <c r="D1588" s="22"/>
      <c r="E1588" s="23"/>
      <c r="F1588" s="24"/>
    </row>
    <row r="1589" spans="1:6" ht="24">
      <c r="A1589" s="111"/>
      <c r="B1589" s="20" t="s">
        <v>2332</v>
      </c>
      <c r="C1589" s="21"/>
      <c r="D1589" s="22"/>
      <c r="E1589" s="23"/>
      <c r="F1589" s="24"/>
    </row>
    <row r="1590" spans="1:6">
      <c r="A1590" s="111"/>
      <c r="B1590" s="20"/>
      <c r="C1590" s="21"/>
      <c r="D1590" s="22"/>
      <c r="E1590" s="23"/>
      <c r="F1590" s="24"/>
    </row>
    <row r="1591" spans="1:6">
      <c r="A1591" s="113"/>
      <c r="B1591" s="109" t="s">
        <v>2328</v>
      </c>
      <c r="C1591" s="21">
        <v>2</v>
      </c>
      <c r="D1591" s="22" t="s">
        <v>14</v>
      </c>
      <c r="E1591" s="23"/>
      <c r="F1591" s="24"/>
    </row>
    <row r="1592" spans="1:6">
      <c r="A1592" s="113"/>
      <c r="B1592" s="109" t="s">
        <v>75</v>
      </c>
      <c r="C1592" s="21"/>
      <c r="D1592" s="22"/>
      <c r="E1592" s="23"/>
      <c r="F1592" s="24"/>
    </row>
    <row r="1593" spans="1:6" ht="24">
      <c r="A1593" s="111"/>
      <c r="B1593" s="20" t="s">
        <v>2333</v>
      </c>
      <c r="C1593" s="21"/>
      <c r="D1593" s="22"/>
      <c r="E1593" s="23"/>
      <c r="F1593" s="24"/>
    </row>
    <row r="1594" spans="1:6">
      <c r="A1594" s="111"/>
      <c r="B1594" s="20"/>
      <c r="C1594" s="21"/>
      <c r="D1594" s="22"/>
      <c r="E1594" s="23"/>
      <c r="F1594" s="24"/>
    </row>
    <row r="1595" spans="1:6">
      <c r="A1595" s="113"/>
      <c r="B1595" s="109" t="s">
        <v>2328</v>
      </c>
      <c r="C1595" s="21">
        <v>3</v>
      </c>
      <c r="D1595" s="22" t="s">
        <v>14</v>
      </c>
      <c r="E1595" s="23"/>
      <c r="F1595" s="24"/>
    </row>
    <row r="1596" spans="1:6">
      <c r="A1596" s="113"/>
      <c r="B1596" s="109" t="s">
        <v>75</v>
      </c>
      <c r="C1596" s="21"/>
      <c r="D1596" s="22"/>
      <c r="E1596" s="23"/>
      <c r="F1596" s="24"/>
    </row>
    <row r="1597" spans="1:6" ht="24">
      <c r="A1597" s="111"/>
      <c r="B1597" s="20" t="s">
        <v>2334</v>
      </c>
      <c r="C1597" s="21"/>
      <c r="D1597" s="22"/>
      <c r="E1597" s="23"/>
      <c r="F1597" s="24"/>
    </row>
    <row r="1598" spans="1:6">
      <c r="A1598" s="111"/>
      <c r="B1598" s="20"/>
      <c r="C1598" s="21"/>
      <c r="D1598" s="22"/>
      <c r="E1598" s="23"/>
      <c r="F1598" s="24"/>
    </row>
    <row r="1599" spans="1:6">
      <c r="A1599" s="113"/>
      <c r="B1599" s="109" t="s">
        <v>2335</v>
      </c>
      <c r="C1599" s="21">
        <v>2</v>
      </c>
      <c r="D1599" s="22" t="s">
        <v>14</v>
      </c>
      <c r="E1599" s="23"/>
      <c r="F1599" s="24"/>
    </row>
    <row r="1600" spans="1:6">
      <c r="A1600" s="113"/>
      <c r="B1600" s="109" t="s">
        <v>75</v>
      </c>
      <c r="C1600" s="21"/>
      <c r="D1600" s="22"/>
      <c r="E1600" s="23"/>
      <c r="F1600" s="24"/>
    </row>
    <row r="1601" spans="1:6" ht="24">
      <c r="A1601" s="111"/>
      <c r="B1601" s="20" t="s">
        <v>2336</v>
      </c>
      <c r="C1601" s="21"/>
      <c r="D1601" s="22"/>
      <c r="E1601" s="23"/>
      <c r="F1601" s="24"/>
    </row>
    <row r="1602" spans="1:6">
      <c r="A1602" s="111"/>
      <c r="B1602" s="20"/>
      <c r="C1602" s="21"/>
      <c r="D1602" s="22"/>
      <c r="E1602" s="23"/>
      <c r="F1602" s="24"/>
    </row>
    <row r="1603" spans="1:6">
      <c r="A1603" s="113"/>
      <c r="B1603" s="109" t="s">
        <v>2337</v>
      </c>
      <c r="C1603" s="21">
        <v>4</v>
      </c>
      <c r="D1603" s="22" t="s">
        <v>14</v>
      </c>
      <c r="E1603" s="23"/>
      <c r="F1603" s="24"/>
    </row>
    <row r="1604" spans="1:6">
      <c r="A1604" s="113"/>
      <c r="B1604" s="109" t="s">
        <v>75</v>
      </c>
      <c r="C1604" s="21"/>
      <c r="D1604" s="22"/>
      <c r="E1604" s="23"/>
      <c r="F1604" s="24"/>
    </row>
    <row r="1605" spans="1:6" ht="24">
      <c r="A1605" s="111"/>
      <c r="B1605" s="20" t="s">
        <v>2338</v>
      </c>
      <c r="C1605" s="21"/>
      <c r="D1605" s="22"/>
      <c r="E1605" s="23"/>
      <c r="F1605" s="24"/>
    </row>
    <row r="1606" spans="1:6">
      <c r="A1606" s="111"/>
      <c r="B1606" s="20"/>
      <c r="C1606" s="21"/>
      <c r="D1606" s="22"/>
      <c r="E1606" s="23"/>
      <c r="F1606" s="24"/>
    </row>
    <row r="1607" spans="1:6">
      <c r="A1607" s="113"/>
      <c r="B1607" s="109" t="s">
        <v>2339</v>
      </c>
      <c r="C1607" s="21">
        <v>2</v>
      </c>
      <c r="D1607" s="22" t="s">
        <v>14</v>
      </c>
      <c r="E1607" s="23"/>
      <c r="F1607" s="24"/>
    </row>
    <row r="1608" spans="1:6">
      <c r="A1608" s="113"/>
      <c r="B1608" s="109" t="s">
        <v>75</v>
      </c>
      <c r="C1608" s="21"/>
      <c r="D1608" s="22"/>
      <c r="E1608" s="23"/>
      <c r="F1608" s="24"/>
    </row>
    <row r="1609" spans="1:6" ht="24">
      <c r="A1609" s="111"/>
      <c r="B1609" s="20" t="s">
        <v>2340</v>
      </c>
      <c r="C1609" s="21"/>
      <c r="D1609" s="22"/>
      <c r="E1609" s="23"/>
      <c r="F1609" s="24"/>
    </row>
    <row r="1610" spans="1:6">
      <c r="A1610" s="111"/>
      <c r="B1610" s="20"/>
      <c r="C1610" s="21"/>
      <c r="D1610" s="22"/>
      <c r="E1610" s="23"/>
      <c r="F1610" s="24"/>
    </row>
    <row r="1611" spans="1:6">
      <c r="A1611" s="113"/>
      <c r="B1611" s="109" t="s">
        <v>2341</v>
      </c>
      <c r="C1611" s="21">
        <v>6</v>
      </c>
      <c r="D1611" s="22" t="s">
        <v>14</v>
      </c>
      <c r="E1611" s="23"/>
      <c r="F1611" s="24"/>
    </row>
    <row r="1612" spans="1:6">
      <c r="A1612" s="113"/>
      <c r="B1612" s="109" t="s">
        <v>75</v>
      </c>
      <c r="C1612" s="21"/>
      <c r="D1612" s="22"/>
      <c r="E1612" s="23"/>
      <c r="F1612" s="24"/>
    </row>
    <row r="1613" spans="1:6" ht="36">
      <c r="A1613" s="111"/>
      <c r="B1613" s="20" t="s">
        <v>1460</v>
      </c>
      <c r="C1613" s="21"/>
      <c r="D1613" s="22"/>
      <c r="E1613" s="23"/>
      <c r="F1613" s="24"/>
    </row>
    <row r="1614" spans="1:6">
      <c r="A1614" s="111"/>
      <c r="B1614" s="20"/>
      <c r="C1614" s="21"/>
      <c r="D1614" s="22"/>
      <c r="E1614" s="23"/>
      <c r="F1614" s="24"/>
    </row>
    <row r="1615" spans="1:6">
      <c r="A1615" s="113"/>
      <c r="B1615" s="109" t="s">
        <v>2342</v>
      </c>
      <c r="C1615" s="21">
        <v>3</v>
      </c>
      <c r="D1615" s="22" t="s">
        <v>14</v>
      </c>
      <c r="E1615" s="23"/>
      <c r="F1615" s="24"/>
    </row>
    <row r="1616" spans="1:6">
      <c r="A1616" s="113"/>
      <c r="B1616" s="109" t="s">
        <v>75</v>
      </c>
      <c r="C1616" s="21"/>
      <c r="D1616" s="22"/>
      <c r="E1616" s="23"/>
      <c r="F1616" s="24"/>
    </row>
    <row r="1617" spans="1:6" ht="36">
      <c r="A1617" s="111"/>
      <c r="B1617" s="20" t="s">
        <v>2343</v>
      </c>
      <c r="C1617" s="21"/>
      <c r="D1617" s="22"/>
      <c r="E1617" s="23"/>
      <c r="F1617" s="24"/>
    </row>
    <row r="1618" spans="1:6">
      <c r="A1618" s="111"/>
      <c r="B1618" s="20"/>
      <c r="C1618" s="21"/>
      <c r="D1618" s="22"/>
      <c r="E1618" s="23"/>
      <c r="F1618" s="24"/>
    </row>
    <row r="1619" spans="1:6">
      <c r="A1619" s="113"/>
      <c r="B1619" s="109" t="s">
        <v>2344</v>
      </c>
      <c r="C1619" s="21">
        <v>1</v>
      </c>
      <c r="D1619" s="22" t="s">
        <v>14</v>
      </c>
      <c r="E1619" s="23"/>
      <c r="F1619" s="24"/>
    </row>
    <row r="1620" spans="1:6">
      <c r="A1620" s="113"/>
      <c r="B1620" s="109" t="s">
        <v>75</v>
      </c>
      <c r="C1620" s="21"/>
      <c r="D1620" s="22"/>
      <c r="E1620" s="23"/>
      <c r="F1620" s="24"/>
    </row>
    <row r="1621" spans="1:6" ht="24">
      <c r="A1621" s="111"/>
      <c r="B1621" s="20" t="s">
        <v>2345</v>
      </c>
      <c r="C1621" s="21"/>
      <c r="D1621" s="22"/>
      <c r="E1621" s="23"/>
      <c r="F1621" s="24"/>
    </row>
    <row r="1622" spans="1:6">
      <c r="A1622" s="111"/>
      <c r="B1622" s="20"/>
      <c r="C1622" s="21"/>
      <c r="D1622" s="22"/>
      <c r="E1622" s="23"/>
      <c r="F1622" s="24"/>
    </row>
    <row r="1623" spans="1:6">
      <c r="A1623" s="113"/>
      <c r="B1623" s="109" t="s">
        <v>2346</v>
      </c>
      <c r="C1623" s="21">
        <v>3</v>
      </c>
      <c r="D1623" s="22" t="s">
        <v>14</v>
      </c>
      <c r="E1623" s="23"/>
      <c r="F1623" s="24"/>
    </row>
    <row r="1624" spans="1:6">
      <c r="A1624" s="113"/>
      <c r="B1624" s="109" t="s">
        <v>75</v>
      </c>
      <c r="C1624" s="21"/>
      <c r="D1624" s="22"/>
      <c r="E1624" s="23"/>
      <c r="F1624" s="24"/>
    </row>
    <row r="1625" spans="1:6" ht="24">
      <c r="A1625" s="111"/>
      <c r="B1625" s="20" t="s">
        <v>2347</v>
      </c>
      <c r="C1625" s="21"/>
      <c r="D1625" s="22"/>
      <c r="E1625" s="23"/>
      <c r="F1625" s="24"/>
    </row>
    <row r="1626" spans="1:6">
      <c r="A1626" s="111"/>
      <c r="B1626" s="20"/>
      <c r="C1626" s="21"/>
      <c r="D1626" s="22"/>
      <c r="E1626" s="23"/>
      <c r="F1626" s="24"/>
    </row>
    <row r="1627" spans="1:6">
      <c r="A1627" s="113"/>
      <c r="B1627" s="109" t="s">
        <v>2346</v>
      </c>
      <c r="C1627" s="21">
        <v>2</v>
      </c>
      <c r="D1627" s="22" t="s">
        <v>14</v>
      </c>
      <c r="E1627" s="23"/>
      <c r="F1627" s="24"/>
    </row>
    <row r="1628" spans="1:6">
      <c r="A1628" s="113"/>
      <c r="B1628" s="109" t="s">
        <v>75</v>
      </c>
      <c r="C1628" s="21"/>
      <c r="D1628" s="22"/>
      <c r="E1628" s="23"/>
      <c r="F1628" s="24"/>
    </row>
    <row r="1629" spans="1:6" ht="24">
      <c r="A1629" s="111"/>
      <c r="B1629" s="20" t="s">
        <v>2348</v>
      </c>
      <c r="C1629" s="21"/>
      <c r="D1629" s="22"/>
      <c r="E1629" s="23"/>
      <c r="F1629" s="24"/>
    </row>
    <row r="1630" spans="1:6">
      <c r="A1630" s="111"/>
      <c r="B1630" s="20"/>
      <c r="C1630" s="21"/>
      <c r="D1630" s="22"/>
      <c r="E1630" s="23"/>
      <c r="F1630" s="24"/>
    </row>
    <row r="1631" spans="1:6">
      <c r="A1631" s="113"/>
      <c r="B1631" s="109" t="s">
        <v>2346</v>
      </c>
      <c r="C1631" s="21">
        <v>3</v>
      </c>
      <c r="D1631" s="22" t="s">
        <v>14</v>
      </c>
      <c r="E1631" s="23"/>
      <c r="F1631" s="24"/>
    </row>
    <row r="1632" spans="1:6">
      <c r="A1632" s="113"/>
      <c r="B1632" s="109" t="s">
        <v>75</v>
      </c>
      <c r="C1632" s="21"/>
      <c r="D1632" s="22"/>
      <c r="E1632" s="23"/>
      <c r="F1632" s="24"/>
    </row>
    <row r="1633" spans="1:6" ht="24">
      <c r="A1633" s="111"/>
      <c r="B1633" s="20" t="s">
        <v>2349</v>
      </c>
      <c r="C1633" s="21"/>
      <c r="D1633" s="22"/>
      <c r="E1633" s="23"/>
      <c r="F1633" s="24"/>
    </row>
    <row r="1634" spans="1:6">
      <c r="A1634" s="111"/>
      <c r="B1634" s="20"/>
      <c r="C1634" s="21"/>
      <c r="D1634" s="22"/>
      <c r="E1634" s="23"/>
      <c r="F1634" s="24"/>
    </row>
    <row r="1635" spans="1:6">
      <c r="A1635" s="113"/>
      <c r="B1635" s="109" t="s">
        <v>2346</v>
      </c>
      <c r="C1635" s="21">
        <v>3</v>
      </c>
      <c r="D1635" s="22" t="s">
        <v>14</v>
      </c>
      <c r="E1635" s="23"/>
      <c r="F1635" s="24"/>
    </row>
    <row r="1636" spans="1:6">
      <c r="A1636" s="113"/>
      <c r="B1636" s="109" t="s">
        <v>75</v>
      </c>
      <c r="C1636" s="21"/>
      <c r="D1636" s="22"/>
      <c r="E1636" s="23"/>
      <c r="F1636" s="24"/>
    </row>
    <row r="1637" spans="1:6" ht="24">
      <c r="A1637" s="111"/>
      <c r="B1637" s="20" t="s">
        <v>2350</v>
      </c>
      <c r="C1637" s="21"/>
      <c r="D1637" s="22"/>
      <c r="E1637" s="23"/>
      <c r="F1637" s="24"/>
    </row>
    <row r="1638" spans="1:6">
      <c r="A1638" s="111"/>
      <c r="B1638" s="20"/>
      <c r="C1638" s="21"/>
      <c r="D1638" s="22"/>
      <c r="E1638" s="23"/>
      <c r="F1638" s="24"/>
    </row>
    <row r="1639" spans="1:6">
      <c r="A1639" s="113"/>
      <c r="B1639" s="109" t="s">
        <v>2346</v>
      </c>
      <c r="C1639" s="21">
        <v>3</v>
      </c>
      <c r="D1639" s="22" t="s">
        <v>14</v>
      </c>
      <c r="E1639" s="23"/>
      <c r="F1639" s="24"/>
    </row>
    <row r="1640" spans="1:6">
      <c r="A1640" s="113"/>
      <c r="B1640" s="109" t="s">
        <v>75</v>
      </c>
      <c r="C1640" s="21"/>
      <c r="D1640" s="22"/>
      <c r="E1640" s="23"/>
      <c r="F1640" s="24"/>
    </row>
    <row r="1641" spans="1:6" ht="24">
      <c r="A1641" s="111"/>
      <c r="B1641" s="20" t="s">
        <v>2350</v>
      </c>
      <c r="C1641" s="21"/>
      <c r="D1641" s="22"/>
      <c r="E1641" s="23"/>
      <c r="F1641" s="24"/>
    </row>
    <row r="1642" spans="1:6">
      <c r="A1642" s="111"/>
      <c r="B1642" s="20"/>
      <c r="C1642" s="21"/>
      <c r="D1642" s="22"/>
      <c r="E1642" s="23"/>
      <c r="F1642" s="24"/>
    </row>
    <row r="1643" spans="1:6">
      <c r="A1643" s="113"/>
      <c r="B1643" s="109" t="s">
        <v>2346</v>
      </c>
      <c r="C1643" s="21">
        <v>2</v>
      </c>
      <c r="D1643" s="22" t="s">
        <v>14</v>
      </c>
      <c r="E1643" s="23"/>
      <c r="F1643" s="24"/>
    </row>
    <row r="1644" spans="1:6">
      <c r="A1644" s="113"/>
      <c r="B1644" s="109" t="s">
        <v>75</v>
      </c>
      <c r="C1644" s="21"/>
      <c r="D1644" s="22"/>
      <c r="E1644" s="23"/>
      <c r="F1644" s="24"/>
    </row>
    <row r="1645" spans="1:6" ht="24">
      <c r="A1645" s="111"/>
      <c r="B1645" s="20" t="s">
        <v>2350</v>
      </c>
      <c r="C1645" s="21"/>
      <c r="D1645" s="22"/>
      <c r="E1645" s="23"/>
      <c r="F1645" s="24"/>
    </row>
    <row r="1646" spans="1:6">
      <c r="A1646" s="111"/>
      <c r="B1646" s="20"/>
      <c r="C1646" s="21"/>
      <c r="D1646" s="22"/>
      <c r="E1646" s="23"/>
      <c r="F1646" s="24"/>
    </row>
    <row r="1647" spans="1:6">
      <c r="A1647" s="113"/>
      <c r="B1647" s="109" t="s">
        <v>2346</v>
      </c>
      <c r="C1647" s="21">
        <v>3</v>
      </c>
      <c r="D1647" s="22" t="s">
        <v>14</v>
      </c>
      <c r="E1647" s="23"/>
      <c r="F1647" s="24"/>
    </row>
    <row r="1648" spans="1:6">
      <c r="A1648" s="113"/>
      <c r="B1648" s="109" t="s">
        <v>75</v>
      </c>
      <c r="C1648" s="21"/>
      <c r="D1648" s="22"/>
      <c r="E1648" s="23"/>
      <c r="F1648" s="24"/>
    </row>
    <row r="1649" spans="1:6" ht="24">
      <c r="A1649" s="111"/>
      <c r="B1649" s="20" t="s">
        <v>2350</v>
      </c>
      <c r="C1649" s="21"/>
      <c r="D1649" s="22"/>
      <c r="E1649" s="23"/>
      <c r="F1649" s="24"/>
    </row>
    <row r="1650" spans="1:6">
      <c r="A1650" s="111"/>
      <c r="B1650" s="20"/>
      <c r="C1650" s="21"/>
      <c r="D1650" s="22"/>
      <c r="E1650" s="23"/>
      <c r="F1650" s="24"/>
    </row>
    <row r="1651" spans="1:6">
      <c r="A1651" s="113"/>
      <c r="B1651" s="109" t="s">
        <v>2351</v>
      </c>
      <c r="C1651" s="21">
        <v>4</v>
      </c>
      <c r="D1651" s="22" t="s">
        <v>14</v>
      </c>
      <c r="E1651" s="23"/>
      <c r="F1651" s="24"/>
    </row>
    <row r="1652" spans="1:6">
      <c r="A1652" s="113"/>
      <c r="B1652" s="109" t="s">
        <v>75</v>
      </c>
      <c r="C1652" s="21"/>
      <c r="D1652" s="22"/>
      <c r="E1652" s="23"/>
      <c r="F1652" s="24"/>
    </row>
    <row r="1653" spans="1:6" ht="48">
      <c r="A1653" s="111"/>
      <c r="B1653" s="20" t="s">
        <v>2352</v>
      </c>
      <c r="C1653" s="21"/>
      <c r="D1653" s="22"/>
      <c r="E1653" s="23"/>
      <c r="F1653" s="24"/>
    </row>
    <row r="1654" spans="1:6">
      <c r="A1654" s="111"/>
      <c r="B1654" s="20"/>
      <c r="C1654" s="21"/>
      <c r="D1654" s="22"/>
      <c r="E1654" s="23"/>
      <c r="F1654" s="24"/>
    </row>
    <row r="1655" spans="1:6">
      <c r="A1655" s="113"/>
      <c r="B1655" s="109" t="s">
        <v>2351</v>
      </c>
      <c r="C1655" s="21">
        <v>4</v>
      </c>
      <c r="D1655" s="22" t="s">
        <v>14</v>
      </c>
      <c r="E1655" s="23"/>
      <c r="F1655" s="24"/>
    </row>
    <row r="1656" spans="1:6">
      <c r="A1656" s="113"/>
      <c r="B1656" s="109" t="s">
        <v>75</v>
      </c>
      <c r="C1656" s="21"/>
      <c r="D1656" s="22"/>
      <c r="E1656" s="23"/>
      <c r="F1656" s="24"/>
    </row>
    <row r="1657" spans="1:6" ht="36">
      <c r="A1657" s="111"/>
      <c r="B1657" s="20" t="s">
        <v>2353</v>
      </c>
      <c r="C1657" s="21"/>
      <c r="D1657" s="22"/>
      <c r="E1657" s="23"/>
      <c r="F1657" s="24"/>
    </row>
    <row r="1658" spans="1:6">
      <c r="A1658" s="111"/>
      <c r="B1658" s="20"/>
      <c r="C1658" s="21"/>
      <c r="D1658" s="22"/>
      <c r="E1658" s="23"/>
      <c r="F1658" s="24"/>
    </row>
    <row r="1659" spans="1:6">
      <c r="A1659" s="113"/>
      <c r="B1659" s="109" t="s">
        <v>2351</v>
      </c>
      <c r="C1659" s="21">
        <v>4</v>
      </c>
      <c r="D1659" s="22" t="s">
        <v>14</v>
      </c>
      <c r="E1659" s="23"/>
      <c r="F1659" s="24"/>
    </row>
    <row r="1660" spans="1:6">
      <c r="A1660" s="113"/>
      <c r="B1660" s="109" t="s">
        <v>75</v>
      </c>
      <c r="C1660" s="21"/>
      <c r="D1660" s="22"/>
      <c r="E1660" s="23"/>
      <c r="F1660" s="24"/>
    </row>
    <row r="1661" spans="1:6" ht="48">
      <c r="A1661" s="111"/>
      <c r="B1661" s="20" t="s">
        <v>2354</v>
      </c>
      <c r="C1661" s="21"/>
      <c r="D1661" s="22"/>
      <c r="E1661" s="23"/>
      <c r="F1661" s="24"/>
    </row>
    <row r="1662" spans="1:6">
      <c r="A1662" s="111"/>
      <c r="B1662" s="20"/>
      <c r="C1662" s="21"/>
      <c r="D1662" s="22"/>
      <c r="E1662" s="23"/>
      <c r="F1662" s="24"/>
    </row>
    <row r="1663" spans="1:6">
      <c r="A1663" s="113"/>
      <c r="B1663" s="109" t="s">
        <v>2351</v>
      </c>
      <c r="C1663" s="21">
        <v>4</v>
      </c>
      <c r="D1663" s="22" t="s">
        <v>14</v>
      </c>
      <c r="E1663" s="23"/>
      <c r="F1663" s="24"/>
    </row>
    <row r="1664" spans="1:6">
      <c r="A1664" s="113"/>
      <c r="B1664" s="109" t="s">
        <v>75</v>
      </c>
      <c r="C1664" s="21"/>
      <c r="D1664" s="22"/>
      <c r="E1664" s="23"/>
      <c r="F1664" s="24"/>
    </row>
    <row r="1665" spans="1:6" ht="36">
      <c r="A1665" s="111"/>
      <c r="B1665" s="20" t="s">
        <v>2355</v>
      </c>
      <c r="C1665" s="21"/>
      <c r="D1665" s="22"/>
      <c r="E1665" s="23"/>
      <c r="F1665" s="24"/>
    </row>
    <row r="1666" spans="1:6">
      <c r="A1666" s="111"/>
      <c r="B1666" s="20"/>
      <c r="C1666" s="21"/>
      <c r="D1666" s="22"/>
      <c r="E1666" s="23"/>
      <c r="F1666" s="24"/>
    </row>
    <row r="1667" spans="1:6">
      <c r="A1667" s="113"/>
      <c r="B1667" s="109" t="s">
        <v>2356</v>
      </c>
      <c r="C1667" s="21">
        <v>4</v>
      </c>
      <c r="D1667" s="22" t="s">
        <v>14</v>
      </c>
      <c r="E1667" s="23"/>
      <c r="F1667" s="24"/>
    </row>
    <row r="1668" spans="1:6">
      <c r="A1668" s="113"/>
      <c r="B1668" s="109" t="s">
        <v>75</v>
      </c>
      <c r="C1668" s="21"/>
      <c r="D1668" s="22"/>
      <c r="E1668" s="23"/>
      <c r="F1668" s="24"/>
    </row>
    <row r="1669" spans="1:6" ht="24">
      <c r="A1669" s="111"/>
      <c r="B1669" s="20" t="s">
        <v>2357</v>
      </c>
      <c r="C1669" s="21"/>
      <c r="D1669" s="22"/>
      <c r="E1669" s="23"/>
      <c r="F1669" s="24"/>
    </row>
    <row r="1670" spans="1:6">
      <c r="A1670" s="111"/>
      <c r="B1670" s="20"/>
      <c r="C1670" s="21"/>
      <c r="D1670" s="22"/>
      <c r="E1670" s="23"/>
      <c r="F1670" s="24"/>
    </row>
    <row r="1671" spans="1:6">
      <c r="A1671" s="113"/>
      <c r="B1671" s="109" t="s">
        <v>2356</v>
      </c>
      <c r="C1671" s="21">
        <v>3</v>
      </c>
      <c r="D1671" s="22" t="s">
        <v>14</v>
      </c>
      <c r="E1671" s="23"/>
      <c r="F1671" s="24"/>
    </row>
    <row r="1672" spans="1:6">
      <c r="A1672" s="113"/>
      <c r="B1672" s="109" t="s">
        <v>75</v>
      </c>
      <c r="C1672" s="21"/>
      <c r="D1672" s="22"/>
      <c r="E1672" s="23"/>
      <c r="F1672" s="24"/>
    </row>
    <row r="1673" spans="1:6" ht="24">
      <c r="A1673" s="111"/>
      <c r="B1673" s="20" t="s">
        <v>2358</v>
      </c>
      <c r="C1673" s="21"/>
      <c r="D1673" s="22"/>
      <c r="E1673" s="23"/>
      <c r="F1673" s="24"/>
    </row>
    <row r="1674" spans="1:6">
      <c r="A1674" s="111"/>
      <c r="B1674" s="20"/>
      <c r="C1674" s="21"/>
      <c r="D1674" s="22"/>
      <c r="E1674" s="23"/>
      <c r="F1674" s="24"/>
    </row>
    <row r="1675" spans="1:6">
      <c r="A1675" s="113"/>
      <c r="B1675" s="109" t="s">
        <v>2356</v>
      </c>
      <c r="C1675" s="21">
        <v>3</v>
      </c>
      <c r="D1675" s="22" t="s">
        <v>14</v>
      </c>
      <c r="E1675" s="23"/>
      <c r="F1675" s="24"/>
    </row>
    <row r="1676" spans="1:6">
      <c r="A1676" s="113"/>
      <c r="B1676" s="109" t="s">
        <v>75</v>
      </c>
      <c r="C1676" s="21"/>
      <c r="D1676" s="22"/>
      <c r="E1676" s="23"/>
      <c r="F1676" s="24"/>
    </row>
    <row r="1677" spans="1:6" ht="24">
      <c r="A1677" s="111"/>
      <c r="B1677" s="20" t="s">
        <v>2359</v>
      </c>
      <c r="C1677" s="21"/>
      <c r="D1677" s="22"/>
      <c r="E1677" s="23"/>
      <c r="F1677" s="24"/>
    </row>
    <row r="1678" spans="1:6">
      <c r="A1678" s="111"/>
      <c r="B1678" s="20"/>
      <c r="C1678" s="21"/>
      <c r="D1678" s="22"/>
      <c r="E1678" s="23"/>
      <c r="F1678" s="24"/>
    </row>
    <row r="1679" spans="1:6">
      <c r="A1679" s="113"/>
      <c r="B1679" s="109" t="s">
        <v>2356</v>
      </c>
      <c r="C1679" s="21">
        <v>3</v>
      </c>
      <c r="D1679" s="22" t="s">
        <v>14</v>
      </c>
      <c r="E1679" s="23"/>
      <c r="F1679" s="24"/>
    </row>
    <row r="1680" spans="1:6">
      <c r="A1680" s="113"/>
      <c r="B1680" s="109" t="s">
        <v>75</v>
      </c>
      <c r="C1680" s="21"/>
      <c r="D1680" s="22"/>
      <c r="E1680" s="23"/>
      <c r="F1680" s="24"/>
    </row>
    <row r="1681" spans="1:6" ht="24">
      <c r="A1681" s="111"/>
      <c r="B1681" s="20" t="s">
        <v>2360</v>
      </c>
      <c r="C1681" s="21"/>
      <c r="D1681" s="22"/>
      <c r="E1681" s="23"/>
      <c r="F1681" s="24"/>
    </row>
    <row r="1682" spans="1:6">
      <c r="A1682" s="111"/>
      <c r="B1682" s="20"/>
      <c r="C1682" s="21"/>
      <c r="D1682" s="22"/>
      <c r="E1682" s="23"/>
      <c r="F1682" s="24"/>
    </row>
    <row r="1683" spans="1:6">
      <c r="A1683" s="113"/>
      <c r="B1683" s="109" t="s">
        <v>2356</v>
      </c>
      <c r="C1683" s="21">
        <v>3</v>
      </c>
      <c r="D1683" s="22" t="s">
        <v>14</v>
      </c>
      <c r="E1683" s="23"/>
      <c r="F1683" s="24"/>
    </row>
    <row r="1684" spans="1:6">
      <c r="A1684" s="113"/>
      <c r="B1684" s="109" t="s">
        <v>75</v>
      </c>
      <c r="C1684" s="21"/>
      <c r="D1684" s="22"/>
      <c r="E1684" s="23"/>
      <c r="F1684" s="24"/>
    </row>
    <row r="1685" spans="1:6" ht="24">
      <c r="A1685" s="111"/>
      <c r="B1685" s="20" t="s">
        <v>2361</v>
      </c>
      <c r="C1685" s="21"/>
      <c r="D1685" s="22"/>
      <c r="E1685" s="23"/>
      <c r="F1685" s="24"/>
    </row>
    <row r="1686" spans="1:6">
      <c r="A1686" s="111"/>
      <c r="B1686" s="20"/>
      <c r="C1686" s="21"/>
      <c r="D1686" s="22"/>
      <c r="E1686" s="23"/>
      <c r="F1686" s="24"/>
    </row>
    <row r="1687" spans="1:6">
      <c r="A1687" s="113"/>
      <c r="B1687" s="109" t="s">
        <v>2362</v>
      </c>
      <c r="C1687" s="21">
        <v>4</v>
      </c>
      <c r="D1687" s="22" t="s">
        <v>14</v>
      </c>
      <c r="E1687" s="23"/>
      <c r="F1687" s="24"/>
    </row>
    <row r="1688" spans="1:6">
      <c r="A1688" s="113"/>
      <c r="B1688" s="109" t="s">
        <v>75</v>
      </c>
      <c r="C1688" s="21"/>
      <c r="D1688" s="22"/>
      <c r="E1688" s="23"/>
      <c r="F1688" s="24"/>
    </row>
    <row r="1689" spans="1:6">
      <c r="A1689" s="111"/>
      <c r="B1689" s="20" t="s">
        <v>2363</v>
      </c>
      <c r="C1689" s="21"/>
      <c r="D1689" s="22"/>
      <c r="E1689" s="23"/>
      <c r="F1689" s="24"/>
    </row>
    <row r="1690" spans="1:6">
      <c r="A1690" s="111"/>
      <c r="B1690" s="20"/>
      <c r="C1690" s="21"/>
      <c r="D1690" s="22"/>
      <c r="E1690" s="23"/>
      <c r="F1690" s="24"/>
    </row>
    <row r="1691" spans="1:6">
      <c r="A1691" s="113"/>
      <c r="B1691" s="109" t="s">
        <v>2364</v>
      </c>
      <c r="C1691" s="21">
        <v>4</v>
      </c>
      <c r="D1691" s="22" t="s">
        <v>14</v>
      </c>
      <c r="E1691" s="23"/>
      <c r="F1691" s="24"/>
    </row>
    <row r="1692" spans="1:6">
      <c r="A1692" s="113"/>
      <c r="B1692" s="109" t="s">
        <v>75</v>
      </c>
      <c r="C1692" s="21"/>
      <c r="D1692" s="22"/>
      <c r="E1692" s="23"/>
      <c r="F1692" s="24"/>
    </row>
    <row r="1693" spans="1:6" ht="36">
      <c r="A1693" s="111"/>
      <c r="B1693" s="20" t="s">
        <v>2365</v>
      </c>
      <c r="C1693" s="21"/>
      <c r="D1693" s="22"/>
      <c r="E1693" s="23"/>
      <c r="F1693" s="24"/>
    </row>
    <row r="1694" spans="1:6">
      <c r="A1694" s="111"/>
      <c r="B1694" s="20"/>
      <c r="C1694" s="21"/>
      <c r="D1694" s="22"/>
      <c r="E1694" s="23"/>
      <c r="F1694" s="24"/>
    </row>
    <row r="1695" spans="1:6">
      <c r="A1695" s="113"/>
      <c r="B1695" s="109" t="s">
        <v>2366</v>
      </c>
      <c r="C1695" s="21">
        <v>3</v>
      </c>
      <c r="D1695" s="22" t="s">
        <v>14</v>
      </c>
      <c r="E1695" s="23"/>
      <c r="F1695" s="24"/>
    </row>
    <row r="1696" spans="1:6">
      <c r="A1696" s="113"/>
      <c r="B1696" s="109" t="s">
        <v>75</v>
      </c>
      <c r="C1696" s="21"/>
      <c r="D1696" s="22"/>
      <c r="E1696" s="23"/>
      <c r="F1696" s="24"/>
    </row>
    <row r="1697" spans="1:6" ht="24">
      <c r="A1697" s="111"/>
      <c r="B1697" s="20" t="s">
        <v>2367</v>
      </c>
      <c r="C1697" s="21"/>
      <c r="D1697" s="22"/>
      <c r="E1697" s="23"/>
      <c r="F1697" s="24"/>
    </row>
    <row r="1698" spans="1:6">
      <c r="A1698" s="111"/>
      <c r="B1698" s="20"/>
      <c r="C1698" s="21"/>
      <c r="D1698" s="22"/>
      <c r="E1698" s="23"/>
      <c r="F1698" s="24"/>
    </row>
    <row r="1699" spans="1:6">
      <c r="A1699" s="113"/>
      <c r="B1699" s="109" t="s">
        <v>2366</v>
      </c>
      <c r="C1699" s="21">
        <v>3</v>
      </c>
      <c r="D1699" s="22" t="s">
        <v>14</v>
      </c>
      <c r="E1699" s="23"/>
      <c r="F1699" s="24"/>
    </row>
    <row r="1700" spans="1:6">
      <c r="A1700" s="113"/>
      <c r="B1700" s="109" t="s">
        <v>75</v>
      </c>
      <c r="C1700" s="21"/>
      <c r="D1700" s="22"/>
      <c r="E1700" s="23"/>
      <c r="F1700" s="24"/>
    </row>
    <row r="1701" spans="1:6" ht="24">
      <c r="A1701" s="111"/>
      <c r="B1701" s="20" t="s">
        <v>2368</v>
      </c>
      <c r="C1701" s="21"/>
      <c r="D1701" s="22"/>
      <c r="E1701" s="23"/>
      <c r="F1701" s="24"/>
    </row>
    <row r="1702" spans="1:6">
      <c r="A1702" s="111"/>
      <c r="B1702" s="20"/>
      <c r="C1702" s="21"/>
      <c r="D1702" s="22"/>
      <c r="E1702" s="23"/>
      <c r="F1702" s="24"/>
    </row>
    <row r="1703" spans="1:6">
      <c r="A1703" s="113"/>
      <c r="B1703" s="109" t="s">
        <v>2366</v>
      </c>
      <c r="C1703" s="21">
        <v>3</v>
      </c>
      <c r="D1703" s="22" t="s">
        <v>14</v>
      </c>
      <c r="E1703" s="23"/>
      <c r="F1703" s="24"/>
    </row>
    <row r="1704" spans="1:6">
      <c r="A1704" s="113"/>
      <c r="B1704" s="109" t="s">
        <v>75</v>
      </c>
      <c r="C1704" s="21"/>
      <c r="D1704" s="22"/>
      <c r="E1704" s="23"/>
      <c r="F1704" s="24"/>
    </row>
    <row r="1705" spans="1:6" ht="24">
      <c r="A1705" s="111"/>
      <c r="B1705" s="20" t="s">
        <v>2369</v>
      </c>
      <c r="C1705" s="21"/>
      <c r="D1705" s="22"/>
      <c r="E1705" s="23"/>
      <c r="F1705" s="24"/>
    </row>
    <row r="1706" spans="1:6">
      <c r="A1706" s="111"/>
      <c r="B1706" s="20"/>
      <c r="C1706" s="21"/>
      <c r="D1706" s="22"/>
      <c r="E1706" s="23"/>
      <c r="F1706" s="24"/>
    </row>
    <row r="1707" spans="1:6">
      <c r="A1707" s="113"/>
      <c r="B1707" s="109" t="s">
        <v>2366</v>
      </c>
      <c r="C1707" s="21">
        <v>3</v>
      </c>
      <c r="D1707" s="22" t="s">
        <v>14</v>
      </c>
      <c r="E1707" s="23"/>
      <c r="F1707" s="24"/>
    </row>
    <row r="1708" spans="1:6">
      <c r="A1708" s="113"/>
      <c r="B1708" s="109" t="s">
        <v>75</v>
      </c>
      <c r="C1708" s="21"/>
      <c r="D1708" s="22"/>
      <c r="E1708" s="23"/>
      <c r="F1708" s="24"/>
    </row>
    <row r="1709" spans="1:6" ht="24">
      <c r="A1709" s="111"/>
      <c r="B1709" s="20" t="s">
        <v>2370</v>
      </c>
      <c r="C1709" s="21"/>
      <c r="D1709" s="22"/>
      <c r="E1709" s="23"/>
      <c r="F1709" s="24"/>
    </row>
    <row r="1710" spans="1:6">
      <c r="A1710" s="111"/>
      <c r="B1710" s="20"/>
      <c r="C1710" s="21"/>
      <c r="D1710" s="22"/>
      <c r="E1710" s="23"/>
      <c r="F1710" s="24"/>
    </row>
    <row r="1711" spans="1:6">
      <c r="A1711" s="113"/>
      <c r="B1711" s="109" t="s">
        <v>2366</v>
      </c>
      <c r="C1711" s="21">
        <v>3</v>
      </c>
      <c r="D1711" s="22" t="s">
        <v>14</v>
      </c>
      <c r="E1711" s="23"/>
      <c r="F1711" s="24"/>
    </row>
    <row r="1712" spans="1:6">
      <c r="A1712" s="113"/>
      <c r="B1712" s="109" t="s">
        <v>75</v>
      </c>
      <c r="C1712" s="21"/>
      <c r="D1712" s="22"/>
      <c r="E1712" s="23"/>
      <c r="F1712" s="24"/>
    </row>
    <row r="1713" spans="1:6" ht="24">
      <c r="A1713" s="111"/>
      <c r="B1713" s="20" t="s">
        <v>2371</v>
      </c>
      <c r="C1713" s="21"/>
      <c r="D1713" s="22"/>
      <c r="E1713" s="23"/>
      <c r="F1713" s="24"/>
    </row>
    <row r="1714" spans="1:6">
      <c r="A1714" s="111"/>
      <c r="B1714" s="20"/>
      <c r="C1714" s="21"/>
      <c r="D1714" s="22"/>
      <c r="E1714" s="23"/>
      <c r="F1714" s="24"/>
    </row>
    <row r="1715" spans="1:6">
      <c r="A1715" s="113"/>
      <c r="B1715" s="109" t="s">
        <v>2366</v>
      </c>
      <c r="C1715" s="21">
        <v>3</v>
      </c>
      <c r="D1715" s="22" t="s">
        <v>14</v>
      </c>
      <c r="E1715" s="23"/>
      <c r="F1715" s="24"/>
    </row>
    <row r="1716" spans="1:6">
      <c r="A1716" s="113"/>
      <c r="B1716" s="109" t="s">
        <v>75</v>
      </c>
      <c r="C1716" s="21"/>
      <c r="D1716" s="22"/>
      <c r="E1716" s="23"/>
      <c r="F1716" s="24"/>
    </row>
    <row r="1717" spans="1:6" ht="24">
      <c r="A1717" s="111"/>
      <c r="B1717" s="20" t="s">
        <v>2372</v>
      </c>
      <c r="C1717" s="21"/>
      <c r="D1717" s="22"/>
      <c r="E1717" s="23"/>
      <c r="F1717" s="24"/>
    </row>
    <row r="1718" spans="1:6">
      <c r="A1718" s="111"/>
      <c r="B1718" s="20"/>
      <c r="C1718" s="21"/>
      <c r="D1718" s="22"/>
      <c r="E1718" s="23"/>
      <c r="F1718" s="24"/>
    </row>
    <row r="1719" spans="1:6">
      <c r="A1719" s="113"/>
      <c r="B1719" s="109" t="s">
        <v>2366</v>
      </c>
      <c r="C1719" s="21">
        <v>3</v>
      </c>
      <c r="D1719" s="22" t="s">
        <v>14</v>
      </c>
      <c r="E1719" s="23"/>
      <c r="F1719" s="24"/>
    </row>
    <row r="1720" spans="1:6">
      <c r="A1720" s="113"/>
      <c r="B1720" s="109" t="s">
        <v>75</v>
      </c>
      <c r="C1720" s="21"/>
      <c r="D1720" s="22"/>
      <c r="E1720" s="23"/>
      <c r="F1720" s="24"/>
    </row>
    <row r="1721" spans="1:6" ht="24">
      <c r="A1721" s="111"/>
      <c r="B1721" s="20" t="s">
        <v>2373</v>
      </c>
      <c r="C1721" s="21"/>
      <c r="D1721" s="22"/>
      <c r="E1721" s="23"/>
      <c r="F1721" s="24"/>
    </row>
    <row r="1722" spans="1:6">
      <c r="A1722" s="111"/>
      <c r="B1722" s="20"/>
      <c r="C1722" s="21"/>
      <c r="D1722" s="22"/>
      <c r="E1722" s="23"/>
      <c r="F1722" s="24"/>
    </row>
    <row r="1723" spans="1:6">
      <c r="A1723" s="113"/>
      <c r="B1723" s="109" t="s">
        <v>2366</v>
      </c>
      <c r="C1723" s="21">
        <v>3</v>
      </c>
      <c r="D1723" s="22" t="s">
        <v>14</v>
      </c>
      <c r="E1723" s="23"/>
      <c r="F1723" s="24"/>
    </row>
    <row r="1724" spans="1:6">
      <c r="A1724" s="113"/>
      <c r="B1724" s="109" t="s">
        <v>75</v>
      </c>
      <c r="C1724" s="21"/>
      <c r="D1724" s="22"/>
      <c r="E1724" s="23"/>
      <c r="F1724" s="24"/>
    </row>
    <row r="1725" spans="1:6" ht="24">
      <c r="A1725" s="111"/>
      <c r="B1725" s="20" t="s">
        <v>2374</v>
      </c>
      <c r="C1725" s="21"/>
      <c r="D1725" s="22"/>
      <c r="E1725" s="23"/>
      <c r="F1725" s="24"/>
    </row>
    <row r="1726" spans="1:6">
      <c r="A1726" s="111"/>
      <c r="B1726" s="20"/>
      <c r="C1726" s="21"/>
      <c r="D1726" s="22"/>
      <c r="E1726" s="23"/>
      <c r="F1726" s="24"/>
    </row>
    <row r="1727" spans="1:6">
      <c r="A1727" s="113"/>
      <c r="B1727" s="109" t="s">
        <v>2366</v>
      </c>
      <c r="C1727" s="21">
        <v>3</v>
      </c>
      <c r="D1727" s="22" t="s">
        <v>14</v>
      </c>
      <c r="E1727" s="23"/>
      <c r="F1727" s="24"/>
    </row>
    <row r="1728" spans="1:6">
      <c r="A1728" s="113"/>
      <c r="B1728" s="109" t="s">
        <v>75</v>
      </c>
      <c r="C1728" s="21"/>
      <c r="D1728" s="22"/>
      <c r="E1728" s="23"/>
      <c r="F1728" s="24"/>
    </row>
    <row r="1729" spans="1:6" ht="24">
      <c r="A1729" s="111"/>
      <c r="B1729" s="20" t="s">
        <v>2375</v>
      </c>
      <c r="C1729" s="21"/>
      <c r="D1729" s="22"/>
      <c r="E1729" s="23"/>
      <c r="F1729" s="24"/>
    </row>
    <row r="1730" spans="1:6">
      <c r="A1730" s="111"/>
      <c r="B1730" s="20"/>
      <c r="C1730" s="21"/>
      <c r="D1730" s="22"/>
      <c r="E1730" s="23"/>
      <c r="F1730" s="24"/>
    </row>
    <row r="1731" spans="1:6">
      <c r="A1731" s="113"/>
      <c r="B1731" s="109" t="s">
        <v>2366</v>
      </c>
      <c r="C1731" s="21">
        <v>3</v>
      </c>
      <c r="D1731" s="22" t="s">
        <v>14</v>
      </c>
      <c r="E1731" s="23"/>
      <c r="F1731" s="24"/>
    </row>
    <row r="1732" spans="1:6">
      <c r="A1732" s="113"/>
      <c r="B1732" s="109" t="s">
        <v>75</v>
      </c>
      <c r="C1732" s="21"/>
      <c r="D1732" s="22"/>
      <c r="E1732" s="23"/>
      <c r="F1732" s="24"/>
    </row>
    <row r="1733" spans="1:6">
      <c r="A1733" s="111"/>
      <c r="B1733" s="20" t="s">
        <v>2376</v>
      </c>
      <c r="C1733" s="21"/>
      <c r="D1733" s="22"/>
      <c r="E1733" s="23"/>
      <c r="F1733" s="24"/>
    </row>
    <row r="1734" spans="1:6">
      <c r="A1734" s="111"/>
      <c r="B1734" s="20"/>
      <c r="C1734" s="21"/>
      <c r="D1734" s="22"/>
      <c r="E1734" s="23"/>
      <c r="F1734" s="24"/>
    </row>
    <row r="1735" spans="1:6">
      <c r="A1735" s="113"/>
      <c r="B1735" s="109" t="s">
        <v>2366</v>
      </c>
      <c r="C1735" s="21">
        <v>3</v>
      </c>
      <c r="D1735" s="22" t="s">
        <v>14</v>
      </c>
      <c r="E1735" s="23"/>
      <c r="F1735" s="24"/>
    </row>
    <row r="1736" spans="1:6">
      <c r="A1736" s="113"/>
      <c r="B1736" s="109" t="s">
        <v>75</v>
      </c>
      <c r="C1736" s="21"/>
      <c r="D1736" s="22"/>
      <c r="E1736" s="23"/>
      <c r="F1736" s="24"/>
    </row>
    <row r="1737" spans="1:6" ht="24">
      <c r="A1737" s="111"/>
      <c r="B1737" s="20" t="s">
        <v>2377</v>
      </c>
      <c r="C1737" s="21"/>
      <c r="D1737" s="22"/>
      <c r="E1737" s="23"/>
      <c r="F1737" s="24"/>
    </row>
    <row r="1738" spans="1:6">
      <c r="A1738" s="111"/>
      <c r="B1738" s="20"/>
      <c r="C1738" s="21"/>
      <c r="D1738" s="22"/>
      <c r="E1738" s="23"/>
      <c r="F1738" s="24"/>
    </row>
    <row r="1739" spans="1:6">
      <c r="A1739" s="113"/>
      <c r="B1739" s="109" t="s">
        <v>2378</v>
      </c>
      <c r="C1739" s="21">
        <v>3</v>
      </c>
      <c r="D1739" s="22" t="s">
        <v>14</v>
      </c>
      <c r="E1739" s="23"/>
      <c r="F1739" s="24"/>
    </row>
    <row r="1740" spans="1:6">
      <c r="A1740" s="113"/>
      <c r="B1740" s="109" t="s">
        <v>75</v>
      </c>
      <c r="C1740" s="21"/>
      <c r="D1740" s="22"/>
      <c r="E1740" s="23"/>
      <c r="F1740" s="24"/>
    </row>
    <row r="1741" spans="1:6">
      <c r="A1741" s="111"/>
      <c r="B1741" s="20" t="s">
        <v>2379</v>
      </c>
      <c r="C1741" s="21"/>
      <c r="D1741" s="22"/>
      <c r="E1741" s="23"/>
      <c r="F1741" s="24"/>
    </row>
    <row r="1742" spans="1:6">
      <c r="A1742" s="111"/>
      <c r="B1742" s="20"/>
      <c r="C1742" s="21"/>
      <c r="D1742" s="22"/>
      <c r="E1742" s="23"/>
      <c r="F1742" s="24"/>
    </row>
    <row r="1743" spans="1:6">
      <c r="A1743" s="113"/>
      <c r="B1743" s="109" t="s">
        <v>2366</v>
      </c>
      <c r="C1743" s="21">
        <v>3</v>
      </c>
      <c r="D1743" s="22" t="s">
        <v>14</v>
      </c>
      <c r="E1743" s="23"/>
      <c r="F1743" s="24"/>
    </row>
    <row r="1744" spans="1:6">
      <c r="A1744" s="113"/>
      <c r="B1744" s="109" t="s">
        <v>75</v>
      </c>
      <c r="C1744" s="21"/>
      <c r="D1744" s="22"/>
      <c r="E1744" s="23"/>
      <c r="F1744" s="24"/>
    </row>
    <row r="1745" spans="1:6">
      <c r="A1745" s="111"/>
      <c r="B1745" s="20" t="s">
        <v>2380</v>
      </c>
      <c r="C1745" s="21"/>
      <c r="D1745" s="22"/>
      <c r="E1745" s="23"/>
      <c r="F1745" s="24"/>
    </row>
    <row r="1746" spans="1:6">
      <c r="A1746" s="111"/>
      <c r="B1746" s="20"/>
      <c r="C1746" s="21"/>
      <c r="D1746" s="22"/>
      <c r="E1746" s="23"/>
      <c r="F1746" s="24"/>
    </row>
    <row r="1747" spans="1:6">
      <c r="A1747" s="113"/>
      <c r="B1747" s="109" t="s">
        <v>2366</v>
      </c>
      <c r="C1747" s="21">
        <v>3</v>
      </c>
      <c r="D1747" s="22" t="s">
        <v>14</v>
      </c>
      <c r="E1747" s="23"/>
      <c r="F1747" s="24"/>
    </row>
    <row r="1748" spans="1:6">
      <c r="A1748" s="113"/>
      <c r="B1748" s="109" t="s">
        <v>75</v>
      </c>
      <c r="C1748" s="21"/>
      <c r="D1748" s="22"/>
      <c r="E1748" s="23"/>
      <c r="F1748" s="24"/>
    </row>
    <row r="1749" spans="1:6">
      <c r="A1749" s="111"/>
      <c r="B1749" s="20" t="s">
        <v>2381</v>
      </c>
      <c r="C1749" s="21"/>
      <c r="D1749" s="22"/>
      <c r="E1749" s="23"/>
      <c r="F1749" s="24"/>
    </row>
    <row r="1750" spans="1:6">
      <c r="A1750" s="111"/>
      <c r="B1750" s="20"/>
      <c r="C1750" s="21"/>
      <c r="D1750" s="22"/>
      <c r="E1750" s="23"/>
      <c r="F1750" s="24"/>
    </row>
    <row r="1751" spans="1:6">
      <c r="A1751" s="113"/>
      <c r="B1751" s="109" t="s">
        <v>2382</v>
      </c>
      <c r="C1751" s="21">
        <v>3</v>
      </c>
      <c r="D1751" s="22" t="s">
        <v>14</v>
      </c>
      <c r="E1751" s="23"/>
      <c r="F1751" s="24"/>
    </row>
    <row r="1752" spans="1:6">
      <c r="A1752" s="113"/>
      <c r="B1752" s="109" t="s">
        <v>75</v>
      </c>
      <c r="C1752" s="21"/>
      <c r="D1752" s="22"/>
      <c r="E1752" s="23"/>
      <c r="F1752" s="24"/>
    </row>
    <row r="1753" spans="1:6" ht="24">
      <c r="A1753" s="111"/>
      <c r="B1753" s="20" t="s">
        <v>2383</v>
      </c>
      <c r="C1753" s="21"/>
      <c r="D1753" s="22"/>
      <c r="E1753" s="23"/>
      <c r="F1753" s="24"/>
    </row>
    <row r="1754" spans="1:6">
      <c r="A1754" s="111"/>
      <c r="B1754" s="20"/>
      <c r="C1754" s="21"/>
      <c r="D1754" s="22"/>
      <c r="E1754" s="23"/>
      <c r="F1754" s="24"/>
    </row>
    <row r="1755" spans="1:6">
      <c r="A1755" s="113"/>
      <c r="B1755" s="109" t="s">
        <v>2378</v>
      </c>
      <c r="C1755" s="21">
        <v>3</v>
      </c>
      <c r="D1755" s="22" t="s">
        <v>14</v>
      </c>
      <c r="E1755" s="23"/>
      <c r="F1755" s="24"/>
    </row>
    <row r="1756" spans="1:6">
      <c r="A1756" s="113"/>
      <c r="B1756" s="109" t="s">
        <v>75</v>
      </c>
      <c r="C1756" s="21"/>
      <c r="D1756" s="22"/>
      <c r="E1756" s="23"/>
      <c r="F1756" s="24"/>
    </row>
    <row r="1757" spans="1:6" ht="24">
      <c r="A1757" s="111"/>
      <c r="B1757" s="20" t="s">
        <v>2384</v>
      </c>
      <c r="C1757" s="21"/>
      <c r="D1757" s="22"/>
      <c r="E1757" s="23"/>
      <c r="F1757" s="24"/>
    </row>
    <row r="1758" spans="1:6">
      <c r="A1758" s="111"/>
      <c r="B1758" s="20"/>
      <c r="C1758" s="21"/>
      <c r="D1758" s="22"/>
      <c r="E1758" s="23"/>
      <c r="F1758" s="24"/>
    </row>
    <row r="1759" spans="1:6">
      <c r="A1759" s="113"/>
      <c r="B1759" s="109" t="s">
        <v>2378</v>
      </c>
      <c r="C1759" s="21">
        <v>3</v>
      </c>
      <c r="D1759" s="22" t="s">
        <v>14</v>
      </c>
      <c r="E1759" s="23"/>
      <c r="F1759" s="24"/>
    </row>
    <row r="1760" spans="1:6">
      <c r="A1760" s="113"/>
      <c r="B1760" s="109" t="s">
        <v>75</v>
      </c>
      <c r="C1760" s="21"/>
      <c r="D1760" s="22"/>
      <c r="E1760" s="23"/>
      <c r="F1760" s="24"/>
    </row>
    <row r="1761" spans="1:6">
      <c r="A1761" s="111"/>
      <c r="B1761" s="20" t="s">
        <v>2385</v>
      </c>
      <c r="C1761" s="21"/>
      <c r="D1761" s="22"/>
      <c r="E1761" s="23"/>
      <c r="F1761" s="24"/>
    </row>
    <row r="1762" spans="1:6">
      <c r="A1762" s="111"/>
      <c r="B1762" s="20"/>
      <c r="C1762" s="21"/>
      <c r="D1762" s="22"/>
      <c r="E1762" s="23"/>
      <c r="F1762" s="24"/>
    </row>
    <row r="1763" spans="1:6">
      <c r="A1763" s="113"/>
      <c r="B1763" s="109" t="s">
        <v>2386</v>
      </c>
      <c r="C1763" s="21">
        <v>3</v>
      </c>
      <c r="D1763" s="22" t="s">
        <v>14</v>
      </c>
      <c r="E1763" s="23"/>
      <c r="F1763" s="24"/>
    </row>
    <row r="1764" spans="1:6">
      <c r="A1764" s="113"/>
      <c r="B1764" s="109" t="s">
        <v>75</v>
      </c>
      <c r="C1764" s="21"/>
      <c r="D1764" s="22"/>
      <c r="E1764" s="23"/>
      <c r="F1764" s="24"/>
    </row>
    <row r="1765" spans="1:6" ht="24">
      <c r="A1765" s="111"/>
      <c r="B1765" s="20" t="s">
        <v>2387</v>
      </c>
      <c r="C1765" s="21"/>
      <c r="D1765" s="22"/>
      <c r="E1765" s="23"/>
      <c r="F1765" s="24"/>
    </row>
    <row r="1766" spans="1:6">
      <c r="A1766" s="111"/>
      <c r="B1766" s="20"/>
      <c r="C1766" s="21"/>
      <c r="D1766" s="22"/>
      <c r="E1766" s="23"/>
      <c r="F1766" s="24"/>
    </row>
    <row r="1767" spans="1:6">
      <c r="A1767" s="113"/>
      <c r="B1767" s="109" t="s">
        <v>2388</v>
      </c>
      <c r="C1767" s="21">
        <v>2</v>
      </c>
      <c r="D1767" s="22" t="s">
        <v>14</v>
      </c>
      <c r="E1767" s="23"/>
      <c r="F1767" s="24"/>
    </row>
    <row r="1768" spans="1:6">
      <c r="A1768" s="113"/>
      <c r="B1768" s="109" t="s">
        <v>75</v>
      </c>
      <c r="C1768" s="21"/>
      <c r="D1768" s="22"/>
      <c r="E1768" s="23"/>
      <c r="F1768" s="24"/>
    </row>
    <row r="1769" spans="1:6">
      <c r="A1769" s="111"/>
      <c r="B1769" s="20" t="s">
        <v>2389</v>
      </c>
      <c r="C1769" s="21"/>
      <c r="D1769" s="22"/>
      <c r="E1769" s="23"/>
      <c r="F1769" s="24"/>
    </row>
    <row r="1770" spans="1:6">
      <c r="A1770" s="111"/>
      <c r="B1770" s="20"/>
      <c r="C1770" s="21"/>
      <c r="D1770" s="22"/>
      <c r="E1770" s="23"/>
      <c r="F1770" s="24"/>
    </row>
    <row r="1771" spans="1:6">
      <c r="A1771" s="113"/>
      <c r="B1771" s="109" t="s">
        <v>2390</v>
      </c>
      <c r="C1771" s="21">
        <v>4</v>
      </c>
      <c r="D1771" s="22" t="s">
        <v>14</v>
      </c>
      <c r="E1771" s="23"/>
      <c r="F1771" s="24"/>
    </row>
    <row r="1772" spans="1:6">
      <c r="A1772" s="113"/>
      <c r="B1772" s="109" t="s">
        <v>75</v>
      </c>
      <c r="C1772" s="21"/>
      <c r="D1772" s="22"/>
      <c r="E1772" s="23"/>
      <c r="F1772" s="24"/>
    </row>
    <row r="1773" spans="1:6">
      <c r="A1773" s="111"/>
      <c r="B1773" s="20" t="s">
        <v>2391</v>
      </c>
      <c r="C1773" s="21"/>
      <c r="D1773" s="22"/>
      <c r="E1773" s="23"/>
      <c r="F1773" s="24"/>
    </row>
    <row r="1774" spans="1:6">
      <c r="A1774" s="111"/>
      <c r="B1774" s="20"/>
      <c r="C1774" s="21"/>
      <c r="D1774" s="22"/>
      <c r="E1774" s="23"/>
      <c r="F1774" s="24"/>
    </row>
    <row r="1775" spans="1:6">
      <c r="A1775" s="113"/>
      <c r="B1775" s="109" t="s">
        <v>2392</v>
      </c>
      <c r="C1775" s="21">
        <v>3</v>
      </c>
      <c r="D1775" s="22" t="s">
        <v>14</v>
      </c>
      <c r="E1775" s="23"/>
      <c r="F1775" s="24"/>
    </row>
    <row r="1776" spans="1:6">
      <c r="A1776" s="113"/>
      <c r="B1776" s="109" t="s">
        <v>75</v>
      </c>
      <c r="C1776" s="21"/>
      <c r="D1776" s="22"/>
      <c r="E1776" s="23"/>
      <c r="F1776" s="24"/>
    </row>
    <row r="1777" spans="1:6">
      <c r="A1777" s="111"/>
      <c r="B1777" s="20" t="s">
        <v>2385</v>
      </c>
      <c r="C1777" s="21"/>
      <c r="D1777" s="22"/>
      <c r="E1777" s="23"/>
      <c r="F1777" s="24"/>
    </row>
    <row r="1778" spans="1:6">
      <c r="A1778" s="111"/>
      <c r="B1778" s="20"/>
      <c r="C1778" s="21"/>
      <c r="D1778" s="22"/>
      <c r="E1778" s="23"/>
      <c r="F1778" s="24"/>
    </row>
    <row r="1779" spans="1:6">
      <c r="A1779" s="113"/>
      <c r="B1779" s="109" t="s">
        <v>2392</v>
      </c>
      <c r="C1779" s="21">
        <v>2</v>
      </c>
      <c r="D1779" s="22" t="s">
        <v>14</v>
      </c>
      <c r="E1779" s="23"/>
      <c r="F1779" s="24"/>
    </row>
    <row r="1780" spans="1:6">
      <c r="A1780" s="113"/>
      <c r="B1780" s="109" t="s">
        <v>75</v>
      </c>
      <c r="C1780" s="21"/>
      <c r="D1780" s="22"/>
      <c r="E1780" s="23"/>
      <c r="F1780" s="24"/>
    </row>
    <row r="1781" spans="1:6">
      <c r="A1781" s="111"/>
      <c r="B1781" s="20" t="s">
        <v>2393</v>
      </c>
      <c r="C1781" s="21"/>
      <c r="D1781" s="22"/>
      <c r="E1781" s="23"/>
      <c r="F1781" s="24"/>
    </row>
    <row r="1782" spans="1:6">
      <c r="A1782" s="111"/>
      <c r="B1782" s="20"/>
      <c r="C1782" s="21"/>
      <c r="D1782" s="22"/>
      <c r="E1782" s="23"/>
      <c r="F1782" s="24"/>
    </row>
    <row r="1783" spans="1:6">
      <c r="A1783" s="113"/>
      <c r="B1783" s="109" t="s">
        <v>2392</v>
      </c>
      <c r="C1783" s="21">
        <v>2</v>
      </c>
      <c r="D1783" s="22" t="s">
        <v>14</v>
      </c>
      <c r="E1783" s="23"/>
      <c r="F1783" s="24"/>
    </row>
    <row r="1784" spans="1:6">
      <c r="A1784" s="113"/>
      <c r="B1784" s="109" t="s">
        <v>75</v>
      </c>
      <c r="C1784" s="21"/>
      <c r="D1784" s="22"/>
      <c r="E1784" s="23"/>
      <c r="F1784" s="24"/>
    </row>
    <row r="1785" spans="1:6">
      <c r="A1785" s="111"/>
      <c r="B1785" s="20" t="s">
        <v>2394</v>
      </c>
      <c r="C1785" s="21"/>
      <c r="D1785" s="22"/>
      <c r="E1785" s="23"/>
      <c r="F1785" s="24"/>
    </row>
    <row r="1786" spans="1:6">
      <c r="A1786" s="111"/>
      <c r="B1786" s="20"/>
      <c r="C1786" s="21"/>
      <c r="D1786" s="22"/>
      <c r="E1786" s="23"/>
      <c r="F1786" s="24"/>
    </row>
    <row r="1787" spans="1:6">
      <c r="A1787" s="113"/>
      <c r="B1787" s="109" t="s">
        <v>2395</v>
      </c>
      <c r="C1787" s="21">
        <v>4</v>
      </c>
      <c r="D1787" s="22" t="s">
        <v>14</v>
      </c>
      <c r="E1787" s="23"/>
      <c r="F1787" s="24"/>
    </row>
    <row r="1788" spans="1:6">
      <c r="A1788" s="113"/>
      <c r="B1788" s="109" t="s">
        <v>75</v>
      </c>
      <c r="C1788" s="21"/>
      <c r="D1788" s="22"/>
      <c r="E1788" s="23"/>
      <c r="F1788" s="24"/>
    </row>
    <row r="1789" spans="1:6" ht="24">
      <c r="A1789" s="111"/>
      <c r="B1789" s="20" t="s">
        <v>2396</v>
      </c>
      <c r="C1789" s="21"/>
      <c r="D1789" s="22"/>
      <c r="E1789" s="23"/>
      <c r="F1789" s="24"/>
    </row>
    <row r="1790" spans="1:6">
      <c r="A1790" s="111"/>
      <c r="B1790" s="20"/>
      <c r="C1790" s="21"/>
      <c r="D1790" s="22"/>
      <c r="E1790" s="23"/>
      <c r="F1790" s="24"/>
    </row>
    <row r="1791" spans="1:6">
      <c r="A1791" s="113"/>
      <c r="B1791" s="109" t="s">
        <v>2362</v>
      </c>
      <c r="C1791" s="21">
        <v>4</v>
      </c>
      <c r="D1791" s="22" t="s">
        <v>14</v>
      </c>
      <c r="E1791" s="23"/>
      <c r="F1791" s="24"/>
    </row>
    <row r="1792" spans="1:6">
      <c r="A1792" s="113"/>
      <c r="B1792" s="109" t="s">
        <v>75</v>
      </c>
      <c r="C1792" s="21"/>
      <c r="D1792" s="22"/>
      <c r="E1792" s="23"/>
      <c r="F1792" s="24"/>
    </row>
    <row r="1793" spans="1:6" ht="24">
      <c r="A1793" s="111"/>
      <c r="B1793" s="20" t="s">
        <v>2397</v>
      </c>
      <c r="C1793" s="21"/>
      <c r="D1793" s="22"/>
      <c r="E1793" s="23"/>
      <c r="F1793" s="24"/>
    </row>
    <row r="1794" spans="1:6">
      <c r="A1794" s="111"/>
      <c r="B1794" s="20"/>
      <c r="C1794" s="21"/>
      <c r="D1794" s="22"/>
      <c r="E1794" s="23"/>
      <c r="F1794" s="24"/>
    </row>
    <row r="1795" spans="1:6" ht="25.5">
      <c r="A1795" s="113"/>
      <c r="B1795" s="27" t="s">
        <v>2398</v>
      </c>
      <c r="C1795" s="21">
        <v>1</v>
      </c>
      <c r="D1795" s="22" t="s">
        <v>14</v>
      </c>
      <c r="E1795" s="23"/>
      <c r="F1795" s="24"/>
    </row>
    <row r="1796" spans="1:6">
      <c r="A1796" s="113"/>
      <c r="B1796" s="109" t="s">
        <v>75</v>
      </c>
      <c r="C1796" s="21"/>
      <c r="D1796" s="22"/>
      <c r="E1796" s="23"/>
      <c r="F1796" s="24"/>
    </row>
    <row r="1797" spans="1:6" ht="144">
      <c r="A1797" s="111"/>
      <c r="B1797" s="20" t="s">
        <v>1936</v>
      </c>
      <c r="C1797" s="21"/>
      <c r="D1797" s="22"/>
      <c r="E1797" s="23"/>
      <c r="F1797" s="24"/>
    </row>
    <row r="1798" spans="1:6" ht="24">
      <c r="A1798" s="111"/>
      <c r="B1798" s="20" t="s">
        <v>2399</v>
      </c>
      <c r="C1798" s="21"/>
      <c r="D1798" s="22"/>
      <c r="E1798" s="23"/>
      <c r="F1798" s="24"/>
    </row>
    <row r="1799" spans="1:6">
      <c r="A1799" s="111"/>
      <c r="B1799" s="20"/>
      <c r="C1799" s="21"/>
      <c r="D1799" s="22"/>
      <c r="E1799" s="23"/>
      <c r="F1799" s="24"/>
    </row>
    <row r="1800" spans="1:6">
      <c r="A1800" s="113"/>
      <c r="B1800" s="109" t="s">
        <v>2400</v>
      </c>
      <c r="C1800" s="21">
        <v>1</v>
      </c>
      <c r="D1800" s="22" t="s">
        <v>14</v>
      </c>
      <c r="E1800" s="23"/>
      <c r="F1800" s="24"/>
    </row>
    <row r="1801" spans="1:6">
      <c r="A1801" s="113"/>
      <c r="B1801" s="109" t="s">
        <v>75</v>
      </c>
      <c r="C1801" s="21"/>
      <c r="D1801" s="22"/>
      <c r="E1801" s="23"/>
      <c r="F1801" s="24"/>
    </row>
    <row r="1802" spans="1:6" ht="36">
      <c r="A1802" s="111"/>
      <c r="B1802" s="20" t="s">
        <v>2401</v>
      </c>
      <c r="C1802" s="21"/>
      <c r="D1802" s="22"/>
      <c r="E1802" s="23"/>
      <c r="F1802" s="24"/>
    </row>
    <row r="1803" spans="1:6">
      <c r="A1803" s="111"/>
      <c r="B1803" s="20"/>
      <c r="C1803" s="21"/>
      <c r="D1803" s="22"/>
      <c r="E1803" s="23"/>
      <c r="F1803" s="24"/>
    </row>
    <row r="1804" spans="1:6">
      <c r="A1804" s="113"/>
      <c r="B1804" s="109" t="s">
        <v>2400</v>
      </c>
      <c r="C1804" s="21">
        <v>1</v>
      </c>
      <c r="D1804" s="22" t="s">
        <v>14</v>
      </c>
      <c r="E1804" s="23"/>
      <c r="F1804" s="24"/>
    </row>
    <row r="1805" spans="1:6">
      <c r="A1805" s="113"/>
      <c r="B1805" s="109" t="s">
        <v>75</v>
      </c>
      <c r="C1805" s="21"/>
      <c r="D1805" s="22"/>
      <c r="E1805" s="23"/>
      <c r="F1805" s="24"/>
    </row>
    <row r="1806" spans="1:6" ht="36">
      <c r="A1806" s="111"/>
      <c r="B1806" s="20" t="s">
        <v>2402</v>
      </c>
      <c r="C1806" s="21"/>
      <c r="D1806" s="22"/>
      <c r="E1806" s="23"/>
      <c r="F1806" s="24"/>
    </row>
    <row r="1807" spans="1:6">
      <c r="A1807" s="111"/>
      <c r="B1807" s="20"/>
      <c r="C1807" s="21"/>
      <c r="D1807" s="22"/>
      <c r="E1807" s="23"/>
      <c r="F1807" s="24"/>
    </row>
    <row r="1808" spans="1:6">
      <c r="A1808" s="113"/>
      <c r="B1808" s="109" t="s">
        <v>1940</v>
      </c>
      <c r="C1808" s="21">
        <v>1</v>
      </c>
      <c r="D1808" s="22" t="s">
        <v>14</v>
      </c>
      <c r="E1808" s="23"/>
      <c r="F1808" s="24"/>
    </row>
    <row r="1809" spans="1:6">
      <c r="A1809" s="113"/>
      <c r="B1809" s="109" t="s">
        <v>75</v>
      </c>
      <c r="C1809" s="21"/>
      <c r="D1809" s="22"/>
      <c r="E1809" s="23"/>
      <c r="F1809" s="24"/>
    </row>
    <row r="1810" spans="1:6" ht="36">
      <c r="A1810" s="111"/>
      <c r="B1810" s="20" t="s">
        <v>2403</v>
      </c>
      <c r="C1810" s="21"/>
      <c r="D1810" s="22"/>
      <c r="E1810" s="23"/>
      <c r="F1810" s="24"/>
    </row>
    <row r="1811" spans="1:6">
      <c r="A1811" s="111"/>
      <c r="B1811" s="20"/>
      <c r="C1811" s="21"/>
      <c r="D1811" s="22"/>
      <c r="E1811" s="23"/>
      <c r="F1811" s="24"/>
    </row>
    <row r="1812" spans="1:6">
      <c r="A1812" s="113"/>
      <c r="B1812" s="109" t="s">
        <v>2404</v>
      </c>
      <c r="C1812" s="21">
        <v>1</v>
      </c>
      <c r="D1812" s="22" t="s">
        <v>14</v>
      </c>
      <c r="E1812" s="23"/>
      <c r="F1812" s="24"/>
    </row>
    <row r="1813" spans="1:6">
      <c r="A1813" s="113"/>
      <c r="B1813" s="109" t="s">
        <v>75</v>
      </c>
      <c r="C1813" s="21"/>
      <c r="D1813" s="22"/>
      <c r="E1813" s="23"/>
      <c r="F1813" s="24"/>
    </row>
    <row r="1814" spans="1:6" ht="24">
      <c r="A1814" s="111"/>
      <c r="B1814" s="20" t="s">
        <v>2405</v>
      </c>
      <c r="C1814" s="21"/>
      <c r="D1814" s="22"/>
      <c r="E1814" s="23"/>
      <c r="F1814" s="24"/>
    </row>
    <row r="1815" spans="1:6">
      <c r="A1815" s="111"/>
      <c r="B1815" s="20"/>
      <c r="C1815" s="21"/>
      <c r="D1815" s="22"/>
      <c r="E1815" s="23"/>
      <c r="F1815" s="24"/>
    </row>
    <row r="1816" spans="1:6">
      <c r="A1816" s="113"/>
      <c r="B1816" s="109" t="s">
        <v>2406</v>
      </c>
      <c r="C1816" s="21">
        <v>1</v>
      </c>
      <c r="D1816" s="22" t="s">
        <v>14</v>
      </c>
      <c r="E1816" s="23"/>
      <c r="F1816" s="24"/>
    </row>
    <row r="1817" spans="1:6">
      <c r="A1817" s="113"/>
      <c r="B1817" s="109" t="s">
        <v>75</v>
      </c>
      <c r="C1817" s="21"/>
      <c r="D1817" s="22"/>
      <c r="E1817" s="23"/>
      <c r="F1817" s="24"/>
    </row>
    <row r="1818" spans="1:6" ht="36">
      <c r="A1818" s="111"/>
      <c r="B1818" s="20" t="s">
        <v>2407</v>
      </c>
      <c r="C1818" s="21"/>
      <c r="D1818" s="22"/>
      <c r="E1818" s="23"/>
      <c r="F1818" s="24"/>
    </row>
    <row r="1819" spans="1:6">
      <c r="A1819" s="111"/>
      <c r="B1819" s="20"/>
      <c r="C1819" s="21"/>
      <c r="D1819" s="22"/>
      <c r="E1819" s="23"/>
      <c r="F1819" s="24"/>
    </row>
    <row r="1820" spans="1:6">
      <c r="A1820" s="113"/>
      <c r="B1820" s="109" t="s">
        <v>2408</v>
      </c>
      <c r="C1820" s="21">
        <v>8</v>
      </c>
      <c r="D1820" s="22" t="s">
        <v>14</v>
      </c>
      <c r="E1820" s="23"/>
      <c r="F1820" s="24"/>
    </row>
    <row r="1821" spans="1:6">
      <c r="A1821" s="113"/>
      <c r="B1821" s="109" t="s">
        <v>75</v>
      </c>
      <c r="C1821" s="21"/>
      <c r="D1821" s="22"/>
      <c r="E1821" s="23"/>
      <c r="F1821" s="24"/>
    </row>
    <row r="1822" spans="1:6" ht="36">
      <c r="A1822" s="111"/>
      <c r="B1822" s="20" t="s">
        <v>2409</v>
      </c>
      <c r="C1822" s="21"/>
      <c r="D1822" s="22"/>
      <c r="E1822" s="23"/>
      <c r="F1822" s="24"/>
    </row>
    <row r="1823" spans="1:6">
      <c r="A1823" s="111"/>
      <c r="B1823" s="20"/>
      <c r="C1823" s="21"/>
      <c r="D1823" s="22"/>
      <c r="E1823" s="23"/>
      <c r="F1823" s="24"/>
    </row>
    <row r="1824" spans="1:6">
      <c r="A1824" s="113"/>
      <c r="B1824" s="109" t="s">
        <v>2410</v>
      </c>
      <c r="C1824" s="21">
        <v>4</v>
      </c>
      <c r="D1824" s="22" t="s">
        <v>14</v>
      </c>
      <c r="E1824" s="23"/>
      <c r="F1824" s="24"/>
    </row>
    <row r="1825" spans="1:6">
      <c r="A1825" s="113"/>
      <c r="B1825" s="109" t="s">
        <v>75</v>
      </c>
      <c r="C1825" s="21"/>
      <c r="D1825" s="22"/>
      <c r="E1825" s="23"/>
      <c r="F1825" s="24"/>
    </row>
    <row r="1826" spans="1:6" ht="36">
      <c r="A1826" s="111"/>
      <c r="B1826" s="20" t="s">
        <v>2411</v>
      </c>
      <c r="C1826" s="21"/>
      <c r="D1826" s="22"/>
      <c r="E1826" s="23"/>
      <c r="F1826" s="24"/>
    </row>
    <row r="1827" spans="1:6">
      <c r="A1827" s="111"/>
      <c r="B1827" s="20"/>
      <c r="C1827" s="21"/>
      <c r="D1827" s="22"/>
      <c r="E1827" s="23"/>
      <c r="F1827" s="24"/>
    </row>
    <row r="1828" spans="1:6">
      <c r="A1828" s="111"/>
      <c r="B1828" s="20"/>
      <c r="C1828" s="21"/>
      <c r="D1828" s="22"/>
      <c r="E1828" s="23"/>
      <c r="F1828" s="24"/>
    </row>
    <row r="1829" spans="1:6" ht="25.5">
      <c r="A1829" s="111" t="s">
        <v>2412</v>
      </c>
      <c r="B1829" s="114" t="s">
        <v>2413</v>
      </c>
      <c r="C1829" s="21">
        <v>1</v>
      </c>
      <c r="D1829" s="22" t="s">
        <v>1</v>
      </c>
      <c r="E1829" s="23">
        <v>0</v>
      </c>
      <c r="F1829" s="24">
        <f t="shared" ref="F1829" si="13">C1829*E1829</f>
        <v>0</v>
      </c>
    </row>
    <row r="1830" spans="1:6">
      <c r="A1830" s="111"/>
      <c r="B1830" s="20"/>
      <c r="C1830" s="21"/>
      <c r="D1830" s="22"/>
      <c r="E1830" s="23"/>
      <c r="F1830" s="24"/>
    </row>
    <row r="1831" spans="1:6" hidden="1">
      <c r="A1831" s="111"/>
      <c r="B1831" s="99" t="s">
        <v>30</v>
      </c>
      <c r="C1831" s="24"/>
      <c r="D1831" s="24"/>
    </row>
    <row r="1832" spans="1:6" hidden="1">
      <c r="A1832" s="111"/>
      <c r="B1832" s="99" t="s">
        <v>21</v>
      </c>
      <c r="C1832" s="24"/>
      <c r="D1832" s="24"/>
    </row>
    <row r="1833" spans="1:6" hidden="1">
      <c r="A1833" s="111"/>
      <c r="B1833" s="99" t="s">
        <v>31</v>
      </c>
      <c r="C1833" s="24"/>
      <c r="D1833" s="24"/>
    </row>
    <row r="1834" spans="1:6" hidden="1">
      <c r="A1834" s="111"/>
      <c r="B1834" s="99" t="s">
        <v>4</v>
      </c>
      <c r="C1834" s="24"/>
      <c r="D1834" s="24"/>
    </row>
    <row r="1835" spans="1:6" hidden="1">
      <c r="A1835" s="111" t="s">
        <v>20</v>
      </c>
      <c r="B1835" s="99" t="s">
        <v>83</v>
      </c>
      <c r="C1835" s="24"/>
      <c r="D1835" s="24"/>
    </row>
    <row r="1836" spans="1:6">
      <c r="A1836" s="111"/>
      <c r="B1836" s="20"/>
      <c r="C1836" s="21"/>
      <c r="D1836" s="22"/>
      <c r="E1836" s="23"/>
      <c r="F1836" s="24"/>
    </row>
    <row r="1837" spans="1:6" ht="25.5">
      <c r="A1837" s="113"/>
      <c r="B1837" s="109" t="s">
        <v>2414</v>
      </c>
      <c r="C1837" s="21">
        <v>1</v>
      </c>
      <c r="D1837" s="22" t="s">
        <v>14</v>
      </c>
      <c r="E1837" s="23"/>
      <c r="F1837" s="24"/>
    </row>
    <row r="1838" spans="1:6">
      <c r="A1838" s="113"/>
      <c r="B1838" s="109" t="s">
        <v>75</v>
      </c>
      <c r="C1838" s="21"/>
      <c r="D1838" s="22"/>
      <c r="E1838" s="23"/>
      <c r="F1838" s="24"/>
    </row>
    <row r="1839" spans="1:6" ht="36">
      <c r="A1839" s="111"/>
      <c r="B1839" s="20" t="s">
        <v>2415</v>
      </c>
      <c r="C1839" s="21"/>
      <c r="D1839" s="22"/>
      <c r="E1839" s="23"/>
      <c r="F1839" s="24"/>
    </row>
    <row r="1840" spans="1:6">
      <c r="A1840" s="111"/>
      <c r="B1840" s="20" t="s">
        <v>2416</v>
      </c>
      <c r="C1840" s="21"/>
      <c r="D1840" s="22"/>
      <c r="E1840" s="23"/>
      <c r="F1840" s="24"/>
    </row>
    <row r="1841" spans="1:6">
      <c r="A1841" s="111"/>
      <c r="B1841" s="20" t="s">
        <v>2417</v>
      </c>
      <c r="C1841" s="21"/>
      <c r="D1841" s="22"/>
      <c r="E1841" s="23"/>
      <c r="F1841" s="24"/>
    </row>
    <row r="1842" spans="1:6">
      <c r="A1842" s="111"/>
      <c r="B1842" s="20" t="s">
        <v>2418</v>
      </c>
      <c r="C1842" s="21"/>
      <c r="D1842" s="22"/>
      <c r="E1842" s="23"/>
      <c r="F1842" s="24"/>
    </row>
    <row r="1843" spans="1:6">
      <c r="A1843" s="111"/>
      <c r="B1843" s="20" t="s">
        <v>2419</v>
      </c>
      <c r="C1843" s="21"/>
      <c r="D1843" s="22"/>
      <c r="E1843" s="23"/>
      <c r="F1843" s="24"/>
    </row>
    <row r="1844" spans="1:6">
      <c r="A1844" s="111"/>
      <c r="B1844" s="20" t="s">
        <v>2420</v>
      </c>
      <c r="C1844" s="21"/>
      <c r="D1844" s="22"/>
      <c r="E1844" s="23"/>
      <c r="F1844" s="24"/>
    </row>
    <row r="1845" spans="1:6">
      <c r="A1845" s="111"/>
      <c r="B1845" s="20" t="s">
        <v>2421</v>
      </c>
      <c r="C1845" s="21"/>
      <c r="D1845" s="22"/>
      <c r="E1845" s="23"/>
      <c r="F1845" s="24"/>
    </row>
    <row r="1846" spans="1:6" ht="24">
      <c r="A1846" s="111"/>
      <c r="B1846" s="20" t="s">
        <v>2422</v>
      </c>
      <c r="C1846" s="21"/>
      <c r="D1846" s="22"/>
      <c r="E1846" s="23"/>
      <c r="F1846" s="24"/>
    </row>
    <row r="1847" spans="1:6">
      <c r="A1847" s="111"/>
      <c r="B1847" s="20"/>
      <c r="C1847" s="21"/>
      <c r="D1847" s="22"/>
      <c r="E1847" s="23"/>
      <c r="F1847" s="24"/>
    </row>
    <row r="1848" spans="1:6">
      <c r="A1848" s="113"/>
      <c r="B1848" s="109" t="s">
        <v>2423</v>
      </c>
      <c r="C1848" s="21">
        <v>1</v>
      </c>
      <c r="D1848" s="22" t="s">
        <v>14</v>
      </c>
      <c r="E1848" s="23"/>
      <c r="F1848" s="24"/>
    </row>
    <row r="1849" spans="1:6">
      <c r="A1849" s="113"/>
      <c r="B1849" s="109" t="s">
        <v>75</v>
      </c>
      <c r="C1849" s="21"/>
      <c r="D1849" s="22"/>
      <c r="E1849" s="23"/>
      <c r="F1849" s="24"/>
    </row>
    <row r="1850" spans="1:6" ht="24">
      <c r="A1850" s="113"/>
      <c r="B1850" s="20" t="s">
        <v>2424</v>
      </c>
      <c r="C1850" s="21"/>
      <c r="D1850" s="22"/>
      <c r="E1850" s="23"/>
      <c r="F1850" s="24"/>
    </row>
    <row r="1851" spans="1:6">
      <c r="A1851" s="113"/>
      <c r="B1851" s="20" t="s">
        <v>2425</v>
      </c>
      <c r="C1851" s="21"/>
      <c r="D1851" s="22"/>
      <c r="E1851" s="23"/>
      <c r="F1851" s="24"/>
    </row>
    <row r="1852" spans="1:6">
      <c r="A1852" s="111"/>
      <c r="B1852" s="20" t="s">
        <v>2426</v>
      </c>
      <c r="C1852" s="21"/>
      <c r="D1852" s="22"/>
      <c r="E1852" s="23"/>
      <c r="F1852" s="24"/>
    </row>
    <row r="1853" spans="1:6">
      <c r="A1853" s="111"/>
      <c r="B1853" s="20"/>
      <c r="C1853" s="21"/>
      <c r="D1853" s="22"/>
      <c r="E1853" s="23"/>
      <c r="F1853" s="24"/>
    </row>
    <row r="1854" spans="1:6">
      <c r="A1854" s="113"/>
      <c r="B1854" s="109" t="s">
        <v>2427</v>
      </c>
      <c r="C1854" s="21">
        <v>1</v>
      </c>
      <c r="D1854" s="22" t="s">
        <v>14</v>
      </c>
      <c r="E1854" s="23"/>
      <c r="F1854" s="24"/>
    </row>
    <row r="1855" spans="1:6">
      <c r="A1855" s="113"/>
      <c r="B1855" s="109" t="s">
        <v>75</v>
      </c>
      <c r="C1855" s="21"/>
      <c r="D1855" s="22"/>
      <c r="E1855" s="23"/>
      <c r="F1855" s="24"/>
    </row>
    <row r="1856" spans="1:6" ht="36">
      <c r="A1856" s="111"/>
      <c r="B1856" s="20" t="s">
        <v>2428</v>
      </c>
      <c r="C1856" s="21"/>
      <c r="D1856" s="22"/>
      <c r="E1856" s="23"/>
      <c r="F1856" s="24"/>
    </row>
    <row r="1857" spans="1:6">
      <c r="A1857" s="111"/>
      <c r="B1857" s="20"/>
      <c r="C1857" s="21"/>
      <c r="D1857" s="22"/>
      <c r="E1857" s="23"/>
      <c r="F1857" s="24"/>
    </row>
    <row r="1858" spans="1:6">
      <c r="A1858" s="113"/>
      <c r="B1858" s="109" t="s">
        <v>2429</v>
      </c>
      <c r="C1858" s="21">
        <v>1</v>
      </c>
      <c r="D1858" s="22" t="s">
        <v>14</v>
      </c>
      <c r="E1858" s="23"/>
      <c r="F1858" s="24"/>
    </row>
    <row r="1859" spans="1:6">
      <c r="A1859" s="113"/>
      <c r="B1859" s="109" t="s">
        <v>75</v>
      </c>
      <c r="C1859" s="21"/>
      <c r="D1859" s="22"/>
      <c r="E1859" s="23"/>
      <c r="F1859" s="24"/>
    </row>
    <row r="1860" spans="1:6">
      <c r="A1860" s="111"/>
      <c r="B1860" s="20" t="s">
        <v>2430</v>
      </c>
      <c r="C1860" s="21"/>
      <c r="D1860" s="22"/>
      <c r="E1860" s="23"/>
      <c r="F1860" s="24"/>
    </row>
    <row r="1861" spans="1:6">
      <c r="A1861" s="111"/>
      <c r="B1861" s="20"/>
      <c r="C1861" s="21"/>
      <c r="D1861" s="22"/>
      <c r="E1861" s="23"/>
      <c r="F1861" s="24"/>
    </row>
    <row r="1862" spans="1:6">
      <c r="A1862" s="113"/>
      <c r="B1862" s="109" t="s">
        <v>2429</v>
      </c>
      <c r="C1862" s="21">
        <v>1</v>
      </c>
      <c r="D1862" s="22" t="s">
        <v>14</v>
      </c>
      <c r="E1862" s="23"/>
      <c r="F1862" s="24"/>
    </row>
    <row r="1863" spans="1:6">
      <c r="A1863" s="113"/>
      <c r="B1863" s="109" t="s">
        <v>75</v>
      </c>
      <c r="C1863" s="21"/>
      <c r="D1863" s="22"/>
      <c r="E1863" s="23"/>
      <c r="F1863" s="24"/>
    </row>
    <row r="1864" spans="1:6">
      <c r="A1864" s="111"/>
      <c r="B1864" s="20" t="s">
        <v>2431</v>
      </c>
      <c r="C1864" s="21"/>
      <c r="D1864" s="22"/>
      <c r="E1864" s="23"/>
      <c r="F1864" s="24"/>
    </row>
    <row r="1865" spans="1:6">
      <c r="A1865" s="111"/>
      <c r="B1865" s="20"/>
      <c r="C1865" s="21"/>
      <c r="D1865" s="22"/>
      <c r="E1865" s="23"/>
      <c r="F1865" s="24"/>
    </row>
    <row r="1866" spans="1:6" ht="25.5">
      <c r="A1866" s="113"/>
      <c r="B1866" s="109" t="s">
        <v>2432</v>
      </c>
      <c r="C1866" s="21">
        <v>4</v>
      </c>
      <c r="D1866" s="22" t="s">
        <v>14</v>
      </c>
      <c r="E1866" s="23"/>
      <c r="F1866" s="24"/>
    </row>
    <row r="1867" spans="1:6">
      <c r="A1867" s="113"/>
      <c r="B1867" s="109" t="s">
        <v>75</v>
      </c>
      <c r="C1867" s="21"/>
      <c r="D1867" s="22"/>
      <c r="E1867" s="23"/>
      <c r="F1867" s="24"/>
    </row>
    <row r="1868" spans="1:6">
      <c r="A1868" s="111"/>
      <c r="B1868" s="20" t="s">
        <v>2433</v>
      </c>
      <c r="C1868" s="21"/>
      <c r="D1868" s="22"/>
      <c r="E1868" s="23"/>
      <c r="F1868" s="24"/>
    </row>
    <row r="1869" spans="1:6">
      <c r="A1869" s="111"/>
      <c r="B1869" s="20"/>
      <c r="C1869" s="21"/>
      <c r="D1869" s="22"/>
      <c r="E1869" s="23"/>
      <c r="F1869" s="24"/>
    </row>
    <row r="1870" spans="1:6" ht="25.5">
      <c r="A1870" s="113"/>
      <c r="B1870" s="109" t="s">
        <v>2432</v>
      </c>
      <c r="C1870" s="21">
        <v>4</v>
      </c>
      <c r="D1870" s="22" t="s">
        <v>14</v>
      </c>
      <c r="E1870" s="23"/>
      <c r="F1870" s="24"/>
    </row>
    <row r="1871" spans="1:6">
      <c r="A1871" s="113"/>
      <c r="B1871" s="109" t="s">
        <v>75</v>
      </c>
      <c r="C1871" s="21"/>
      <c r="D1871" s="22"/>
      <c r="E1871" s="23"/>
      <c r="F1871" s="24"/>
    </row>
    <row r="1872" spans="1:6">
      <c r="A1872" s="111"/>
      <c r="B1872" s="20" t="s">
        <v>2434</v>
      </c>
      <c r="C1872" s="21"/>
      <c r="D1872" s="22"/>
      <c r="E1872" s="23"/>
      <c r="F1872" s="24"/>
    </row>
    <row r="1873" spans="1:6">
      <c r="A1873" s="111"/>
      <c r="B1873" s="20"/>
      <c r="C1873" s="21"/>
      <c r="D1873" s="22"/>
      <c r="E1873" s="23"/>
      <c r="F1873" s="24"/>
    </row>
    <row r="1874" spans="1:6" ht="25.5">
      <c r="A1874" s="113"/>
      <c r="B1874" s="109" t="s">
        <v>2432</v>
      </c>
      <c r="C1874" s="21">
        <v>4</v>
      </c>
      <c r="D1874" s="22" t="s">
        <v>14</v>
      </c>
      <c r="E1874" s="23"/>
      <c r="F1874" s="24"/>
    </row>
    <row r="1875" spans="1:6">
      <c r="A1875" s="113"/>
      <c r="B1875" s="109" t="s">
        <v>75</v>
      </c>
      <c r="C1875" s="21"/>
      <c r="D1875" s="22"/>
      <c r="E1875" s="23"/>
      <c r="F1875" s="24"/>
    </row>
    <row r="1876" spans="1:6">
      <c r="A1876" s="111"/>
      <c r="B1876" s="20" t="s">
        <v>2435</v>
      </c>
      <c r="C1876" s="21"/>
      <c r="D1876" s="22"/>
      <c r="E1876" s="23"/>
      <c r="F1876" s="24"/>
    </row>
    <row r="1877" spans="1:6">
      <c r="A1877" s="111"/>
      <c r="B1877" s="20"/>
      <c r="C1877" s="21"/>
      <c r="D1877" s="22"/>
      <c r="E1877" s="23"/>
      <c r="F1877" s="24"/>
    </row>
    <row r="1878" spans="1:6" ht="25.5">
      <c r="A1878" s="113"/>
      <c r="B1878" s="109" t="s">
        <v>2432</v>
      </c>
      <c r="C1878" s="21">
        <v>4</v>
      </c>
      <c r="D1878" s="22" t="s">
        <v>14</v>
      </c>
      <c r="E1878" s="23"/>
      <c r="F1878" s="24"/>
    </row>
    <row r="1879" spans="1:6">
      <c r="A1879" s="113"/>
      <c r="B1879" s="109" t="s">
        <v>75</v>
      </c>
      <c r="C1879" s="21"/>
      <c r="D1879" s="22"/>
      <c r="E1879" s="23"/>
      <c r="F1879" s="24"/>
    </row>
    <row r="1880" spans="1:6">
      <c r="A1880" s="111"/>
      <c r="B1880" s="20" t="s">
        <v>2436</v>
      </c>
      <c r="C1880" s="21"/>
      <c r="D1880" s="22"/>
      <c r="E1880" s="23"/>
      <c r="F1880" s="24"/>
    </row>
    <row r="1881" spans="1:6">
      <c r="A1881" s="111"/>
      <c r="B1881" s="20"/>
      <c r="C1881" s="21"/>
      <c r="D1881" s="22"/>
      <c r="E1881" s="23"/>
      <c r="F1881" s="24"/>
    </row>
    <row r="1882" spans="1:6" ht="25.5">
      <c r="A1882" s="113"/>
      <c r="B1882" s="109" t="s">
        <v>2432</v>
      </c>
      <c r="C1882" s="21">
        <v>4</v>
      </c>
      <c r="D1882" s="22" t="s">
        <v>14</v>
      </c>
      <c r="E1882" s="23"/>
      <c r="F1882" s="24"/>
    </row>
    <row r="1883" spans="1:6">
      <c r="A1883" s="113"/>
      <c r="B1883" s="109" t="s">
        <v>75</v>
      </c>
      <c r="C1883" s="21"/>
      <c r="D1883" s="22"/>
      <c r="E1883" s="23"/>
      <c r="F1883" s="24"/>
    </row>
    <row r="1884" spans="1:6">
      <c r="A1884" s="111"/>
      <c r="B1884" s="20" t="s">
        <v>2437</v>
      </c>
      <c r="C1884" s="21"/>
      <c r="D1884" s="22"/>
      <c r="E1884" s="23"/>
      <c r="F1884" s="24"/>
    </row>
    <row r="1885" spans="1:6">
      <c r="A1885" s="111"/>
      <c r="B1885" s="20"/>
      <c r="C1885" s="21"/>
      <c r="D1885" s="22"/>
      <c r="E1885" s="23"/>
      <c r="F1885" s="24"/>
    </row>
    <row r="1886" spans="1:6" ht="25.5">
      <c r="A1886" s="113"/>
      <c r="B1886" s="109" t="s">
        <v>2432</v>
      </c>
      <c r="C1886" s="21">
        <v>4</v>
      </c>
      <c r="D1886" s="22" t="s">
        <v>14</v>
      </c>
      <c r="E1886" s="23"/>
      <c r="F1886" s="24"/>
    </row>
    <row r="1887" spans="1:6">
      <c r="A1887" s="113"/>
      <c r="B1887" s="109" t="s">
        <v>75</v>
      </c>
      <c r="C1887" s="21"/>
      <c r="D1887" s="22"/>
      <c r="E1887" s="23"/>
      <c r="F1887" s="24"/>
    </row>
    <row r="1888" spans="1:6">
      <c r="A1888" s="111"/>
      <c r="B1888" s="20" t="s">
        <v>2438</v>
      </c>
      <c r="C1888" s="21"/>
      <c r="D1888" s="22"/>
      <c r="E1888" s="23"/>
      <c r="F1888" s="24"/>
    </row>
    <row r="1889" spans="1:6">
      <c r="A1889" s="111"/>
      <c r="B1889" s="20"/>
      <c r="C1889" s="21"/>
      <c r="D1889" s="22"/>
      <c r="E1889" s="23"/>
      <c r="F1889" s="24"/>
    </row>
    <row r="1890" spans="1:6" ht="25.5">
      <c r="A1890" s="113"/>
      <c r="B1890" s="109" t="s">
        <v>2432</v>
      </c>
      <c r="C1890" s="21">
        <v>4</v>
      </c>
      <c r="D1890" s="22" t="s">
        <v>14</v>
      </c>
      <c r="E1890" s="23"/>
      <c r="F1890" s="24"/>
    </row>
    <row r="1891" spans="1:6">
      <c r="A1891" s="113"/>
      <c r="B1891" s="109" t="s">
        <v>75</v>
      </c>
      <c r="C1891" s="21"/>
      <c r="D1891" s="22"/>
      <c r="E1891" s="23"/>
      <c r="F1891" s="24"/>
    </row>
    <row r="1892" spans="1:6">
      <c r="A1892" s="111"/>
      <c r="B1892" s="20" t="s">
        <v>2439</v>
      </c>
      <c r="C1892" s="21"/>
      <c r="D1892" s="22"/>
      <c r="E1892" s="23"/>
      <c r="F1892" s="24"/>
    </row>
    <row r="1893" spans="1:6">
      <c r="A1893" s="111"/>
      <c r="B1893" s="20"/>
      <c r="C1893" s="21"/>
      <c r="D1893" s="22"/>
      <c r="E1893" s="23"/>
      <c r="F1893" s="24"/>
    </row>
    <row r="1894" spans="1:6" ht="25.5">
      <c r="A1894" s="113"/>
      <c r="B1894" s="109" t="s">
        <v>2432</v>
      </c>
      <c r="C1894" s="21">
        <v>4</v>
      </c>
      <c r="D1894" s="22" t="s">
        <v>14</v>
      </c>
      <c r="E1894" s="23"/>
      <c r="F1894" s="24"/>
    </row>
    <row r="1895" spans="1:6">
      <c r="A1895" s="113"/>
      <c r="B1895" s="109" t="s">
        <v>75</v>
      </c>
      <c r="C1895" s="21"/>
      <c r="D1895" s="22"/>
      <c r="E1895" s="23"/>
      <c r="F1895" s="24"/>
    </row>
    <row r="1896" spans="1:6">
      <c r="A1896" s="111"/>
      <c r="B1896" s="20" t="s">
        <v>2440</v>
      </c>
      <c r="C1896" s="21"/>
      <c r="D1896" s="22"/>
      <c r="E1896" s="23"/>
      <c r="F1896" s="24"/>
    </row>
    <row r="1897" spans="1:6">
      <c r="A1897" s="111"/>
      <c r="B1897" s="20"/>
      <c r="C1897" s="21"/>
      <c r="D1897" s="22"/>
      <c r="E1897" s="23"/>
      <c r="F1897" s="24"/>
    </row>
    <row r="1898" spans="1:6" ht="25.5">
      <c r="A1898" s="113"/>
      <c r="B1898" s="109" t="s">
        <v>2432</v>
      </c>
      <c r="C1898" s="21">
        <v>4</v>
      </c>
      <c r="D1898" s="22" t="s">
        <v>14</v>
      </c>
      <c r="E1898" s="23"/>
      <c r="F1898" s="24"/>
    </row>
    <row r="1899" spans="1:6">
      <c r="A1899" s="113"/>
      <c r="B1899" s="109" t="s">
        <v>75</v>
      </c>
      <c r="C1899" s="21"/>
      <c r="D1899" s="22"/>
      <c r="E1899" s="23"/>
      <c r="F1899" s="24"/>
    </row>
    <row r="1900" spans="1:6">
      <c r="A1900" s="111"/>
      <c r="B1900" s="20" t="s">
        <v>2441</v>
      </c>
      <c r="C1900" s="21"/>
      <c r="D1900" s="22"/>
      <c r="E1900" s="23"/>
      <c r="F1900" s="24"/>
    </row>
    <row r="1901" spans="1:6">
      <c r="A1901" s="111"/>
      <c r="B1901" s="20"/>
      <c r="C1901" s="21"/>
      <c r="D1901" s="22"/>
      <c r="E1901" s="23"/>
      <c r="F1901" s="24"/>
    </row>
    <row r="1902" spans="1:6" ht="25.5">
      <c r="A1902" s="113"/>
      <c r="B1902" s="109" t="s">
        <v>2432</v>
      </c>
      <c r="C1902" s="21">
        <v>4</v>
      </c>
      <c r="D1902" s="22" t="s">
        <v>14</v>
      </c>
      <c r="E1902" s="23"/>
      <c r="F1902" s="24"/>
    </row>
    <row r="1903" spans="1:6">
      <c r="A1903" s="113"/>
      <c r="B1903" s="109" t="s">
        <v>75</v>
      </c>
      <c r="C1903" s="21"/>
      <c r="D1903" s="22"/>
      <c r="E1903" s="23"/>
      <c r="F1903" s="24"/>
    </row>
    <row r="1904" spans="1:6">
      <c r="A1904" s="111"/>
      <c r="B1904" s="20" t="s">
        <v>2442</v>
      </c>
      <c r="C1904" s="21"/>
      <c r="D1904" s="22"/>
      <c r="E1904" s="23"/>
      <c r="F1904" s="24"/>
    </row>
    <row r="1905" spans="1:6">
      <c r="A1905" s="111"/>
      <c r="B1905" s="20"/>
      <c r="C1905" s="21"/>
      <c r="D1905" s="22"/>
      <c r="E1905" s="23"/>
      <c r="F1905" s="24"/>
    </row>
    <row r="1906" spans="1:6">
      <c r="A1906" s="113"/>
      <c r="B1906" s="109" t="s">
        <v>2443</v>
      </c>
      <c r="C1906" s="21">
        <v>4</v>
      </c>
      <c r="D1906" s="22" t="s">
        <v>14</v>
      </c>
      <c r="E1906" s="23"/>
      <c r="F1906" s="24"/>
    </row>
    <row r="1907" spans="1:6">
      <c r="A1907" s="113"/>
      <c r="B1907" s="109" t="s">
        <v>75</v>
      </c>
      <c r="C1907" s="21"/>
      <c r="D1907" s="22"/>
      <c r="E1907" s="23"/>
      <c r="F1907" s="24"/>
    </row>
    <row r="1908" spans="1:6" ht="36">
      <c r="A1908" s="111"/>
      <c r="B1908" s="20" t="s">
        <v>2444</v>
      </c>
      <c r="C1908" s="21"/>
      <c r="D1908" s="22"/>
      <c r="E1908" s="23"/>
      <c r="F1908" s="24"/>
    </row>
    <row r="1909" spans="1:6">
      <c r="A1909" s="111"/>
      <c r="B1909" s="20"/>
      <c r="C1909" s="21"/>
      <c r="D1909" s="22"/>
      <c r="E1909" s="23"/>
      <c r="F1909" s="24"/>
    </row>
    <row r="1910" spans="1:6">
      <c r="A1910" s="113"/>
      <c r="B1910" s="109" t="s">
        <v>2445</v>
      </c>
      <c r="C1910" s="21">
        <v>1</v>
      </c>
      <c r="D1910" s="22" t="s">
        <v>14</v>
      </c>
      <c r="E1910" s="23"/>
      <c r="F1910" s="24"/>
    </row>
    <row r="1911" spans="1:6">
      <c r="A1911" s="113"/>
      <c r="B1911" s="109" t="s">
        <v>75</v>
      </c>
      <c r="C1911" s="21"/>
      <c r="D1911" s="22"/>
      <c r="E1911" s="23"/>
      <c r="F1911" s="24"/>
    </row>
    <row r="1912" spans="1:6">
      <c r="A1912" s="111"/>
      <c r="B1912" s="20" t="s">
        <v>2446</v>
      </c>
      <c r="C1912" s="21"/>
      <c r="D1912" s="22"/>
      <c r="E1912" s="23"/>
      <c r="F1912" s="24"/>
    </row>
    <row r="1913" spans="1:6">
      <c r="A1913" s="111"/>
      <c r="B1913" s="20"/>
      <c r="C1913" s="21"/>
      <c r="D1913" s="22"/>
      <c r="E1913" s="23"/>
      <c r="F1913" s="24"/>
    </row>
    <row r="1914" spans="1:6">
      <c r="A1914" s="113"/>
      <c r="B1914" s="109" t="s">
        <v>2445</v>
      </c>
      <c r="C1914" s="21">
        <v>1</v>
      </c>
      <c r="D1914" s="22" t="s">
        <v>14</v>
      </c>
      <c r="E1914" s="23"/>
      <c r="F1914" s="24"/>
    </row>
    <row r="1915" spans="1:6">
      <c r="A1915" s="113"/>
      <c r="B1915" s="109" t="s">
        <v>75</v>
      </c>
      <c r="C1915" s="21"/>
      <c r="D1915" s="22"/>
      <c r="E1915" s="23"/>
      <c r="F1915" s="24"/>
    </row>
    <row r="1916" spans="1:6" ht="24">
      <c r="A1916" s="111"/>
      <c r="B1916" s="20" t="s">
        <v>2447</v>
      </c>
      <c r="C1916" s="21"/>
      <c r="D1916" s="22"/>
      <c r="E1916" s="23"/>
      <c r="F1916" s="24"/>
    </row>
    <row r="1917" spans="1:6">
      <c r="A1917" s="111"/>
      <c r="B1917" s="20"/>
      <c r="C1917" s="21"/>
      <c r="D1917" s="22"/>
      <c r="E1917" s="23"/>
      <c r="F1917" s="24"/>
    </row>
    <row r="1918" spans="1:6">
      <c r="A1918" s="113"/>
      <c r="B1918" s="109" t="s">
        <v>2448</v>
      </c>
      <c r="C1918" s="21">
        <v>1</v>
      </c>
      <c r="D1918" s="22" t="s">
        <v>14</v>
      </c>
      <c r="E1918" s="23"/>
      <c r="F1918" s="24"/>
    </row>
    <row r="1919" spans="1:6">
      <c r="A1919" s="113"/>
      <c r="B1919" s="109" t="s">
        <v>75</v>
      </c>
      <c r="C1919" s="21"/>
      <c r="D1919" s="22"/>
      <c r="E1919" s="23"/>
      <c r="F1919" s="24"/>
    </row>
    <row r="1920" spans="1:6" ht="24">
      <c r="A1920" s="111"/>
      <c r="B1920" s="20" t="s">
        <v>2449</v>
      </c>
      <c r="C1920" s="21"/>
      <c r="D1920" s="22"/>
      <c r="E1920" s="23"/>
      <c r="F1920" s="24"/>
    </row>
    <row r="1921" spans="1:6">
      <c r="A1921" s="111"/>
      <c r="B1921" s="20"/>
      <c r="C1921" s="21"/>
      <c r="D1921" s="22"/>
      <c r="E1921" s="23"/>
      <c r="F1921" s="24"/>
    </row>
    <row r="1922" spans="1:6">
      <c r="A1922" s="113"/>
      <c r="B1922" s="109" t="s">
        <v>2450</v>
      </c>
      <c r="C1922" s="21">
        <v>1</v>
      </c>
      <c r="D1922" s="22" t="s">
        <v>14</v>
      </c>
      <c r="E1922" s="23"/>
      <c r="F1922" s="24"/>
    </row>
    <row r="1923" spans="1:6">
      <c r="A1923" s="113"/>
      <c r="B1923" s="109" t="s">
        <v>75</v>
      </c>
      <c r="C1923" s="21"/>
      <c r="D1923" s="22"/>
      <c r="E1923" s="23"/>
      <c r="F1923" s="24"/>
    </row>
    <row r="1924" spans="1:6" ht="48">
      <c r="A1924" s="111"/>
      <c r="B1924" s="20" t="s">
        <v>2451</v>
      </c>
      <c r="C1924" s="21"/>
      <c r="D1924" s="22"/>
      <c r="E1924" s="23"/>
      <c r="F1924" s="24"/>
    </row>
    <row r="1925" spans="1:6">
      <c r="A1925" s="111"/>
      <c r="B1925" s="20"/>
      <c r="C1925" s="21"/>
      <c r="D1925" s="22"/>
      <c r="E1925" s="23"/>
      <c r="F1925" s="24"/>
    </row>
    <row r="1926" spans="1:6">
      <c r="A1926" s="113"/>
      <c r="B1926" s="109" t="s">
        <v>2452</v>
      </c>
      <c r="C1926" s="21">
        <v>1</v>
      </c>
      <c r="D1926" s="22" t="s">
        <v>14</v>
      </c>
      <c r="E1926" s="23"/>
      <c r="F1926" s="24"/>
    </row>
    <row r="1927" spans="1:6">
      <c r="A1927" s="113"/>
      <c r="B1927" s="109" t="s">
        <v>75</v>
      </c>
      <c r="C1927" s="21"/>
      <c r="D1927" s="22"/>
      <c r="E1927" s="23"/>
      <c r="F1927" s="24"/>
    </row>
    <row r="1928" spans="1:6" ht="48">
      <c r="A1928" s="111"/>
      <c r="B1928" s="20" t="s">
        <v>2451</v>
      </c>
      <c r="C1928" s="21"/>
      <c r="D1928" s="22"/>
      <c r="E1928" s="23"/>
      <c r="F1928" s="24"/>
    </row>
    <row r="1929" spans="1:6">
      <c r="A1929" s="111"/>
      <c r="B1929" s="20"/>
      <c r="C1929" s="21"/>
      <c r="D1929" s="22"/>
      <c r="E1929" s="23"/>
      <c r="F1929" s="24"/>
    </row>
    <row r="1930" spans="1:6">
      <c r="A1930" s="113"/>
      <c r="B1930" s="109" t="s">
        <v>2453</v>
      </c>
      <c r="C1930" s="21">
        <v>1</v>
      </c>
      <c r="D1930" s="22" t="s">
        <v>2454</v>
      </c>
      <c r="E1930" s="23"/>
      <c r="F1930" s="24"/>
    </row>
    <row r="1931" spans="1:6">
      <c r="A1931" s="113"/>
      <c r="B1931" s="109" t="s">
        <v>75</v>
      </c>
      <c r="C1931" s="21"/>
      <c r="D1931" s="22"/>
      <c r="E1931" s="23"/>
      <c r="F1931" s="24"/>
    </row>
    <row r="1932" spans="1:6" ht="36">
      <c r="A1932" s="111"/>
      <c r="B1932" s="20" t="s">
        <v>2455</v>
      </c>
      <c r="C1932" s="21"/>
      <c r="D1932" s="22"/>
      <c r="E1932" s="23"/>
      <c r="F1932" s="24"/>
    </row>
    <row r="1933" spans="1:6">
      <c r="A1933" s="111"/>
      <c r="B1933" s="20"/>
      <c r="C1933" s="21"/>
      <c r="D1933" s="22"/>
      <c r="E1933" s="23"/>
      <c r="F1933" s="24"/>
    </row>
    <row r="1934" spans="1:6">
      <c r="A1934" s="113"/>
      <c r="B1934" s="109" t="s">
        <v>2456</v>
      </c>
      <c r="C1934" s="21">
        <v>1</v>
      </c>
      <c r="D1934" s="22" t="s">
        <v>14</v>
      </c>
      <c r="E1934" s="23"/>
      <c r="F1934" s="24"/>
    </row>
    <row r="1935" spans="1:6">
      <c r="A1935" s="113"/>
      <c r="B1935" s="109" t="s">
        <v>75</v>
      </c>
      <c r="C1935" s="21"/>
      <c r="D1935" s="22"/>
      <c r="E1935" s="23"/>
      <c r="F1935" s="24"/>
    </row>
    <row r="1936" spans="1:6" ht="24">
      <c r="A1936" s="111"/>
      <c r="B1936" s="20" t="s">
        <v>2457</v>
      </c>
      <c r="C1936" s="21"/>
      <c r="D1936" s="22"/>
      <c r="E1936" s="23"/>
      <c r="F1936" s="24"/>
    </row>
    <row r="1937" spans="1:6">
      <c r="A1937" s="111"/>
      <c r="B1937" s="20"/>
      <c r="C1937" s="21"/>
      <c r="D1937" s="22"/>
      <c r="E1937" s="23"/>
      <c r="F1937" s="24"/>
    </row>
    <row r="1938" spans="1:6">
      <c r="A1938" s="113"/>
      <c r="B1938" s="109" t="s">
        <v>2458</v>
      </c>
      <c r="C1938" s="21">
        <v>1</v>
      </c>
      <c r="D1938" s="22" t="s">
        <v>2454</v>
      </c>
      <c r="E1938" s="23"/>
      <c r="F1938" s="24"/>
    </row>
    <row r="1939" spans="1:6">
      <c r="A1939" s="113"/>
      <c r="B1939" s="109" t="s">
        <v>75</v>
      </c>
      <c r="C1939" s="21"/>
      <c r="D1939" s="22"/>
      <c r="E1939" s="23"/>
      <c r="F1939" s="24"/>
    </row>
    <row r="1940" spans="1:6" ht="48">
      <c r="A1940" s="111"/>
      <c r="B1940" s="20" t="s">
        <v>2459</v>
      </c>
      <c r="C1940" s="21"/>
      <c r="D1940" s="22"/>
      <c r="E1940" s="23"/>
      <c r="F1940" s="24"/>
    </row>
    <row r="1941" spans="1:6">
      <c r="A1941" s="111"/>
      <c r="B1941" s="20"/>
      <c r="C1941" s="21"/>
      <c r="D1941" s="22"/>
      <c r="E1941" s="23"/>
      <c r="F1941" s="24"/>
    </row>
    <row r="1942" spans="1:6">
      <c r="A1942" s="113"/>
      <c r="B1942" s="109" t="s">
        <v>2460</v>
      </c>
      <c r="C1942" s="21">
        <v>1</v>
      </c>
      <c r="D1942" s="22" t="s">
        <v>2454</v>
      </c>
      <c r="E1942" s="23"/>
      <c r="F1942" s="24"/>
    </row>
    <row r="1943" spans="1:6">
      <c r="A1943" s="113"/>
      <c r="B1943" s="109" t="s">
        <v>75</v>
      </c>
      <c r="C1943" s="21"/>
      <c r="D1943" s="22"/>
      <c r="E1943" s="23"/>
      <c r="F1943" s="24"/>
    </row>
    <row r="1944" spans="1:6" ht="36">
      <c r="A1944" s="111"/>
      <c r="B1944" s="20" t="s">
        <v>2461</v>
      </c>
      <c r="C1944" s="21"/>
      <c r="D1944" s="22"/>
      <c r="E1944" s="23"/>
      <c r="F1944" s="24"/>
    </row>
    <row r="1945" spans="1:6">
      <c r="A1945" s="111"/>
      <c r="B1945" s="20"/>
      <c r="C1945" s="21"/>
      <c r="D1945" s="22"/>
      <c r="E1945" s="23"/>
      <c r="F1945" s="24"/>
    </row>
    <row r="1946" spans="1:6" ht="25.5">
      <c r="A1946" s="111"/>
      <c r="B1946" s="27" t="s">
        <v>2462</v>
      </c>
      <c r="C1946" s="21"/>
      <c r="D1946" s="22"/>
      <c r="E1946" s="23"/>
      <c r="F1946" s="24"/>
    </row>
    <row r="1947" spans="1:6">
      <c r="A1947" s="111"/>
      <c r="B1947" s="27"/>
      <c r="C1947" s="21"/>
      <c r="D1947" s="22"/>
      <c r="E1947" s="23"/>
      <c r="F1947" s="24"/>
    </row>
    <row r="1948" spans="1:6">
      <c r="A1948" s="113"/>
      <c r="B1948" s="109" t="s">
        <v>2463</v>
      </c>
      <c r="C1948" s="21">
        <v>1</v>
      </c>
      <c r="D1948" s="22" t="s">
        <v>14</v>
      </c>
      <c r="E1948" s="23"/>
      <c r="F1948" s="24"/>
    </row>
    <row r="1949" spans="1:6">
      <c r="A1949" s="113"/>
      <c r="B1949" s="109" t="s">
        <v>75</v>
      </c>
      <c r="C1949" s="21"/>
      <c r="D1949" s="22"/>
      <c r="E1949" s="23"/>
      <c r="F1949" s="24"/>
    </row>
    <row r="1950" spans="1:6">
      <c r="A1950" s="111"/>
      <c r="B1950" s="20" t="s">
        <v>2464</v>
      </c>
      <c r="C1950" s="21"/>
      <c r="D1950" s="22"/>
      <c r="E1950" s="23"/>
      <c r="F1950" s="24"/>
    </row>
    <row r="1951" spans="1:6">
      <c r="A1951" s="111"/>
      <c r="B1951" s="20"/>
      <c r="C1951" s="21"/>
      <c r="D1951" s="22"/>
      <c r="E1951" s="23"/>
      <c r="F1951" s="24"/>
    </row>
    <row r="1952" spans="1:6">
      <c r="A1952" s="113"/>
      <c r="B1952" s="109" t="s">
        <v>2465</v>
      </c>
      <c r="C1952" s="21">
        <v>1</v>
      </c>
      <c r="D1952" s="22" t="s">
        <v>14</v>
      </c>
      <c r="E1952" s="23"/>
      <c r="F1952" s="24"/>
    </row>
    <row r="1953" spans="1:6">
      <c r="A1953" s="113"/>
      <c r="B1953" s="109" t="s">
        <v>75</v>
      </c>
      <c r="C1953" s="21"/>
      <c r="D1953" s="22"/>
      <c r="E1953" s="23"/>
      <c r="F1953" s="24"/>
    </row>
    <row r="1954" spans="1:6">
      <c r="A1954" s="111"/>
      <c r="B1954" s="20" t="s">
        <v>2466</v>
      </c>
      <c r="C1954" s="21"/>
      <c r="D1954" s="22"/>
      <c r="E1954" s="23"/>
      <c r="F1954" s="24"/>
    </row>
    <row r="1955" spans="1:6">
      <c r="A1955" s="111"/>
      <c r="B1955" s="20"/>
      <c r="C1955" s="21"/>
      <c r="D1955" s="22"/>
      <c r="E1955" s="23"/>
      <c r="F1955" s="24"/>
    </row>
    <row r="1956" spans="1:6" ht="25.5">
      <c r="A1956" s="113"/>
      <c r="B1956" s="109" t="s">
        <v>2467</v>
      </c>
      <c r="C1956" s="21">
        <v>1</v>
      </c>
      <c r="D1956" s="22" t="s">
        <v>14</v>
      </c>
      <c r="E1956" s="23"/>
      <c r="F1956" s="24"/>
    </row>
    <row r="1957" spans="1:6">
      <c r="A1957" s="113"/>
      <c r="B1957" s="109" t="s">
        <v>75</v>
      </c>
      <c r="C1957" s="21"/>
      <c r="D1957" s="22"/>
      <c r="E1957" s="23"/>
      <c r="F1957" s="24"/>
    </row>
    <row r="1958" spans="1:6">
      <c r="A1958" s="111"/>
      <c r="B1958" s="20" t="s">
        <v>2468</v>
      </c>
      <c r="C1958" s="21"/>
      <c r="D1958" s="22"/>
      <c r="E1958" s="23"/>
      <c r="F1958" s="24"/>
    </row>
    <row r="1959" spans="1:6">
      <c r="A1959" s="111"/>
      <c r="B1959" s="20"/>
      <c r="C1959" s="21"/>
      <c r="D1959" s="22"/>
      <c r="E1959" s="23"/>
      <c r="F1959" s="24"/>
    </row>
    <row r="1960" spans="1:6" ht="25.5">
      <c r="A1960" s="113"/>
      <c r="B1960" s="109" t="s">
        <v>2469</v>
      </c>
      <c r="C1960" s="21">
        <v>1</v>
      </c>
      <c r="D1960" s="22" t="s">
        <v>14</v>
      </c>
      <c r="E1960" s="23"/>
      <c r="F1960" s="24"/>
    </row>
    <row r="1961" spans="1:6">
      <c r="A1961" s="113"/>
      <c r="B1961" s="109" t="s">
        <v>75</v>
      </c>
      <c r="C1961" s="21"/>
      <c r="D1961" s="22"/>
      <c r="E1961" s="23"/>
      <c r="F1961" s="24"/>
    </row>
    <row r="1962" spans="1:6" ht="24">
      <c r="A1962" s="111"/>
      <c r="B1962" s="20" t="s">
        <v>2470</v>
      </c>
      <c r="C1962" s="21"/>
      <c r="D1962" s="22"/>
      <c r="E1962" s="23"/>
      <c r="F1962" s="24"/>
    </row>
    <row r="1963" spans="1:6">
      <c r="A1963" s="111"/>
      <c r="B1963" s="20"/>
      <c r="C1963" s="21"/>
      <c r="D1963" s="22"/>
      <c r="E1963" s="23"/>
      <c r="F1963" s="24"/>
    </row>
    <row r="1964" spans="1:6" ht="38.25">
      <c r="A1964" s="113"/>
      <c r="B1964" s="27" t="s">
        <v>2471</v>
      </c>
      <c r="C1964" s="21">
        <v>1</v>
      </c>
      <c r="D1964" s="22" t="s">
        <v>14</v>
      </c>
      <c r="E1964" s="23"/>
      <c r="F1964" s="24"/>
    </row>
    <row r="1965" spans="1:6">
      <c r="A1965" s="113"/>
      <c r="B1965" s="109" t="s">
        <v>75</v>
      </c>
      <c r="C1965" s="21"/>
      <c r="D1965" s="22"/>
      <c r="E1965" s="23"/>
      <c r="F1965" s="24"/>
    </row>
    <row r="1966" spans="1:6" ht="24">
      <c r="A1966" s="111"/>
      <c r="B1966" s="20" t="s">
        <v>2472</v>
      </c>
      <c r="C1966" s="21"/>
      <c r="D1966" s="22"/>
      <c r="E1966" s="23"/>
      <c r="F1966" s="24"/>
    </row>
    <row r="1967" spans="1:6">
      <c r="A1967" s="111"/>
      <c r="B1967" s="20" t="s">
        <v>2473</v>
      </c>
      <c r="C1967" s="21"/>
      <c r="D1967" s="22"/>
      <c r="E1967" s="23"/>
      <c r="F1967" s="24"/>
    </row>
    <row r="1968" spans="1:6" ht="36">
      <c r="A1968" s="111"/>
      <c r="B1968" s="20" t="s">
        <v>2474</v>
      </c>
      <c r="C1968" s="21"/>
      <c r="D1968" s="22"/>
      <c r="E1968" s="23"/>
      <c r="F1968" s="24"/>
    </row>
    <row r="1969" spans="1:6">
      <c r="A1969" s="111"/>
      <c r="B1969" s="20" t="s">
        <v>2475</v>
      </c>
      <c r="C1969" s="21"/>
      <c r="D1969" s="22"/>
      <c r="E1969" s="23"/>
      <c r="F1969" s="24"/>
    </row>
    <row r="1970" spans="1:6">
      <c r="A1970" s="111"/>
      <c r="B1970" s="20" t="s">
        <v>2419</v>
      </c>
      <c r="C1970" s="21"/>
      <c r="D1970" s="22"/>
      <c r="E1970" s="23"/>
      <c r="F1970" s="24"/>
    </row>
    <row r="1971" spans="1:6">
      <c r="A1971" s="111"/>
      <c r="B1971" s="20" t="s">
        <v>2421</v>
      </c>
      <c r="C1971" s="21"/>
      <c r="D1971" s="22"/>
      <c r="E1971" s="23"/>
      <c r="F1971" s="24"/>
    </row>
    <row r="1972" spans="1:6">
      <c r="A1972" s="111"/>
      <c r="B1972" s="20" t="s">
        <v>2476</v>
      </c>
      <c r="C1972" s="21"/>
      <c r="D1972" s="22"/>
      <c r="E1972" s="23"/>
      <c r="F1972" s="24"/>
    </row>
    <row r="1973" spans="1:6">
      <c r="A1973" s="111"/>
      <c r="B1973" s="20"/>
      <c r="C1973" s="21"/>
      <c r="D1973" s="22"/>
      <c r="E1973" s="23"/>
      <c r="F1973" s="24"/>
    </row>
    <row r="1974" spans="1:6">
      <c r="A1974" s="113"/>
      <c r="B1974" s="109" t="s">
        <v>2423</v>
      </c>
      <c r="C1974" s="21">
        <v>1</v>
      </c>
      <c r="D1974" s="22" t="s">
        <v>14</v>
      </c>
      <c r="E1974" s="23"/>
      <c r="F1974" s="24"/>
    </row>
    <row r="1975" spans="1:6">
      <c r="A1975" s="113"/>
      <c r="B1975" s="109" t="s">
        <v>75</v>
      </c>
      <c r="C1975" s="21"/>
      <c r="D1975" s="22"/>
      <c r="E1975" s="23"/>
      <c r="F1975" s="24"/>
    </row>
    <row r="1976" spans="1:6" ht="36">
      <c r="A1976" s="113"/>
      <c r="B1976" s="20" t="s">
        <v>2477</v>
      </c>
      <c r="C1976" s="21"/>
      <c r="D1976" s="22"/>
      <c r="E1976" s="23"/>
      <c r="F1976" s="24"/>
    </row>
    <row r="1977" spans="1:6">
      <c r="A1977" s="113"/>
      <c r="B1977" s="20" t="s">
        <v>2478</v>
      </c>
      <c r="C1977" s="21"/>
      <c r="D1977" s="22"/>
      <c r="E1977" s="23"/>
      <c r="F1977" s="24"/>
    </row>
    <row r="1978" spans="1:6">
      <c r="A1978" s="111"/>
      <c r="B1978" s="20"/>
      <c r="C1978" s="21"/>
      <c r="D1978" s="22"/>
      <c r="E1978" s="23"/>
      <c r="F1978" s="24"/>
    </row>
    <row r="1979" spans="1:6">
      <c r="A1979" s="113"/>
      <c r="B1979" s="109" t="s">
        <v>2427</v>
      </c>
      <c r="C1979" s="21">
        <v>1</v>
      </c>
      <c r="D1979" s="22" t="s">
        <v>14</v>
      </c>
      <c r="E1979" s="23"/>
      <c r="F1979" s="24"/>
    </row>
    <row r="1980" spans="1:6">
      <c r="A1980" s="113"/>
      <c r="B1980" s="109" t="s">
        <v>75</v>
      </c>
      <c r="C1980" s="21"/>
      <c r="D1980" s="22"/>
      <c r="E1980" s="23"/>
      <c r="F1980" s="24"/>
    </row>
    <row r="1981" spans="1:6" ht="36">
      <c r="A1981" s="111"/>
      <c r="B1981" s="20" t="s">
        <v>2479</v>
      </c>
      <c r="C1981" s="21"/>
      <c r="D1981" s="22"/>
      <c r="E1981" s="23"/>
      <c r="F1981" s="24"/>
    </row>
    <row r="1982" spans="1:6">
      <c r="A1982" s="111"/>
      <c r="B1982" s="20"/>
      <c r="C1982" s="21"/>
      <c r="D1982" s="22"/>
      <c r="E1982" s="23"/>
      <c r="F1982" s="24"/>
    </row>
    <row r="1983" spans="1:6">
      <c r="A1983" s="113"/>
      <c r="B1983" s="109" t="s">
        <v>2480</v>
      </c>
      <c r="C1983" s="21">
        <v>1</v>
      </c>
      <c r="D1983" s="22" t="s">
        <v>14</v>
      </c>
      <c r="E1983" s="23"/>
      <c r="F1983" s="24"/>
    </row>
    <row r="1984" spans="1:6">
      <c r="A1984" s="113"/>
      <c r="B1984" s="109" t="s">
        <v>75</v>
      </c>
      <c r="C1984" s="21"/>
      <c r="D1984" s="22"/>
      <c r="E1984" s="23"/>
      <c r="F1984" s="24"/>
    </row>
    <row r="1985" spans="1:6" ht="24">
      <c r="A1985" s="113"/>
      <c r="B1985" s="20" t="s">
        <v>2481</v>
      </c>
      <c r="C1985" s="21"/>
      <c r="D1985" s="22"/>
      <c r="E1985" s="23"/>
      <c r="F1985" s="24"/>
    </row>
    <row r="1986" spans="1:6">
      <c r="A1986" s="113"/>
      <c r="B1986" s="20" t="s">
        <v>2482</v>
      </c>
      <c r="C1986" s="21"/>
      <c r="D1986" s="22"/>
      <c r="E1986" s="23"/>
      <c r="F1986" s="24"/>
    </row>
    <row r="1987" spans="1:6">
      <c r="A1987" s="113"/>
      <c r="B1987" s="20" t="s">
        <v>2483</v>
      </c>
      <c r="C1987" s="21"/>
      <c r="D1987" s="22"/>
      <c r="E1987" s="23"/>
      <c r="F1987" s="24"/>
    </row>
    <row r="1988" spans="1:6">
      <c r="A1988" s="111"/>
      <c r="B1988" s="20"/>
      <c r="C1988" s="21"/>
      <c r="D1988" s="22"/>
      <c r="E1988" s="23"/>
      <c r="F1988" s="24"/>
    </row>
    <row r="1989" spans="1:6">
      <c r="A1989" s="113"/>
      <c r="B1989" s="109" t="s">
        <v>2484</v>
      </c>
      <c r="C1989" s="21">
        <v>1</v>
      </c>
      <c r="D1989" s="22" t="s">
        <v>14</v>
      </c>
      <c r="E1989" s="23"/>
      <c r="F1989" s="24"/>
    </row>
    <row r="1990" spans="1:6">
      <c r="A1990" s="113"/>
      <c r="B1990" s="109" t="s">
        <v>75</v>
      </c>
      <c r="C1990" s="21"/>
      <c r="D1990" s="22"/>
      <c r="E1990" s="23"/>
      <c r="F1990" s="24"/>
    </row>
    <row r="1991" spans="1:6" ht="24">
      <c r="A1991" s="113"/>
      <c r="B1991" s="20" t="s">
        <v>2485</v>
      </c>
      <c r="C1991" s="21"/>
      <c r="D1991" s="22"/>
      <c r="E1991" s="23"/>
      <c r="F1991" s="24"/>
    </row>
    <row r="1992" spans="1:6" ht="24">
      <c r="A1992" s="113"/>
      <c r="B1992" s="20" t="s">
        <v>2486</v>
      </c>
      <c r="C1992" s="21"/>
      <c r="D1992" s="22"/>
      <c r="E1992" s="23"/>
      <c r="F1992" s="24"/>
    </row>
    <row r="1993" spans="1:6">
      <c r="A1993" s="113"/>
      <c r="B1993" s="20" t="s">
        <v>2487</v>
      </c>
      <c r="C1993" s="21"/>
      <c r="D1993" s="22"/>
      <c r="E1993" s="23"/>
      <c r="F1993" s="24"/>
    </row>
    <row r="1994" spans="1:6">
      <c r="A1994" s="113"/>
      <c r="B1994" s="20" t="s">
        <v>2482</v>
      </c>
      <c r="C1994" s="21"/>
      <c r="D1994" s="22"/>
      <c r="E1994" s="23"/>
      <c r="F1994" s="24"/>
    </row>
    <row r="1995" spans="1:6">
      <c r="A1995" s="113"/>
      <c r="B1995" s="20" t="s">
        <v>2483</v>
      </c>
      <c r="C1995" s="21"/>
      <c r="D1995" s="22"/>
      <c r="E1995" s="23"/>
      <c r="F1995" s="24"/>
    </row>
    <row r="1996" spans="1:6">
      <c r="A1996" s="111"/>
      <c r="B1996" s="20"/>
      <c r="C1996" s="21"/>
      <c r="D1996" s="22"/>
      <c r="E1996" s="23"/>
      <c r="F1996" s="24"/>
    </row>
    <row r="1997" spans="1:6">
      <c r="A1997" s="113"/>
      <c r="B1997" s="109" t="s">
        <v>2445</v>
      </c>
      <c r="C1997" s="21">
        <v>1</v>
      </c>
      <c r="D1997" s="22" t="s">
        <v>14</v>
      </c>
      <c r="E1997" s="23"/>
      <c r="F1997" s="24"/>
    </row>
    <row r="1998" spans="1:6">
      <c r="A1998" s="113"/>
      <c r="B1998" s="109" t="s">
        <v>75</v>
      </c>
      <c r="C1998" s="21"/>
      <c r="D1998" s="22"/>
      <c r="E1998" s="23"/>
      <c r="F1998" s="24"/>
    </row>
    <row r="1999" spans="1:6">
      <c r="A1999" s="111"/>
      <c r="B1999" s="20" t="s">
        <v>2488</v>
      </c>
      <c r="C1999" s="21"/>
      <c r="D1999" s="22"/>
      <c r="E1999" s="23"/>
      <c r="F1999" s="24"/>
    </row>
    <row r="2000" spans="1:6">
      <c r="A2000" s="111"/>
      <c r="B2000" s="20"/>
      <c r="C2000" s="21"/>
      <c r="D2000" s="22"/>
      <c r="E2000" s="23"/>
      <c r="F2000" s="24"/>
    </row>
    <row r="2001" spans="1:6">
      <c r="A2001" s="113"/>
      <c r="B2001" s="109" t="s">
        <v>2445</v>
      </c>
      <c r="C2001" s="21">
        <v>1</v>
      </c>
      <c r="D2001" s="22" t="s">
        <v>14</v>
      </c>
      <c r="E2001" s="23"/>
      <c r="F2001" s="24"/>
    </row>
    <row r="2002" spans="1:6">
      <c r="A2002" s="113"/>
      <c r="B2002" s="109" t="s">
        <v>75</v>
      </c>
      <c r="C2002" s="21"/>
      <c r="D2002" s="22"/>
      <c r="E2002" s="23"/>
      <c r="F2002" s="24"/>
    </row>
    <row r="2003" spans="1:6">
      <c r="A2003" s="111"/>
      <c r="B2003" s="20" t="s">
        <v>2489</v>
      </c>
      <c r="C2003" s="21"/>
      <c r="D2003" s="22"/>
      <c r="E2003" s="23"/>
      <c r="F2003" s="24"/>
    </row>
    <row r="2004" spans="1:6">
      <c r="A2004" s="111"/>
      <c r="B2004" s="20"/>
      <c r="C2004" s="21"/>
      <c r="D2004" s="22"/>
      <c r="E2004" s="23"/>
      <c r="F2004" s="24"/>
    </row>
    <row r="2005" spans="1:6">
      <c r="A2005" s="113"/>
      <c r="B2005" s="109" t="s">
        <v>2453</v>
      </c>
      <c r="C2005" s="21">
        <v>1</v>
      </c>
      <c r="D2005" s="22" t="s">
        <v>2454</v>
      </c>
      <c r="E2005" s="23"/>
      <c r="F2005" s="24"/>
    </row>
    <row r="2006" spans="1:6">
      <c r="A2006" s="113"/>
      <c r="B2006" s="109" t="s">
        <v>75</v>
      </c>
      <c r="C2006" s="21"/>
      <c r="D2006" s="22"/>
      <c r="E2006" s="23"/>
      <c r="F2006" s="24"/>
    </row>
    <row r="2007" spans="1:6" ht="36">
      <c r="A2007" s="111"/>
      <c r="B2007" s="20" t="s">
        <v>2455</v>
      </c>
      <c r="C2007" s="21"/>
      <c r="D2007" s="22"/>
      <c r="E2007" s="23"/>
      <c r="F2007" s="24"/>
    </row>
    <row r="2008" spans="1:6">
      <c r="A2008" s="111"/>
      <c r="B2008" s="20"/>
      <c r="C2008" s="21"/>
      <c r="D2008" s="22"/>
      <c r="E2008" s="23"/>
      <c r="F2008" s="24"/>
    </row>
    <row r="2009" spans="1:6">
      <c r="A2009" s="113"/>
      <c r="B2009" s="109" t="s">
        <v>2458</v>
      </c>
      <c r="C2009" s="21">
        <v>1</v>
      </c>
      <c r="D2009" s="22" t="s">
        <v>2454</v>
      </c>
      <c r="E2009" s="23"/>
      <c r="F2009" s="24"/>
    </row>
    <row r="2010" spans="1:6">
      <c r="A2010" s="113"/>
      <c r="B2010" s="109" t="s">
        <v>75</v>
      </c>
      <c r="C2010" s="21"/>
      <c r="D2010" s="22"/>
      <c r="E2010" s="23"/>
      <c r="F2010" s="24"/>
    </row>
    <row r="2011" spans="1:6" ht="48">
      <c r="A2011" s="111"/>
      <c r="B2011" s="20" t="s">
        <v>2490</v>
      </c>
      <c r="C2011" s="21"/>
      <c r="D2011" s="22"/>
      <c r="E2011" s="23"/>
      <c r="F2011" s="24"/>
    </row>
    <row r="2012" spans="1:6">
      <c r="A2012" s="111"/>
      <c r="B2012" s="20"/>
      <c r="C2012" s="21"/>
      <c r="D2012" s="22"/>
      <c r="E2012" s="23"/>
      <c r="F2012" s="24"/>
    </row>
    <row r="2013" spans="1:6">
      <c r="A2013" s="113"/>
      <c r="B2013" s="109" t="s">
        <v>2450</v>
      </c>
      <c r="C2013" s="21">
        <v>1</v>
      </c>
      <c r="D2013" s="22" t="s">
        <v>14</v>
      </c>
      <c r="E2013" s="23"/>
      <c r="F2013" s="24"/>
    </row>
    <row r="2014" spans="1:6">
      <c r="A2014" s="113"/>
      <c r="B2014" s="109" t="s">
        <v>75</v>
      </c>
      <c r="C2014" s="21"/>
      <c r="D2014" s="22"/>
      <c r="E2014" s="23"/>
      <c r="F2014" s="24"/>
    </row>
    <row r="2015" spans="1:6" ht="36">
      <c r="A2015" s="111"/>
      <c r="B2015" s="20" t="s">
        <v>2491</v>
      </c>
      <c r="C2015" s="21"/>
      <c r="D2015" s="22"/>
      <c r="E2015" s="23"/>
      <c r="F2015" s="24"/>
    </row>
    <row r="2016" spans="1:6">
      <c r="A2016" s="111"/>
      <c r="B2016" s="20"/>
      <c r="C2016" s="21"/>
      <c r="D2016" s="22"/>
      <c r="E2016" s="23"/>
      <c r="F2016" s="24"/>
    </row>
    <row r="2017" spans="1:9">
      <c r="A2017" s="113"/>
      <c r="B2017" s="109" t="s">
        <v>2452</v>
      </c>
      <c r="C2017" s="21">
        <v>1</v>
      </c>
      <c r="D2017" s="22" t="s">
        <v>14</v>
      </c>
      <c r="E2017" s="23"/>
      <c r="F2017" s="24"/>
    </row>
    <row r="2018" spans="1:9">
      <c r="A2018" s="113"/>
      <c r="B2018" s="109" t="s">
        <v>75</v>
      </c>
      <c r="C2018" s="21"/>
      <c r="D2018" s="22"/>
      <c r="E2018" s="23"/>
      <c r="F2018" s="24"/>
    </row>
    <row r="2019" spans="1:9" ht="36">
      <c r="A2019" s="111"/>
      <c r="B2019" s="20" t="s">
        <v>2491</v>
      </c>
      <c r="C2019" s="21"/>
      <c r="D2019" s="22"/>
      <c r="E2019" s="23"/>
      <c r="F2019" s="24"/>
    </row>
    <row r="2020" spans="1:9">
      <c r="A2020" s="111"/>
      <c r="B2020" s="20"/>
      <c r="C2020" s="21"/>
      <c r="D2020" s="22"/>
      <c r="E2020" s="23"/>
      <c r="F2020" s="24"/>
    </row>
    <row r="2021" spans="1:9">
      <c r="A2021" s="113"/>
      <c r="B2021" s="109" t="s">
        <v>2460</v>
      </c>
      <c r="C2021" s="21">
        <v>1</v>
      </c>
      <c r="D2021" s="22" t="s">
        <v>2454</v>
      </c>
      <c r="E2021" s="23"/>
      <c r="F2021" s="24"/>
    </row>
    <row r="2022" spans="1:9">
      <c r="A2022" s="113"/>
      <c r="B2022" s="109" t="s">
        <v>75</v>
      </c>
      <c r="C2022" s="21"/>
      <c r="D2022" s="22"/>
      <c r="E2022" s="23"/>
      <c r="F2022" s="24"/>
    </row>
    <row r="2023" spans="1:9" ht="24">
      <c r="A2023" s="111"/>
      <c r="B2023" s="20" t="s">
        <v>2492</v>
      </c>
      <c r="C2023" s="21"/>
      <c r="D2023" s="22"/>
      <c r="E2023" s="23"/>
      <c r="F2023" s="24"/>
    </row>
    <row r="2024" spans="1:9">
      <c r="A2024" s="111"/>
      <c r="B2024" s="20" t="s">
        <v>2493</v>
      </c>
      <c r="C2024" s="21"/>
      <c r="D2024" s="22"/>
      <c r="E2024" s="23"/>
      <c r="F2024" s="24"/>
    </row>
    <row r="2025" spans="1:9">
      <c r="A2025" s="111"/>
      <c r="B2025" s="20"/>
      <c r="C2025" s="21"/>
      <c r="D2025" s="22"/>
      <c r="E2025" s="23"/>
      <c r="F2025" s="24"/>
    </row>
    <row r="2026" spans="1:9">
      <c r="A2026" s="111"/>
      <c r="B2026" s="20"/>
      <c r="C2026" s="21"/>
      <c r="D2026" s="22"/>
      <c r="E2026" s="23"/>
      <c r="F2026" s="24"/>
    </row>
    <row r="2027" spans="1:9" ht="27" customHeight="1">
      <c r="A2027" s="111" t="s">
        <v>2494</v>
      </c>
      <c r="B2027" s="41" t="s">
        <v>2495</v>
      </c>
      <c r="C2027" s="21"/>
      <c r="D2027" s="22"/>
      <c r="E2027" s="23"/>
      <c r="F2027" s="24"/>
    </row>
    <row r="2028" spans="1:9">
      <c r="A2028" s="111"/>
      <c r="B2028" s="20"/>
      <c r="C2028" s="21"/>
      <c r="D2028" s="22"/>
      <c r="E2028" s="23"/>
      <c r="F2028" s="24"/>
    </row>
    <row r="2029" spans="1:9" ht="25.5">
      <c r="A2029" s="79"/>
      <c r="B2029" s="27" t="s">
        <v>2496</v>
      </c>
      <c r="C2029" s="21">
        <v>8</v>
      </c>
      <c r="D2029" s="22" t="s">
        <v>14</v>
      </c>
      <c r="E2029" s="23">
        <v>0</v>
      </c>
      <c r="F2029" s="24">
        <f>C2029*E2029</f>
        <v>0</v>
      </c>
    </row>
    <row r="2030" spans="1:9">
      <c r="A2030" s="79"/>
      <c r="B2030" s="27" t="s">
        <v>75</v>
      </c>
      <c r="C2030" s="19"/>
      <c r="D2030" s="19"/>
      <c r="E2030" s="56"/>
      <c r="F2030" s="22"/>
      <c r="G2030" s="29"/>
      <c r="H2030" s="29"/>
    </row>
    <row r="2031" spans="1:9" ht="144">
      <c r="A2031" s="19"/>
      <c r="B2031" s="20" t="s">
        <v>1936</v>
      </c>
      <c r="C2031" s="19"/>
      <c r="D2031" s="19"/>
      <c r="E2031" s="56"/>
      <c r="F2031" s="22"/>
      <c r="G2031" s="29"/>
      <c r="H2031" s="29"/>
      <c r="I2031" s="19"/>
    </row>
    <row r="2032" spans="1:9" ht="24">
      <c r="A2032" s="19"/>
      <c r="B2032" s="20" t="s">
        <v>2497</v>
      </c>
      <c r="C2032" s="19"/>
      <c r="D2032" s="19"/>
      <c r="E2032" s="56"/>
      <c r="F2032" s="22"/>
      <c r="G2032" s="29"/>
      <c r="H2032" s="29"/>
      <c r="I2032" s="19"/>
    </row>
    <row r="2033" spans="1:9">
      <c r="A2033" s="19"/>
      <c r="B2033" s="20"/>
      <c r="C2033" s="19"/>
      <c r="D2033" s="19"/>
      <c r="E2033" s="56"/>
      <c r="F2033" s="22"/>
      <c r="G2033" s="29"/>
      <c r="H2033" s="29"/>
      <c r="I2033" s="19"/>
    </row>
    <row r="2034" spans="1:9" hidden="1">
      <c r="A2034" s="19"/>
      <c r="B2034" s="99" t="s">
        <v>30</v>
      </c>
      <c r="C2034" s="19"/>
      <c r="D2034" s="19"/>
      <c r="E2034" s="23"/>
      <c r="F2034" s="24"/>
    </row>
    <row r="2035" spans="1:9" hidden="1">
      <c r="A2035" s="19"/>
      <c r="B2035" s="99" t="s">
        <v>21</v>
      </c>
      <c r="C2035" s="19"/>
      <c r="D2035" s="19"/>
      <c r="E2035" s="23"/>
      <c r="F2035" s="24"/>
    </row>
    <row r="2036" spans="1:9" hidden="1">
      <c r="A2036" s="19"/>
      <c r="B2036" s="99" t="s">
        <v>31</v>
      </c>
      <c r="C2036" s="19"/>
      <c r="D2036" s="19"/>
      <c r="E2036" s="23"/>
      <c r="F2036" s="24"/>
    </row>
    <row r="2037" spans="1:9" hidden="1">
      <c r="A2037" s="19"/>
      <c r="B2037" s="99" t="s">
        <v>4</v>
      </c>
      <c r="C2037" s="19"/>
      <c r="D2037" s="19"/>
      <c r="E2037" s="23"/>
      <c r="F2037" s="24"/>
    </row>
    <row r="2038" spans="1:9" hidden="1">
      <c r="A2038" s="111"/>
      <c r="B2038" s="99" t="s">
        <v>83</v>
      </c>
      <c r="C2038" s="24"/>
      <c r="D2038" s="24"/>
    </row>
    <row r="2039" spans="1:9">
      <c r="A2039" s="19"/>
      <c r="B2039" s="20"/>
      <c r="C2039" s="19"/>
      <c r="D2039" s="19"/>
      <c r="E2039" s="56"/>
      <c r="F2039" s="22"/>
      <c r="G2039" s="29"/>
      <c r="H2039" s="29"/>
      <c r="I2039" s="19"/>
    </row>
    <row r="2040" spans="1:9">
      <c r="A2040" s="79"/>
      <c r="B2040" s="109" t="s">
        <v>1938</v>
      </c>
      <c r="C2040" s="21">
        <v>8</v>
      </c>
      <c r="D2040" s="22" t="s">
        <v>14</v>
      </c>
      <c r="E2040" s="23"/>
      <c r="F2040" s="24"/>
    </row>
    <row r="2041" spans="1:9">
      <c r="A2041" s="79"/>
      <c r="B2041" s="109" t="s">
        <v>75</v>
      </c>
      <c r="C2041" s="21"/>
      <c r="D2041" s="22"/>
      <c r="E2041" s="23"/>
      <c r="F2041" s="24"/>
    </row>
    <row r="2042" spans="1:9" ht="48">
      <c r="A2042" s="19"/>
      <c r="B2042" s="20" t="s">
        <v>2498</v>
      </c>
      <c r="C2042" s="21"/>
      <c r="D2042" s="22"/>
      <c r="E2042" s="23"/>
      <c r="F2042" s="24"/>
      <c r="I2042" s="19"/>
    </row>
    <row r="2043" spans="1:9">
      <c r="A2043" s="19"/>
      <c r="B2043" s="20"/>
      <c r="C2043" s="21"/>
      <c r="D2043" s="22"/>
      <c r="E2043" s="23"/>
      <c r="F2043" s="24"/>
      <c r="I2043" s="19"/>
    </row>
    <row r="2044" spans="1:9">
      <c r="A2044" s="79"/>
      <c r="B2044" s="109" t="s">
        <v>1940</v>
      </c>
      <c r="C2044" s="21">
        <v>8</v>
      </c>
      <c r="D2044" s="22" t="s">
        <v>14</v>
      </c>
      <c r="E2044" s="23"/>
      <c r="F2044" s="24"/>
    </row>
    <row r="2045" spans="1:9">
      <c r="A2045" s="79"/>
      <c r="B2045" s="109" t="s">
        <v>75</v>
      </c>
      <c r="C2045" s="21"/>
      <c r="D2045" s="22"/>
      <c r="E2045" s="23"/>
      <c r="F2045" s="24"/>
    </row>
    <row r="2046" spans="1:9" ht="36">
      <c r="A2046" s="19"/>
      <c r="B2046" s="20" t="s">
        <v>2499</v>
      </c>
      <c r="C2046" s="21"/>
      <c r="D2046" s="22"/>
      <c r="E2046" s="23"/>
      <c r="F2046" s="24"/>
      <c r="I2046" s="19"/>
    </row>
    <row r="2047" spans="1:9">
      <c r="A2047" s="19"/>
      <c r="B2047" s="20"/>
      <c r="C2047" s="21"/>
      <c r="D2047" s="22"/>
      <c r="E2047" s="23"/>
      <c r="F2047" s="24"/>
      <c r="I2047" s="19"/>
    </row>
    <row r="2048" spans="1:9">
      <c r="A2048" s="79"/>
      <c r="B2048" s="109" t="s">
        <v>2197</v>
      </c>
      <c r="C2048" s="21">
        <v>8</v>
      </c>
      <c r="D2048" s="22" t="s">
        <v>14</v>
      </c>
      <c r="E2048" s="23"/>
      <c r="F2048" s="24"/>
    </row>
    <row r="2049" spans="1:9">
      <c r="A2049" s="79"/>
      <c r="B2049" s="109" t="s">
        <v>75</v>
      </c>
      <c r="C2049" s="21"/>
      <c r="D2049" s="22"/>
      <c r="E2049" s="23"/>
      <c r="F2049" s="24"/>
    </row>
    <row r="2050" spans="1:9" ht="24">
      <c r="A2050" s="19"/>
      <c r="B2050" s="20" t="s">
        <v>2500</v>
      </c>
      <c r="C2050" s="24"/>
      <c r="D2050" s="24"/>
      <c r="I2050" s="19"/>
    </row>
    <row r="2051" spans="1:9">
      <c r="A2051" s="19"/>
      <c r="B2051" s="20"/>
      <c r="C2051" s="21"/>
      <c r="D2051" s="22"/>
      <c r="E2051" s="23"/>
      <c r="F2051" s="24"/>
      <c r="I2051" s="19"/>
    </row>
    <row r="2052" spans="1:9">
      <c r="A2052" s="79"/>
      <c r="B2052" s="109" t="s">
        <v>1946</v>
      </c>
      <c r="C2052" s="21">
        <v>32</v>
      </c>
      <c r="D2052" s="22" t="s">
        <v>14</v>
      </c>
      <c r="E2052" s="23"/>
      <c r="F2052" s="24"/>
    </row>
    <row r="2053" spans="1:9">
      <c r="A2053" s="79"/>
      <c r="B2053" s="109" t="s">
        <v>75</v>
      </c>
      <c r="C2053" s="19"/>
      <c r="D2053" s="19"/>
      <c r="E2053" s="56"/>
      <c r="F2053" s="22"/>
      <c r="G2053" s="29"/>
      <c r="H2053" s="29"/>
    </row>
    <row r="2054" spans="1:9" ht="36">
      <c r="A2054" s="19"/>
      <c r="B2054" s="20" t="s">
        <v>2501</v>
      </c>
      <c r="C2054" s="19"/>
      <c r="D2054" s="19"/>
      <c r="E2054" s="56"/>
      <c r="F2054" s="22"/>
      <c r="G2054" s="29"/>
      <c r="H2054" s="29"/>
      <c r="I2054" s="19"/>
    </row>
    <row r="2055" spans="1:9">
      <c r="A2055" s="19"/>
      <c r="B2055" s="20"/>
      <c r="C2055" s="19"/>
      <c r="D2055" s="19"/>
      <c r="E2055" s="56"/>
      <c r="F2055" s="22"/>
      <c r="G2055" s="29"/>
      <c r="H2055" s="29"/>
      <c r="I2055" s="19"/>
    </row>
    <row r="2056" spans="1:9">
      <c r="A2056" s="111"/>
      <c r="B2056" s="20"/>
      <c r="C2056" s="21"/>
      <c r="D2056" s="22"/>
      <c r="E2056" s="23"/>
      <c r="F2056" s="24"/>
    </row>
    <row r="2057" spans="1:9" ht="25.5">
      <c r="A2057" s="79"/>
      <c r="B2057" s="27" t="s">
        <v>2502</v>
      </c>
      <c r="C2057" s="21">
        <v>1</v>
      </c>
      <c r="D2057" s="22" t="s">
        <v>14</v>
      </c>
      <c r="E2057" s="23">
        <v>0</v>
      </c>
      <c r="F2057" s="24">
        <f>C2057*E2057</f>
        <v>0</v>
      </c>
    </row>
    <row r="2058" spans="1:9">
      <c r="A2058" s="79"/>
      <c r="B2058" s="27" t="s">
        <v>75</v>
      </c>
      <c r="C2058" s="19"/>
      <c r="D2058" s="19"/>
      <c r="E2058" s="56"/>
      <c r="F2058" s="22"/>
      <c r="G2058" s="29"/>
      <c r="H2058" s="29"/>
    </row>
    <row r="2059" spans="1:9" ht="144">
      <c r="A2059" s="19"/>
      <c r="B2059" s="20" t="s">
        <v>1936</v>
      </c>
      <c r="C2059" s="19"/>
      <c r="D2059" s="19"/>
      <c r="E2059" s="56"/>
      <c r="F2059" s="22"/>
      <c r="G2059" s="29"/>
      <c r="H2059" s="29"/>
      <c r="I2059" s="19"/>
    </row>
    <row r="2060" spans="1:9" ht="24">
      <c r="A2060" s="19"/>
      <c r="B2060" s="20" t="s">
        <v>1937</v>
      </c>
      <c r="C2060" s="19"/>
      <c r="D2060" s="19"/>
      <c r="E2060" s="56"/>
      <c r="F2060" s="22"/>
      <c r="G2060" s="29"/>
      <c r="H2060" s="29"/>
      <c r="I2060" s="19"/>
    </row>
    <row r="2061" spans="1:9">
      <c r="A2061" s="19"/>
      <c r="B2061" s="20"/>
      <c r="C2061" s="19"/>
      <c r="D2061" s="19"/>
      <c r="E2061" s="56"/>
      <c r="F2061" s="22"/>
      <c r="G2061" s="29"/>
      <c r="H2061" s="29"/>
      <c r="I2061" s="19"/>
    </row>
    <row r="2062" spans="1:9" hidden="1">
      <c r="A2062" s="19"/>
      <c r="B2062" s="99" t="s">
        <v>30</v>
      </c>
      <c r="C2062" s="19"/>
      <c r="D2062" s="19"/>
      <c r="E2062" s="23"/>
      <c r="F2062" s="24"/>
    </row>
    <row r="2063" spans="1:9" hidden="1">
      <c r="A2063" s="19"/>
      <c r="B2063" s="99" t="s">
        <v>21</v>
      </c>
      <c r="C2063" s="19"/>
      <c r="D2063" s="19"/>
      <c r="E2063" s="23"/>
      <c r="F2063" s="24"/>
    </row>
    <row r="2064" spans="1:9" hidden="1">
      <c r="A2064" s="19"/>
      <c r="B2064" s="99" t="s">
        <v>31</v>
      </c>
      <c r="C2064" s="19"/>
      <c r="D2064" s="19"/>
      <c r="E2064" s="23"/>
      <c r="F2064" s="24"/>
    </row>
    <row r="2065" spans="1:9" hidden="1">
      <c r="A2065" s="19"/>
      <c r="B2065" s="99" t="s">
        <v>4</v>
      </c>
      <c r="C2065" s="19"/>
      <c r="D2065" s="19"/>
      <c r="E2065" s="23"/>
      <c r="F2065" s="24"/>
    </row>
    <row r="2066" spans="1:9" hidden="1">
      <c r="A2066" s="111"/>
      <c r="B2066" s="99" t="s">
        <v>83</v>
      </c>
      <c r="C2066" s="24"/>
      <c r="D2066" s="24"/>
    </row>
    <row r="2067" spans="1:9">
      <c r="A2067" s="19"/>
      <c r="B2067" s="20"/>
      <c r="C2067" s="19"/>
      <c r="D2067" s="19"/>
      <c r="E2067" s="56"/>
      <c r="F2067" s="22"/>
      <c r="G2067" s="29"/>
      <c r="H2067" s="29"/>
      <c r="I2067" s="19"/>
    </row>
    <row r="2068" spans="1:9">
      <c r="A2068" s="79"/>
      <c r="B2068" s="109" t="s">
        <v>1938</v>
      </c>
      <c r="C2068" s="21">
        <v>1</v>
      </c>
      <c r="D2068" s="22" t="s">
        <v>14</v>
      </c>
      <c r="E2068" s="23"/>
      <c r="F2068" s="24"/>
    </row>
    <row r="2069" spans="1:9">
      <c r="A2069" s="79"/>
      <c r="B2069" s="109" t="s">
        <v>75</v>
      </c>
      <c r="C2069" s="21"/>
      <c r="D2069" s="22"/>
      <c r="E2069" s="23"/>
      <c r="F2069" s="24"/>
    </row>
    <row r="2070" spans="1:9" ht="36">
      <c r="A2070" s="19"/>
      <c r="B2070" s="20" t="s">
        <v>2194</v>
      </c>
      <c r="C2070" s="21"/>
      <c r="D2070" s="22"/>
      <c r="E2070" s="23"/>
      <c r="F2070" s="24"/>
      <c r="I2070" s="19"/>
    </row>
    <row r="2071" spans="1:9">
      <c r="A2071" s="111"/>
      <c r="B2071" s="20"/>
      <c r="C2071" s="21"/>
      <c r="D2071" s="22"/>
      <c r="E2071" s="23"/>
      <c r="F2071" s="24"/>
    </row>
    <row r="2072" spans="1:9">
      <c r="A2072" s="79"/>
      <c r="B2072" s="109" t="s">
        <v>1938</v>
      </c>
      <c r="C2072" s="21">
        <v>1</v>
      </c>
      <c r="D2072" s="22" t="s">
        <v>14</v>
      </c>
      <c r="E2072" s="23"/>
      <c r="F2072" s="24"/>
    </row>
    <row r="2073" spans="1:9">
      <c r="A2073" s="79"/>
      <c r="B2073" s="109" t="s">
        <v>75</v>
      </c>
      <c r="C2073" s="21"/>
      <c r="D2073" s="22"/>
      <c r="E2073" s="23"/>
      <c r="F2073" s="24"/>
    </row>
    <row r="2074" spans="1:9" ht="36">
      <c r="A2074" s="19"/>
      <c r="B2074" s="20" t="s">
        <v>2195</v>
      </c>
      <c r="C2074" s="21"/>
      <c r="D2074" s="22"/>
      <c r="E2074" s="23"/>
      <c r="F2074" s="24"/>
      <c r="I2074" s="19"/>
    </row>
    <row r="2075" spans="1:9">
      <c r="A2075" s="111"/>
      <c r="B2075" s="20"/>
      <c r="C2075" s="21"/>
      <c r="D2075" s="22"/>
      <c r="E2075" s="23"/>
      <c r="F2075" s="24"/>
    </row>
    <row r="2076" spans="1:9">
      <c r="A2076" s="79"/>
      <c r="B2076" s="109" t="s">
        <v>1940</v>
      </c>
      <c r="C2076" s="21">
        <v>3</v>
      </c>
      <c r="D2076" s="22" t="s">
        <v>14</v>
      </c>
      <c r="E2076" s="23"/>
      <c r="F2076" s="24"/>
    </row>
    <row r="2077" spans="1:9">
      <c r="A2077" s="79"/>
      <c r="B2077" s="109" t="s">
        <v>75</v>
      </c>
      <c r="C2077" s="19"/>
      <c r="D2077" s="19"/>
      <c r="E2077" s="56"/>
      <c r="F2077" s="22"/>
      <c r="G2077" s="29"/>
      <c r="H2077" s="29"/>
    </row>
    <row r="2078" spans="1:9" ht="24">
      <c r="A2078" s="19"/>
      <c r="B2078" s="20" t="s">
        <v>2503</v>
      </c>
      <c r="C2078" s="19"/>
      <c r="D2078" s="19"/>
      <c r="E2078" s="56"/>
      <c r="F2078" s="22"/>
      <c r="G2078" s="29"/>
      <c r="H2078" s="29"/>
      <c r="I2078" s="19"/>
    </row>
    <row r="2079" spans="1:9">
      <c r="A2079" s="111"/>
      <c r="B2079" s="20"/>
      <c r="C2079" s="21"/>
      <c r="D2079" s="22"/>
      <c r="E2079" s="23"/>
      <c r="F2079" s="24"/>
    </row>
    <row r="2080" spans="1:9">
      <c r="A2080" s="79"/>
      <c r="B2080" s="109" t="s">
        <v>1946</v>
      </c>
      <c r="C2080" s="21">
        <v>4</v>
      </c>
      <c r="D2080" s="22" t="s">
        <v>14</v>
      </c>
      <c r="E2080" s="23"/>
      <c r="F2080" s="24"/>
    </row>
    <row r="2081" spans="1:9">
      <c r="A2081" s="79"/>
      <c r="B2081" s="109" t="s">
        <v>75</v>
      </c>
      <c r="C2081" s="19"/>
      <c r="D2081" s="19"/>
      <c r="E2081" s="56"/>
      <c r="F2081" s="22"/>
      <c r="G2081" s="29"/>
      <c r="H2081" s="29"/>
    </row>
    <row r="2082" spans="1:9" ht="24">
      <c r="A2082" s="19"/>
      <c r="B2082" s="20" t="s">
        <v>1947</v>
      </c>
      <c r="C2082" s="19"/>
      <c r="D2082" s="19"/>
      <c r="E2082" s="56"/>
      <c r="F2082" s="22"/>
      <c r="G2082" s="29"/>
      <c r="H2082" s="29"/>
      <c r="I2082" s="19"/>
    </row>
    <row r="2083" spans="1:9">
      <c r="A2083" s="19"/>
      <c r="B2083" s="20"/>
      <c r="C2083" s="19"/>
      <c r="D2083" s="19"/>
      <c r="E2083" s="56"/>
      <c r="F2083" s="22"/>
      <c r="G2083" s="29"/>
      <c r="H2083" s="29"/>
      <c r="I2083" s="19"/>
    </row>
    <row r="2084" spans="1:9">
      <c r="A2084" s="19"/>
      <c r="B2084" s="20"/>
      <c r="C2084" s="19"/>
      <c r="D2084" s="19"/>
      <c r="E2084" s="56"/>
      <c r="F2084" s="22"/>
      <c r="G2084" s="29"/>
      <c r="H2084" s="29"/>
      <c r="I2084" s="19"/>
    </row>
    <row r="2085" spans="1:9" ht="25.5">
      <c r="A2085" s="79"/>
      <c r="B2085" s="27" t="s">
        <v>2504</v>
      </c>
      <c r="C2085" s="21">
        <v>1</v>
      </c>
      <c r="D2085" s="22" t="s">
        <v>14</v>
      </c>
      <c r="E2085" s="23">
        <v>0</v>
      </c>
      <c r="F2085" s="24">
        <f>C2085*E2085</f>
        <v>0</v>
      </c>
    </row>
    <row r="2086" spans="1:9">
      <c r="A2086" s="79"/>
      <c r="B2086" s="27" t="s">
        <v>75</v>
      </c>
      <c r="C2086" s="19"/>
      <c r="D2086" s="19"/>
      <c r="E2086" s="56"/>
      <c r="F2086" s="22"/>
      <c r="G2086" s="29"/>
      <c r="H2086" s="29"/>
    </row>
    <row r="2087" spans="1:9" ht="144">
      <c r="A2087" s="19"/>
      <c r="B2087" s="20" t="s">
        <v>1936</v>
      </c>
      <c r="C2087" s="19"/>
      <c r="D2087" s="19"/>
      <c r="E2087" s="56"/>
      <c r="F2087" s="22"/>
      <c r="G2087" s="29"/>
      <c r="H2087" s="29"/>
      <c r="I2087" s="19"/>
    </row>
    <row r="2088" spans="1:9" ht="24">
      <c r="A2088" s="19"/>
      <c r="B2088" s="20" t="s">
        <v>1937</v>
      </c>
      <c r="C2088" s="19"/>
      <c r="D2088" s="19"/>
      <c r="E2088" s="56"/>
      <c r="F2088" s="22"/>
      <c r="G2088" s="29"/>
      <c r="H2088" s="29"/>
      <c r="I2088" s="19"/>
    </row>
    <row r="2089" spans="1:9">
      <c r="A2089" s="19"/>
      <c r="B2089" s="20"/>
      <c r="C2089" s="19"/>
      <c r="D2089" s="19"/>
      <c r="E2089" s="56"/>
      <c r="F2089" s="22"/>
      <c r="G2089" s="29"/>
      <c r="H2089" s="29"/>
      <c r="I2089" s="19"/>
    </row>
    <row r="2090" spans="1:9" hidden="1">
      <c r="A2090" s="19"/>
      <c r="B2090" s="99" t="s">
        <v>30</v>
      </c>
      <c r="C2090" s="19"/>
      <c r="D2090" s="19"/>
      <c r="E2090" s="23"/>
      <c r="F2090" s="24"/>
    </row>
    <row r="2091" spans="1:9" hidden="1">
      <c r="A2091" s="19"/>
      <c r="B2091" s="99" t="s">
        <v>21</v>
      </c>
      <c r="C2091" s="19"/>
      <c r="D2091" s="19"/>
      <c r="E2091" s="23"/>
      <c r="F2091" s="24"/>
    </row>
    <row r="2092" spans="1:9" hidden="1">
      <c r="A2092" s="19"/>
      <c r="B2092" s="99" t="s">
        <v>31</v>
      </c>
      <c r="C2092" s="19"/>
      <c r="D2092" s="19"/>
      <c r="E2092" s="23"/>
      <c r="F2092" s="24"/>
    </row>
    <row r="2093" spans="1:9" hidden="1">
      <c r="A2093" s="19"/>
      <c r="B2093" s="99" t="s">
        <v>4</v>
      </c>
      <c r="C2093" s="19"/>
      <c r="D2093" s="19"/>
      <c r="E2093" s="23"/>
      <c r="F2093" s="24"/>
    </row>
    <row r="2094" spans="1:9" hidden="1">
      <c r="A2094" s="111"/>
      <c r="B2094" s="99" t="s">
        <v>83</v>
      </c>
      <c r="C2094" s="24"/>
      <c r="D2094" s="24"/>
    </row>
    <row r="2095" spans="1:9">
      <c r="A2095" s="19"/>
      <c r="B2095" s="20"/>
      <c r="C2095" s="19"/>
      <c r="D2095" s="19"/>
      <c r="E2095" s="56"/>
      <c r="F2095" s="22"/>
      <c r="G2095" s="29"/>
      <c r="H2095" s="29"/>
      <c r="I2095" s="19"/>
    </row>
    <row r="2096" spans="1:9">
      <c r="A2096" s="79"/>
      <c r="B2096" s="109" t="s">
        <v>1938</v>
      </c>
      <c r="C2096" s="21">
        <v>1</v>
      </c>
      <c r="D2096" s="22" t="s">
        <v>14</v>
      </c>
      <c r="E2096" s="23"/>
      <c r="F2096" s="24"/>
    </row>
    <row r="2097" spans="1:9">
      <c r="A2097" s="79"/>
      <c r="B2097" s="109" t="s">
        <v>75</v>
      </c>
      <c r="C2097" s="21"/>
      <c r="D2097" s="22"/>
      <c r="E2097" s="23"/>
      <c r="F2097" s="24"/>
    </row>
    <row r="2098" spans="1:9" ht="36">
      <c r="A2098" s="19"/>
      <c r="B2098" s="20" t="s">
        <v>2249</v>
      </c>
      <c r="C2098" s="21"/>
      <c r="D2098" s="22"/>
      <c r="E2098" s="23"/>
      <c r="F2098" s="24"/>
      <c r="I2098" s="19"/>
    </row>
    <row r="2099" spans="1:9">
      <c r="A2099" s="111"/>
      <c r="B2099" s="20"/>
      <c r="C2099" s="21"/>
      <c r="D2099" s="22"/>
      <c r="E2099" s="23"/>
      <c r="F2099" s="24"/>
    </row>
    <row r="2100" spans="1:9">
      <c r="A2100" s="79"/>
      <c r="B2100" s="109" t="s">
        <v>1940</v>
      </c>
      <c r="C2100" s="21">
        <v>1</v>
      </c>
      <c r="D2100" s="22" t="s">
        <v>14</v>
      </c>
      <c r="E2100" s="23"/>
      <c r="F2100" s="24"/>
    </row>
    <row r="2101" spans="1:9">
      <c r="A2101" s="79"/>
      <c r="B2101" s="109" t="s">
        <v>75</v>
      </c>
      <c r="C2101" s="19"/>
      <c r="D2101" s="19"/>
      <c r="E2101" s="56"/>
      <c r="F2101" s="22"/>
      <c r="G2101" s="29"/>
      <c r="H2101" s="29"/>
    </row>
    <row r="2102" spans="1:9" ht="24">
      <c r="A2102" s="19"/>
      <c r="B2102" s="20" t="s">
        <v>2505</v>
      </c>
      <c r="C2102" s="19"/>
      <c r="D2102" s="19"/>
      <c r="E2102" s="56"/>
      <c r="F2102" s="22"/>
      <c r="G2102" s="29"/>
      <c r="H2102" s="29"/>
      <c r="I2102" s="19"/>
    </row>
    <row r="2103" spans="1:9">
      <c r="A2103" s="111"/>
      <c r="B2103" s="20"/>
      <c r="C2103" s="21"/>
      <c r="D2103" s="22"/>
      <c r="E2103" s="23"/>
      <c r="F2103" s="24"/>
    </row>
    <row r="2104" spans="1:9">
      <c r="A2104" s="79"/>
      <c r="B2104" s="109" t="s">
        <v>1946</v>
      </c>
      <c r="C2104" s="21">
        <v>4</v>
      </c>
      <c r="D2104" s="22" t="s">
        <v>14</v>
      </c>
      <c r="E2104" s="23"/>
      <c r="F2104" s="24"/>
    </row>
    <row r="2105" spans="1:9">
      <c r="A2105" s="79"/>
      <c r="B2105" s="109" t="s">
        <v>75</v>
      </c>
      <c r="C2105" s="19"/>
      <c r="D2105" s="19"/>
      <c r="E2105" s="56"/>
      <c r="F2105" s="22"/>
      <c r="G2105" s="29"/>
      <c r="H2105" s="29"/>
    </row>
    <row r="2106" spans="1:9" ht="24">
      <c r="A2106" s="19"/>
      <c r="B2106" s="20" t="s">
        <v>1947</v>
      </c>
      <c r="C2106" s="19"/>
      <c r="D2106" s="19"/>
      <c r="E2106" s="56"/>
      <c r="F2106" s="22"/>
      <c r="G2106" s="29"/>
      <c r="H2106" s="29"/>
      <c r="I2106" s="19"/>
    </row>
    <row r="2107" spans="1:9">
      <c r="A2107" s="19"/>
      <c r="B2107" s="20"/>
      <c r="C2107" s="19"/>
      <c r="D2107" s="19"/>
      <c r="E2107" s="56"/>
      <c r="F2107" s="22"/>
      <c r="G2107" s="29"/>
      <c r="H2107" s="29"/>
      <c r="I2107" s="19"/>
    </row>
    <row r="2108" spans="1:9">
      <c r="A2108" s="19"/>
      <c r="B2108" s="20"/>
      <c r="C2108" s="19"/>
      <c r="D2108" s="19"/>
      <c r="E2108" s="56"/>
      <c r="F2108" s="22"/>
      <c r="G2108" s="29"/>
      <c r="H2108" s="29"/>
      <c r="I2108" s="19"/>
    </row>
    <row r="2109" spans="1:9" ht="25.5">
      <c r="A2109" s="79"/>
      <c r="B2109" s="27" t="s">
        <v>2506</v>
      </c>
      <c r="C2109" s="21">
        <v>5</v>
      </c>
      <c r="D2109" s="22" t="s">
        <v>14</v>
      </c>
      <c r="E2109" s="23">
        <v>0</v>
      </c>
      <c r="F2109" s="24">
        <f>C2109*E2109</f>
        <v>0</v>
      </c>
    </row>
    <row r="2110" spans="1:9">
      <c r="A2110" s="79"/>
      <c r="B2110" s="27" t="s">
        <v>75</v>
      </c>
      <c r="C2110" s="19"/>
      <c r="D2110" s="19"/>
      <c r="E2110" s="56"/>
      <c r="F2110" s="22"/>
      <c r="G2110" s="29"/>
      <c r="H2110" s="29"/>
    </row>
    <row r="2111" spans="1:9" ht="144">
      <c r="A2111" s="19"/>
      <c r="B2111" s="20" t="s">
        <v>1936</v>
      </c>
      <c r="C2111" s="19"/>
      <c r="D2111" s="19"/>
      <c r="E2111" s="56"/>
      <c r="F2111" s="22"/>
      <c r="G2111" s="29"/>
      <c r="H2111" s="29"/>
      <c r="I2111" s="19"/>
    </row>
    <row r="2112" spans="1:9" ht="24">
      <c r="A2112" s="19"/>
      <c r="B2112" s="20" t="s">
        <v>2497</v>
      </c>
      <c r="C2112" s="19"/>
      <c r="D2112" s="19"/>
      <c r="E2112" s="56"/>
      <c r="F2112" s="22"/>
      <c r="G2112" s="29"/>
      <c r="H2112" s="29"/>
      <c r="I2112" s="19"/>
    </row>
    <row r="2113" spans="1:9">
      <c r="A2113" s="19"/>
      <c r="B2113" s="20"/>
      <c r="C2113" s="19"/>
      <c r="D2113" s="19"/>
      <c r="E2113" s="56"/>
      <c r="F2113" s="22"/>
      <c r="G2113" s="29"/>
      <c r="H2113" s="29"/>
      <c r="I2113" s="19"/>
    </row>
    <row r="2114" spans="1:9" hidden="1">
      <c r="A2114" s="19"/>
      <c r="B2114" s="99" t="s">
        <v>30</v>
      </c>
      <c r="C2114" s="19"/>
      <c r="D2114" s="19"/>
      <c r="E2114" s="23"/>
      <c r="F2114" s="24"/>
    </row>
    <row r="2115" spans="1:9" hidden="1">
      <c r="A2115" s="19"/>
      <c r="B2115" s="99" t="s">
        <v>21</v>
      </c>
      <c r="C2115" s="19"/>
      <c r="D2115" s="19"/>
      <c r="E2115" s="23"/>
      <c r="F2115" s="24"/>
    </row>
    <row r="2116" spans="1:9" hidden="1">
      <c r="A2116" s="19"/>
      <c r="B2116" s="99" t="s">
        <v>31</v>
      </c>
      <c r="C2116" s="19"/>
      <c r="D2116" s="19"/>
      <c r="E2116" s="23"/>
      <c r="F2116" s="24"/>
    </row>
    <row r="2117" spans="1:9" hidden="1">
      <c r="A2117" s="19"/>
      <c r="B2117" s="99" t="s">
        <v>4</v>
      </c>
      <c r="C2117" s="19"/>
      <c r="D2117" s="19"/>
      <c r="E2117" s="23"/>
      <c r="F2117" s="24"/>
    </row>
    <row r="2118" spans="1:9" hidden="1">
      <c r="A2118" s="111"/>
      <c r="B2118" s="99" t="s">
        <v>83</v>
      </c>
      <c r="C2118" s="24"/>
      <c r="D2118" s="24"/>
    </row>
    <row r="2119" spans="1:9">
      <c r="A2119" s="19"/>
      <c r="B2119" s="20"/>
      <c r="C2119" s="19"/>
      <c r="D2119" s="19"/>
      <c r="E2119" s="56"/>
      <c r="F2119" s="22"/>
      <c r="G2119" s="29"/>
      <c r="H2119" s="29"/>
      <c r="I2119" s="19"/>
    </row>
    <row r="2120" spans="1:9">
      <c r="A2120" s="79"/>
      <c r="B2120" s="109" t="s">
        <v>2507</v>
      </c>
      <c r="C2120" s="21">
        <v>5</v>
      </c>
      <c r="D2120" s="22" t="s">
        <v>14</v>
      </c>
      <c r="E2120" s="23"/>
      <c r="F2120" s="24"/>
    </row>
    <row r="2121" spans="1:9">
      <c r="A2121" s="79"/>
      <c r="B2121" s="109" t="s">
        <v>75</v>
      </c>
      <c r="C2121" s="21"/>
      <c r="D2121" s="22"/>
      <c r="E2121" s="23"/>
      <c r="F2121" s="24"/>
    </row>
    <row r="2122" spans="1:9" ht="36">
      <c r="A2122" s="19"/>
      <c r="B2122" s="20" t="s">
        <v>2508</v>
      </c>
      <c r="C2122" s="21"/>
      <c r="D2122" s="22"/>
      <c r="E2122" s="23"/>
      <c r="F2122" s="24"/>
      <c r="I2122" s="19"/>
    </row>
    <row r="2123" spans="1:9">
      <c r="A2123" s="111"/>
      <c r="B2123" s="20"/>
      <c r="C2123" s="21"/>
      <c r="D2123" s="22"/>
      <c r="E2123" s="23"/>
      <c r="F2123" s="24"/>
    </row>
    <row r="2124" spans="1:9">
      <c r="A2124" s="79"/>
      <c r="B2124" s="109" t="s">
        <v>1940</v>
      </c>
      <c r="C2124" s="21">
        <v>5</v>
      </c>
      <c r="D2124" s="22" t="s">
        <v>14</v>
      </c>
      <c r="E2124" s="23"/>
      <c r="F2124" s="24"/>
    </row>
    <row r="2125" spans="1:9">
      <c r="A2125" s="79"/>
      <c r="B2125" s="109" t="s">
        <v>75</v>
      </c>
      <c r="C2125" s="19"/>
      <c r="D2125" s="19"/>
      <c r="E2125" s="56"/>
      <c r="F2125" s="22"/>
      <c r="G2125" s="29"/>
      <c r="H2125" s="29"/>
    </row>
    <row r="2126" spans="1:9" ht="24">
      <c r="A2126" s="19"/>
      <c r="B2126" s="20" t="s">
        <v>2509</v>
      </c>
      <c r="C2126" s="19"/>
      <c r="D2126" s="19"/>
      <c r="E2126" s="56"/>
      <c r="F2126" s="22"/>
      <c r="G2126" s="29"/>
      <c r="H2126" s="29"/>
      <c r="I2126" s="19"/>
    </row>
    <row r="2127" spans="1:9">
      <c r="A2127" s="19"/>
      <c r="B2127" s="20"/>
      <c r="C2127" s="19"/>
      <c r="D2127" s="19"/>
      <c r="E2127" s="56"/>
      <c r="F2127" s="22"/>
      <c r="G2127" s="29"/>
      <c r="H2127" s="29"/>
      <c r="I2127" s="19"/>
    </row>
    <row r="2128" spans="1:9">
      <c r="A2128" s="79"/>
      <c r="B2128" s="109" t="s">
        <v>2404</v>
      </c>
      <c r="C2128" s="21">
        <v>5</v>
      </c>
      <c r="D2128" s="22" t="s">
        <v>14</v>
      </c>
      <c r="E2128" s="23"/>
      <c r="F2128" s="24"/>
    </row>
    <row r="2129" spans="1:9">
      <c r="A2129" s="79"/>
      <c r="B2129" s="109" t="s">
        <v>75</v>
      </c>
      <c r="C2129" s="19"/>
      <c r="D2129" s="19"/>
      <c r="E2129" s="56"/>
      <c r="F2129" s="22"/>
      <c r="G2129" s="29"/>
      <c r="H2129" s="29"/>
    </row>
    <row r="2130" spans="1:9" ht="24">
      <c r="A2130" s="19"/>
      <c r="B2130" s="20" t="s">
        <v>2510</v>
      </c>
      <c r="C2130" s="19"/>
      <c r="D2130" s="19"/>
      <c r="E2130" s="56"/>
      <c r="F2130" s="22"/>
      <c r="G2130" s="29"/>
      <c r="H2130" s="29"/>
      <c r="I2130" s="19"/>
    </row>
    <row r="2131" spans="1:9">
      <c r="A2131" s="111"/>
      <c r="B2131" s="20"/>
      <c r="C2131" s="21"/>
      <c r="D2131" s="22"/>
      <c r="E2131" s="23"/>
      <c r="F2131" s="24"/>
    </row>
    <row r="2132" spans="1:9">
      <c r="A2132" s="79"/>
      <c r="B2132" s="109" t="s">
        <v>1946</v>
      </c>
      <c r="C2132" s="21">
        <v>20</v>
      </c>
      <c r="D2132" s="22" t="s">
        <v>14</v>
      </c>
      <c r="E2132" s="23"/>
      <c r="F2132" s="24"/>
    </row>
    <row r="2133" spans="1:9">
      <c r="A2133" s="79"/>
      <c r="B2133" s="109" t="s">
        <v>75</v>
      </c>
      <c r="C2133" s="19"/>
      <c r="D2133" s="19"/>
      <c r="E2133" s="56"/>
      <c r="F2133" s="22"/>
      <c r="G2133" s="29"/>
      <c r="H2133" s="29"/>
    </row>
    <row r="2134" spans="1:9" ht="24">
      <c r="A2134" s="19"/>
      <c r="B2134" s="20" t="s">
        <v>2511</v>
      </c>
      <c r="C2134" s="19"/>
      <c r="D2134" s="19"/>
      <c r="E2134" s="56"/>
      <c r="F2134" s="22"/>
      <c r="G2134" s="29"/>
      <c r="H2134" s="29"/>
      <c r="I2134" s="19"/>
    </row>
    <row r="2135" spans="1:9">
      <c r="A2135" s="19"/>
      <c r="B2135" s="20"/>
      <c r="C2135" s="19"/>
      <c r="D2135" s="19"/>
      <c r="E2135" s="56"/>
      <c r="F2135" s="22"/>
      <c r="G2135" s="29"/>
      <c r="H2135" s="29"/>
      <c r="I2135" s="19"/>
    </row>
    <row r="2136" spans="1:9">
      <c r="A2136" s="19"/>
      <c r="B2136" s="20"/>
      <c r="C2136" s="19"/>
      <c r="D2136" s="19"/>
      <c r="E2136" s="56"/>
      <c r="F2136" s="22"/>
      <c r="G2136" s="29"/>
      <c r="H2136" s="29"/>
      <c r="I2136" s="19"/>
    </row>
    <row r="2137" spans="1:9" ht="25.5">
      <c r="A2137" s="79"/>
      <c r="B2137" s="27" t="s">
        <v>2512</v>
      </c>
      <c r="C2137" s="21">
        <v>6</v>
      </c>
      <c r="D2137" s="22" t="s">
        <v>14</v>
      </c>
      <c r="E2137" s="23">
        <v>0</v>
      </c>
      <c r="F2137" s="24">
        <f>C2137*E2137</f>
        <v>0</v>
      </c>
    </row>
    <row r="2138" spans="1:9">
      <c r="A2138" s="79"/>
      <c r="B2138" s="27" t="s">
        <v>75</v>
      </c>
      <c r="C2138" s="19"/>
      <c r="D2138" s="19"/>
      <c r="E2138" s="56"/>
      <c r="F2138" s="22"/>
      <c r="G2138" s="29"/>
      <c r="H2138" s="29"/>
    </row>
    <row r="2139" spans="1:9" ht="144">
      <c r="A2139" s="19"/>
      <c r="B2139" s="20" t="s">
        <v>1936</v>
      </c>
      <c r="C2139" s="19"/>
      <c r="D2139" s="19"/>
      <c r="E2139" s="56"/>
      <c r="F2139" s="22"/>
      <c r="G2139" s="29"/>
      <c r="H2139" s="29"/>
      <c r="I2139" s="19"/>
    </row>
    <row r="2140" spans="1:9" ht="24">
      <c r="A2140" s="19"/>
      <c r="B2140" s="20" t="s">
        <v>2497</v>
      </c>
      <c r="C2140" s="19"/>
      <c r="D2140" s="19"/>
      <c r="E2140" s="56"/>
      <c r="F2140" s="22"/>
      <c r="G2140" s="29"/>
      <c r="H2140" s="29"/>
      <c r="I2140" s="19"/>
    </row>
    <row r="2141" spans="1:9">
      <c r="A2141" s="19"/>
      <c r="B2141" s="20"/>
      <c r="C2141" s="19"/>
      <c r="D2141" s="19"/>
      <c r="E2141" s="56"/>
      <c r="F2141" s="22"/>
      <c r="G2141" s="29"/>
      <c r="H2141" s="29"/>
      <c r="I2141" s="19"/>
    </row>
    <row r="2142" spans="1:9" hidden="1">
      <c r="A2142" s="19"/>
      <c r="B2142" s="99" t="s">
        <v>30</v>
      </c>
      <c r="C2142" s="19"/>
      <c r="D2142" s="19"/>
      <c r="E2142" s="23"/>
      <c r="F2142" s="24"/>
    </row>
    <row r="2143" spans="1:9" hidden="1">
      <c r="A2143" s="19"/>
      <c r="B2143" s="99" t="s">
        <v>21</v>
      </c>
      <c r="C2143" s="19"/>
      <c r="D2143" s="19"/>
      <c r="E2143" s="23"/>
      <c r="F2143" s="24"/>
    </row>
    <row r="2144" spans="1:9" hidden="1">
      <c r="A2144" s="19"/>
      <c r="B2144" s="99" t="s">
        <v>31</v>
      </c>
      <c r="C2144" s="19"/>
      <c r="D2144" s="19"/>
      <c r="E2144" s="23"/>
      <c r="F2144" s="24"/>
    </row>
    <row r="2145" spans="1:9" hidden="1">
      <c r="A2145" s="19"/>
      <c r="B2145" s="99" t="s">
        <v>4</v>
      </c>
      <c r="C2145" s="19"/>
      <c r="D2145" s="19"/>
      <c r="E2145" s="23"/>
      <c r="F2145" s="24"/>
    </row>
    <row r="2146" spans="1:9" hidden="1">
      <c r="A2146" s="111"/>
      <c r="B2146" s="99" t="s">
        <v>83</v>
      </c>
      <c r="C2146" s="24"/>
      <c r="D2146" s="24"/>
    </row>
    <row r="2147" spans="1:9">
      <c r="A2147" s="19"/>
      <c r="B2147" s="20"/>
      <c r="C2147" s="19"/>
      <c r="D2147" s="19"/>
      <c r="E2147" s="56"/>
      <c r="F2147" s="22"/>
      <c r="G2147" s="29"/>
      <c r="H2147" s="29"/>
      <c r="I2147" s="19"/>
    </row>
    <row r="2148" spans="1:9">
      <c r="A2148" s="79"/>
      <c r="B2148" s="109" t="s">
        <v>2507</v>
      </c>
      <c r="C2148" s="21">
        <v>6</v>
      </c>
      <c r="D2148" s="22" t="s">
        <v>14</v>
      </c>
      <c r="E2148" s="23"/>
      <c r="F2148" s="24"/>
    </row>
    <row r="2149" spans="1:9">
      <c r="A2149" s="79"/>
      <c r="B2149" s="109" t="s">
        <v>75</v>
      </c>
      <c r="C2149" s="21"/>
      <c r="D2149" s="22"/>
      <c r="E2149" s="23"/>
      <c r="F2149" s="24"/>
    </row>
    <row r="2150" spans="1:9" ht="36">
      <c r="A2150" s="19"/>
      <c r="B2150" s="20" t="s">
        <v>2513</v>
      </c>
      <c r="C2150" s="21"/>
      <c r="D2150" s="22"/>
      <c r="E2150" s="23"/>
      <c r="F2150" s="24"/>
      <c r="I2150" s="19"/>
    </row>
    <row r="2151" spans="1:9">
      <c r="A2151" s="111"/>
      <c r="B2151" s="20"/>
      <c r="C2151" s="21"/>
      <c r="D2151" s="22"/>
      <c r="E2151" s="23"/>
      <c r="F2151" s="24"/>
    </row>
    <row r="2152" spans="1:9">
      <c r="A2152" s="79"/>
      <c r="B2152" s="109" t="s">
        <v>1940</v>
      </c>
      <c r="C2152" s="21">
        <v>6</v>
      </c>
      <c r="D2152" s="22" t="s">
        <v>14</v>
      </c>
      <c r="E2152" s="23"/>
      <c r="F2152" s="24"/>
    </row>
    <row r="2153" spans="1:9">
      <c r="A2153" s="79"/>
      <c r="B2153" s="109" t="s">
        <v>75</v>
      </c>
      <c r="C2153" s="19"/>
      <c r="D2153" s="19"/>
      <c r="E2153" s="56"/>
      <c r="F2153" s="22"/>
      <c r="G2153" s="29"/>
      <c r="H2153" s="29"/>
    </row>
    <row r="2154" spans="1:9" ht="24">
      <c r="A2154" s="19"/>
      <c r="B2154" s="20" t="s">
        <v>2514</v>
      </c>
      <c r="C2154" s="19"/>
      <c r="D2154" s="19"/>
      <c r="E2154" s="56"/>
      <c r="F2154" s="22"/>
      <c r="G2154" s="29"/>
      <c r="H2154" s="29"/>
      <c r="I2154" s="19"/>
    </row>
    <row r="2155" spans="1:9">
      <c r="A2155" s="19"/>
      <c r="B2155" s="20"/>
      <c r="C2155" s="19"/>
      <c r="D2155" s="19"/>
      <c r="E2155" s="56"/>
      <c r="F2155" s="22"/>
      <c r="G2155" s="29"/>
      <c r="H2155" s="29"/>
      <c r="I2155" s="19"/>
    </row>
    <row r="2156" spans="1:9">
      <c r="A2156" s="79"/>
      <c r="B2156" s="109" t="s">
        <v>2404</v>
      </c>
      <c r="C2156" s="21">
        <v>6</v>
      </c>
      <c r="D2156" s="22" t="s">
        <v>14</v>
      </c>
      <c r="E2156" s="23"/>
      <c r="F2156" s="24"/>
    </row>
    <row r="2157" spans="1:9">
      <c r="A2157" s="79"/>
      <c r="B2157" s="109" t="s">
        <v>75</v>
      </c>
      <c r="C2157" s="19"/>
      <c r="D2157" s="19"/>
      <c r="E2157" s="56"/>
      <c r="F2157" s="22"/>
      <c r="G2157" s="29"/>
      <c r="H2157" s="29"/>
    </row>
    <row r="2158" spans="1:9" ht="24">
      <c r="A2158" s="19"/>
      <c r="B2158" s="20" t="s">
        <v>2500</v>
      </c>
      <c r="C2158" s="19"/>
      <c r="D2158" s="19"/>
      <c r="E2158" s="56"/>
      <c r="F2158" s="22"/>
      <c r="G2158" s="29"/>
      <c r="H2158" s="29"/>
      <c r="I2158" s="19"/>
    </row>
    <row r="2159" spans="1:9">
      <c r="A2159" s="111"/>
      <c r="B2159" s="20"/>
      <c r="C2159" s="21"/>
      <c r="D2159" s="22"/>
      <c r="E2159" s="23"/>
      <c r="F2159" s="24"/>
    </row>
    <row r="2160" spans="1:9">
      <c r="A2160" s="79"/>
      <c r="B2160" s="109" t="s">
        <v>1946</v>
      </c>
      <c r="C2160" s="21">
        <v>24</v>
      </c>
      <c r="D2160" s="22" t="s">
        <v>14</v>
      </c>
      <c r="E2160" s="23"/>
      <c r="F2160" s="24"/>
    </row>
    <row r="2161" spans="1:9">
      <c r="A2161" s="79"/>
      <c r="B2161" s="109" t="s">
        <v>75</v>
      </c>
      <c r="C2161" s="19"/>
      <c r="D2161" s="19"/>
      <c r="E2161" s="56"/>
      <c r="F2161" s="22"/>
      <c r="G2161" s="29"/>
      <c r="H2161" s="29"/>
    </row>
    <row r="2162" spans="1:9" ht="24">
      <c r="A2162" s="19"/>
      <c r="B2162" s="20" t="s">
        <v>1947</v>
      </c>
      <c r="C2162" s="19"/>
      <c r="D2162" s="19"/>
      <c r="E2162" s="56"/>
      <c r="F2162" s="22"/>
      <c r="G2162" s="29"/>
      <c r="H2162" s="29"/>
      <c r="I2162" s="19"/>
    </row>
    <row r="2163" spans="1:9">
      <c r="A2163" s="19"/>
      <c r="B2163" s="20"/>
      <c r="C2163" s="19"/>
      <c r="D2163" s="19"/>
      <c r="E2163" s="56"/>
      <c r="F2163" s="22"/>
      <c r="G2163" s="29"/>
      <c r="H2163" s="29"/>
      <c r="I2163" s="19"/>
    </row>
    <row r="2164" spans="1:9">
      <c r="A2164" s="19"/>
      <c r="B2164" s="20"/>
      <c r="C2164" s="19"/>
      <c r="D2164" s="19"/>
      <c r="E2164" s="56"/>
      <c r="F2164" s="22"/>
      <c r="G2164" s="29"/>
      <c r="H2164" s="29"/>
      <c r="I2164" s="19"/>
    </row>
    <row r="2165" spans="1:9" ht="25.5">
      <c r="A2165" s="79"/>
      <c r="B2165" s="27" t="s">
        <v>2515</v>
      </c>
      <c r="C2165" s="21">
        <v>1</v>
      </c>
      <c r="D2165" s="22" t="s">
        <v>14</v>
      </c>
      <c r="E2165" s="23">
        <v>0</v>
      </c>
      <c r="F2165" s="24">
        <f>C2165*E2165</f>
        <v>0</v>
      </c>
    </row>
    <row r="2166" spans="1:9">
      <c r="A2166" s="79"/>
      <c r="B2166" s="27" t="s">
        <v>75</v>
      </c>
      <c r="C2166" s="19"/>
      <c r="D2166" s="19"/>
      <c r="E2166" s="56"/>
      <c r="F2166" s="22"/>
      <c r="G2166" s="29"/>
      <c r="H2166" s="29"/>
    </row>
    <row r="2167" spans="1:9" ht="144">
      <c r="A2167" s="19"/>
      <c r="B2167" s="20" t="s">
        <v>1936</v>
      </c>
      <c r="C2167" s="19"/>
      <c r="D2167" s="19"/>
      <c r="E2167" s="56"/>
      <c r="F2167" s="22"/>
      <c r="G2167" s="29"/>
      <c r="H2167" s="29"/>
      <c r="I2167" s="19"/>
    </row>
    <row r="2168" spans="1:9" ht="24">
      <c r="A2168" s="19"/>
      <c r="B2168" s="20" t="s">
        <v>1937</v>
      </c>
      <c r="C2168" s="19"/>
      <c r="D2168" s="19"/>
      <c r="E2168" s="56"/>
      <c r="F2168" s="22"/>
      <c r="G2168" s="29"/>
      <c r="H2168" s="29"/>
      <c r="I2168" s="19"/>
    </row>
    <row r="2169" spans="1:9">
      <c r="A2169" s="19"/>
      <c r="B2169" s="20"/>
      <c r="C2169" s="19"/>
      <c r="D2169" s="19"/>
      <c r="E2169" s="56"/>
      <c r="F2169" s="22"/>
      <c r="G2169" s="29"/>
      <c r="H2169" s="29"/>
      <c r="I2169" s="19"/>
    </row>
    <row r="2170" spans="1:9" hidden="1">
      <c r="A2170" s="19"/>
      <c r="B2170" s="99" t="s">
        <v>30</v>
      </c>
      <c r="C2170" s="19"/>
      <c r="D2170" s="19"/>
      <c r="E2170" s="23"/>
      <c r="F2170" s="24"/>
    </row>
    <row r="2171" spans="1:9" hidden="1">
      <c r="A2171" s="19"/>
      <c r="B2171" s="99" t="s">
        <v>21</v>
      </c>
      <c r="C2171" s="19"/>
      <c r="D2171" s="19"/>
      <c r="E2171" s="23"/>
      <c r="F2171" s="24"/>
    </row>
    <row r="2172" spans="1:9" hidden="1">
      <c r="A2172" s="19"/>
      <c r="B2172" s="99" t="s">
        <v>31</v>
      </c>
      <c r="C2172" s="19"/>
      <c r="D2172" s="19"/>
      <c r="E2172" s="23"/>
      <c r="F2172" s="24"/>
    </row>
    <row r="2173" spans="1:9" hidden="1">
      <c r="A2173" s="19"/>
      <c r="B2173" s="99" t="s">
        <v>4</v>
      </c>
      <c r="C2173" s="19"/>
      <c r="D2173" s="19"/>
      <c r="E2173" s="23"/>
      <c r="F2173" s="24"/>
    </row>
    <row r="2174" spans="1:9" hidden="1">
      <c r="A2174" s="111"/>
      <c r="B2174" s="99" t="s">
        <v>83</v>
      </c>
      <c r="C2174" s="24"/>
      <c r="D2174" s="24"/>
    </row>
    <row r="2175" spans="1:9">
      <c r="A2175" s="19"/>
      <c r="B2175" s="20"/>
      <c r="C2175" s="19"/>
      <c r="D2175" s="19"/>
      <c r="E2175" s="56"/>
      <c r="F2175" s="22"/>
      <c r="G2175" s="29"/>
      <c r="H2175" s="29"/>
      <c r="I2175" s="19"/>
    </row>
    <row r="2176" spans="1:9">
      <c r="A2176" s="79"/>
      <c r="B2176" s="109" t="s">
        <v>1938</v>
      </c>
      <c r="C2176" s="21">
        <v>1</v>
      </c>
      <c r="D2176" s="22" t="s">
        <v>14</v>
      </c>
      <c r="E2176" s="23"/>
      <c r="F2176" s="24"/>
    </row>
    <row r="2177" spans="1:9">
      <c r="A2177" s="79"/>
      <c r="B2177" s="109" t="s">
        <v>75</v>
      </c>
      <c r="C2177" s="21"/>
      <c r="D2177" s="22"/>
      <c r="E2177" s="23"/>
      <c r="F2177" s="24"/>
    </row>
    <row r="2178" spans="1:9" ht="48">
      <c r="A2178" s="19"/>
      <c r="B2178" s="20" t="s">
        <v>2516</v>
      </c>
      <c r="C2178" s="21"/>
      <c r="D2178" s="22"/>
      <c r="E2178" s="23"/>
      <c r="F2178" s="24"/>
      <c r="I2178" s="19"/>
    </row>
    <row r="2179" spans="1:9">
      <c r="A2179" s="111"/>
      <c r="B2179" s="20"/>
      <c r="C2179" s="21"/>
      <c r="D2179" s="22"/>
      <c r="E2179" s="23"/>
      <c r="F2179" s="24"/>
    </row>
    <row r="2180" spans="1:9">
      <c r="A2180" s="79"/>
      <c r="B2180" s="109" t="s">
        <v>1940</v>
      </c>
      <c r="C2180" s="21">
        <v>1</v>
      </c>
      <c r="D2180" s="22" t="s">
        <v>14</v>
      </c>
      <c r="E2180" s="23"/>
      <c r="F2180" s="24"/>
    </row>
    <row r="2181" spans="1:9">
      <c r="A2181" s="79"/>
      <c r="B2181" s="109" t="s">
        <v>75</v>
      </c>
      <c r="C2181" s="19"/>
      <c r="D2181" s="19"/>
      <c r="E2181" s="56"/>
      <c r="F2181" s="22"/>
      <c r="G2181" s="29"/>
      <c r="H2181" s="29"/>
    </row>
    <row r="2182" spans="1:9" ht="36">
      <c r="A2182" s="19"/>
      <c r="B2182" s="20" t="s">
        <v>2517</v>
      </c>
      <c r="C2182" s="19"/>
      <c r="D2182" s="19"/>
      <c r="E2182" s="56"/>
      <c r="F2182" s="22"/>
      <c r="G2182" s="29"/>
      <c r="H2182" s="29"/>
      <c r="I2182" s="19"/>
    </row>
    <row r="2183" spans="1:9">
      <c r="A2183" s="19"/>
      <c r="B2183" s="20"/>
      <c r="C2183" s="19"/>
      <c r="D2183" s="19"/>
      <c r="E2183" s="56"/>
      <c r="F2183" s="22"/>
      <c r="G2183" s="29"/>
      <c r="H2183" s="29"/>
      <c r="I2183" s="19"/>
    </row>
    <row r="2184" spans="1:9">
      <c r="A2184" s="79"/>
      <c r="B2184" s="109" t="s">
        <v>1946</v>
      </c>
      <c r="C2184" s="21">
        <v>4</v>
      </c>
      <c r="D2184" s="22" t="s">
        <v>14</v>
      </c>
      <c r="E2184" s="23"/>
      <c r="F2184" s="24"/>
    </row>
    <row r="2185" spans="1:9">
      <c r="A2185" s="79"/>
      <c r="B2185" s="109" t="s">
        <v>75</v>
      </c>
      <c r="C2185" s="19"/>
      <c r="D2185" s="19"/>
      <c r="E2185" s="56"/>
      <c r="F2185" s="22"/>
      <c r="G2185" s="29"/>
      <c r="H2185" s="29"/>
    </row>
    <row r="2186" spans="1:9" ht="36">
      <c r="A2186" s="19"/>
      <c r="B2186" s="20" t="s">
        <v>2501</v>
      </c>
      <c r="C2186" s="19"/>
      <c r="D2186" s="19"/>
      <c r="E2186" s="56"/>
      <c r="F2186" s="22"/>
      <c r="G2186" s="29"/>
      <c r="H2186" s="29"/>
      <c r="I2186" s="19"/>
    </row>
    <row r="2187" spans="1:9">
      <c r="A2187" s="19"/>
      <c r="B2187" s="20"/>
      <c r="C2187" s="19"/>
      <c r="D2187" s="19"/>
      <c r="E2187" s="56"/>
      <c r="F2187" s="22"/>
      <c r="G2187" s="29"/>
      <c r="H2187" s="29"/>
      <c r="I2187" s="19"/>
    </row>
    <row r="2188" spans="1:9">
      <c r="A2188" s="19"/>
      <c r="B2188" s="20"/>
      <c r="C2188" s="19"/>
      <c r="D2188" s="19"/>
      <c r="E2188" s="56"/>
      <c r="F2188" s="22"/>
      <c r="G2188" s="29"/>
      <c r="H2188" s="29"/>
      <c r="I2188" s="19"/>
    </row>
    <row r="2189" spans="1:9" ht="25.5">
      <c r="A2189" s="79"/>
      <c r="B2189" s="27" t="s">
        <v>2518</v>
      </c>
      <c r="C2189" s="21">
        <v>2</v>
      </c>
      <c r="D2189" s="22" t="s">
        <v>14</v>
      </c>
      <c r="E2189" s="23">
        <v>0</v>
      </c>
      <c r="F2189" s="24">
        <f>C2189*E2189</f>
        <v>0</v>
      </c>
    </row>
    <row r="2190" spans="1:9">
      <c r="A2190" s="79"/>
      <c r="B2190" s="27" t="s">
        <v>75</v>
      </c>
      <c r="C2190" s="19"/>
      <c r="D2190" s="19"/>
      <c r="E2190" s="56"/>
      <c r="F2190" s="22"/>
      <c r="G2190" s="29"/>
      <c r="H2190" s="29"/>
    </row>
    <row r="2191" spans="1:9" ht="144">
      <c r="A2191" s="19"/>
      <c r="B2191" s="20" t="s">
        <v>1936</v>
      </c>
      <c r="C2191" s="19"/>
      <c r="D2191" s="19"/>
      <c r="E2191" s="56"/>
      <c r="F2191" s="22"/>
      <c r="G2191" s="29"/>
      <c r="H2191" s="29"/>
      <c r="I2191" s="19"/>
    </row>
    <row r="2192" spans="1:9" ht="24">
      <c r="A2192" s="19"/>
      <c r="B2192" s="20" t="s">
        <v>1937</v>
      </c>
      <c r="C2192" s="19"/>
      <c r="D2192" s="19"/>
      <c r="E2192" s="56"/>
      <c r="F2192" s="22"/>
      <c r="G2192" s="29"/>
      <c r="H2192" s="29"/>
      <c r="I2192" s="19"/>
    </row>
    <row r="2193" spans="1:9">
      <c r="A2193" s="19"/>
      <c r="B2193" s="20"/>
      <c r="C2193" s="19"/>
      <c r="D2193" s="19"/>
      <c r="E2193" s="56"/>
      <c r="F2193" s="22"/>
      <c r="G2193" s="29"/>
      <c r="H2193" s="29"/>
      <c r="I2193" s="19"/>
    </row>
    <row r="2194" spans="1:9" hidden="1">
      <c r="A2194" s="19"/>
      <c r="B2194" s="99" t="s">
        <v>30</v>
      </c>
      <c r="C2194" s="19"/>
      <c r="D2194" s="19"/>
      <c r="E2194" s="23"/>
      <c r="F2194" s="24"/>
    </row>
    <row r="2195" spans="1:9" hidden="1">
      <c r="A2195" s="19"/>
      <c r="B2195" s="99" t="s">
        <v>21</v>
      </c>
      <c r="C2195" s="19"/>
      <c r="D2195" s="19"/>
      <c r="E2195" s="23"/>
      <c r="F2195" s="24"/>
    </row>
    <row r="2196" spans="1:9" hidden="1">
      <c r="A2196" s="19"/>
      <c r="B2196" s="99" t="s">
        <v>31</v>
      </c>
      <c r="C2196" s="19"/>
      <c r="D2196" s="19"/>
      <c r="E2196" s="23"/>
      <c r="F2196" s="24"/>
    </row>
    <row r="2197" spans="1:9" hidden="1">
      <c r="A2197" s="19"/>
      <c r="B2197" s="99" t="s">
        <v>4</v>
      </c>
      <c r="C2197" s="19"/>
      <c r="D2197" s="19"/>
      <c r="E2197" s="23"/>
      <c r="F2197" s="24"/>
    </row>
    <row r="2198" spans="1:9" hidden="1">
      <c r="A2198" s="111"/>
      <c r="B2198" s="99" t="s">
        <v>83</v>
      </c>
      <c r="C2198" s="24"/>
      <c r="D2198" s="24"/>
    </row>
    <row r="2199" spans="1:9">
      <c r="A2199" s="19"/>
      <c r="B2199" s="20"/>
      <c r="C2199" s="19"/>
      <c r="D2199" s="19"/>
      <c r="E2199" s="56"/>
      <c r="F2199" s="22"/>
      <c r="G2199" s="29"/>
      <c r="H2199" s="29"/>
      <c r="I2199" s="19"/>
    </row>
    <row r="2200" spans="1:9">
      <c r="A2200" s="79"/>
      <c r="B2200" s="109" t="s">
        <v>1938</v>
      </c>
      <c r="C2200" s="21">
        <v>2</v>
      </c>
      <c r="D2200" s="22" t="s">
        <v>14</v>
      </c>
      <c r="E2200" s="23"/>
      <c r="F2200" s="24"/>
    </row>
    <row r="2201" spans="1:9">
      <c r="A2201" s="79"/>
      <c r="B2201" s="109" t="s">
        <v>75</v>
      </c>
      <c r="C2201" s="21"/>
      <c r="D2201" s="22"/>
      <c r="E2201" s="23"/>
      <c r="F2201" s="24"/>
    </row>
    <row r="2202" spans="1:9" ht="36">
      <c r="A2202" s="19"/>
      <c r="B2202" s="20" t="s">
        <v>2519</v>
      </c>
      <c r="C2202" s="21"/>
      <c r="D2202" s="22"/>
      <c r="E2202" s="23"/>
      <c r="F2202" s="24"/>
      <c r="I2202" s="19"/>
    </row>
    <row r="2203" spans="1:9">
      <c r="A2203" s="19"/>
      <c r="B2203" s="20"/>
      <c r="C2203" s="19"/>
      <c r="D2203" s="19"/>
      <c r="E2203" s="56"/>
      <c r="F2203" s="22"/>
      <c r="G2203" s="29"/>
      <c r="H2203" s="29"/>
      <c r="I2203" s="19"/>
    </row>
    <row r="2204" spans="1:9">
      <c r="A2204" s="79"/>
      <c r="B2204" s="109" t="s">
        <v>1938</v>
      </c>
      <c r="C2204" s="21">
        <v>2</v>
      </c>
      <c r="D2204" s="22" t="s">
        <v>14</v>
      </c>
      <c r="E2204" s="23"/>
      <c r="F2204" s="24"/>
    </row>
    <row r="2205" spans="1:9">
      <c r="A2205" s="79"/>
      <c r="B2205" s="109" t="s">
        <v>75</v>
      </c>
      <c r="C2205" s="21"/>
      <c r="D2205" s="22"/>
      <c r="E2205" s="23"/>
      <c r="F2205" s="24"/>
    </row>
    <row r="2206" spans="1:9" ht="36">
      <c r="A2206" s="19"/>
      <c r="B2206" s="20" t="s">
        <v>2520</v>
      </c>
      <c r="C2206" s="21"/>
      <c r="D2206" s="22"/>
      <c r="E2206" s="23"/>
      <c r="F2206" s="24"/>
      <c r="I2206" s="19"/>
    </row>
    <row r="2207" spans="1:9">
      <c r="A2207" s="111"/>
      <c r="B2207" s="20"/>
      <c r="C2207" s="21"/>
      <c r="D2207" s="22"/>
      <c r="E2207" s="23"/>
      <c r="F2207" s="24"/>
    </row>
    <row r="2208" spans="1:9">
      <c r="A2208" s="79"/>
      <c r="B2208" s="109" t="s">
        <v>1940</v>
      </c>
      <c r="C2208" s="21">
        <v>2</v>
      </c>
      <c r="D2208" s="22" t="s">
        <v>14</v>
      </c>
      <c r="E2208" s="23"/>
      <c r="F2208" s="24"/>
    </row>
    <row r="2209" spans="1:9">
      <c r="A2209" s="79"/>
      <c r="B2209" s="109" t="s">
        <v>75</v>
      </c>
      <c r="C2209" s="19"/>
      <c r="D2209" s="19"/>
      <c r="E2209" s="56"/>
      <c r="F2209" s="22"/>
      <c r="G2209" s="29"/>
      <c r="H2209" s="29"/>
    </row>
    <row r="2210" spans="1:9" ht="36">
      <c r="A2210" s="19"/>
      <c r="B2210" s="20" t="s">
        <v>2521</v>
      </c>
      <c r="C2210" s="19"/>
      <c r="D2210" s="19"/>
      <c r="E2210" s="56"/>
      <c r="F2210" s="22"/>
      <c r="G2210" s="29"/>
      <c r="H2210" s="29"/>
      <c r="I2210" s="19"/>
    </row>
    <row r="2211" spans="1:9">
      <c r="A2211" s="19"/>
      <c r="B2211" s="20"/>
      <c r="C2211" s="19"/>
      <c r="D2211" s="19"/>
      <c r="E2211" s="56"/>
      <c r="F2211" s="22"/>
      <c r="G2211" s="29"/>
      <c r="H2211" s="29"/>
      <c r="I2211" s="19"/>
    </row>
    <row r="2212" spans="1:9">
      <c r="A2212" s="79"/>
      <c r="B2212" s="109" t="s">
        <v>1946</v>
      </c>
      <c r="C2212" s="21">
        <v>8</v>
      </c>
      <c r="D2212" s="22" t="s">
        <v>14</v>
      </c>
      <c r="E2212" s="23"/>
      <c r="F2212" s="24"/>
    </row>
    <row r="2213" spans="1:9">
      <c r="A2213" s="79"/>
      <c r="B2213" s="109" t="s">
        <v>75</v>
      </c>
      <c r="C2213" s="19"/>
      <c r="D2213" s="19"/>
      <c r="E2213" s="56"/>
      <c r="F2213" s="22"/>
      <c r="G2213" s="29"/>
      <c r="H2213" s="29"/>
    </row>
    <row r="2214" spans="1:9" ht="36">
      <c r="A2214" s="19"/>
      <c r="B2214" s="20" t="s">
        <v>2501</v>
      </c>
      <c r="C2214" s="19"/>
      <c r="D2214" s="19"/>
      <c r="E2214" s="56"/>
      <c r="F2214" s="22"/>
      <c r="G2214" s="29"/>
      <c r="H2214" s="29"/>
      <c r="I2214" s="19"/>
    </row>
    <row r="2215" spans="1:9">
      <c r="A2215" s="19"/>
      <c r="B2215" s="20"/>
      <c r="C2215" s="19"/>
      <c r="D2215" s="19"/>
      <c r="E2215" s="56"/>
      <c r="F2215" s="22"/>
      <c r="G2215" s="29"/>
      <c r="H2215" s="29"/>
      <c r="I2215" s="19"/>
    </row>
    <row r="2216" spans="1:9">
      <c r="A2216" s="79"/>
      <c r="B2216" s="109" t="s">
        <v>2404</v>
      </c>
      <c r="C2216" s="21">
        <v>2</v>
      </c>
      <c r="D2216" s="22" t="s">
        <v>14</v>
      </c>
      <c r="E2216" s="23"/>
      <c r="F2216" s="24"/>
    </row>
    <row r="2217" spans="1:9">
      <c r="A2217" s="79"/>
      <c r="B2217" s="109" t="s">
        <v>75</v>
      </c>
      <c r="C2217" s="19"/>
      <c r="D2217" s="19"/>
      <c r="E2217" s="56"/>
      <c r="F2217" s="22"/>
      <c r="G2217" s="29"/>
      <c r="H2217" s="29"/>
    </row>
    <row r="2218" spans="1:9" ht="36">
      <c r="A2218" s="19"/>
      <c r="B2218" s="20" t="s">
        <v>2522</v>
      </c>
      <c r="C2218" s="19"/>
      <c r="D2218" s="19"/>
      <c r="E2218" s="56"/>
      <c r="F2218" s="22"/>
      <c r="G2218" s="29"/>
      <c r="H2218" s="29"/>
      <c r="I2218" s="19"/>
    </row>
    <row r="2219" spans="1:9">
      <c r="A2219" s="111"/>
      <c r="B2219" s="20"/>
      <c r="C2219" s="21"/>
      <c r="D2219" s="22"/>
      <c r="E2219" s="23"/>
      <c r="F2219" s="24"/>
    </row>
    <row r="2220" spans="1:9">
      <c r="A2220" s="19"/>
      <c r="B2220" s="109" t="s">
        <v>2406</v>
      </c>
      <c r="C2220" s="21">
        <v>2</v>
      </c>
      <c r="D2220" s="22" t="s">
        <v>14</v>
      </c>
      <c r="E2220" s="23"/>
      <c r="F2220" s="24"/>
      <c r="I2220" s="19"/>
    </row>
    <row r="2221" spans="1:9">
      <c r="A2221" s="19"/>
      <c r="B2221" s="109" t="s">
        <v>75</v>
      </c>
      <c r="C2221" s="19"/>
      <c r="D2221" s="19"/>
      <c r="E2221" s="56"/>
      <c r="F2221" s="22"/>
      <c r="G2221" s="29"/>
      <c r="H2221" s="29"/>
      <c r="I2221" s="19"/>
    </row>
    <row r="2222" spans="1:9" ht="36">
      <c r="A2222" s="19"/>
      <c r="B2222" s="20" t="s">
        <v>2523</v>
      </c>
      <c r="C2222" s="19"/>
      <c r="D2222" s="19"/>
      <c r="E2222" s="56"/>
      <c r="F2222" s="22"/>
      <c r="G2222" s="29"/>
      <c r="H2222" s="29"/>
      <c r="I2222" s="19"/>
    </row>
    <row r="2223" spans="1:9">
      <c r="A2223" s="19"/>
      <c r="B2223" s="20"/>
      <c r="C2223" s="19"/>
      <c r="D2223" s="19"/>
      <c r="E2223" s="56"/>
      <c r="F2223" s="22"/>
      <c r="G2223" s="29"/>
      <c r="H2223" s="29"/>
      <c r="I2223" s="19"/>
    </row>
    <row r="2224" spans="1:9">
      <c r="A2224" s="19"/>
      <c r="B2224" s="20"/>
      <c r="C2224" s="19"/>
      <c r="D2224" s="19"/>
      <c r="E2224" s="56"/>
      <c r="F2224" s="22"/>
      <c r="G2224" s="29"/>
      <c r="H2224" s="29"/>
      <c r="I2224" s="19"/>
    </row>
    <row r="2225" spans="1:9" ht="25.5">
      <c r="A2225" s="79"/>
      <c r="B2225" s="27" t="s">
        <v>2524</v>
      </c>
      <c r="C2225" s="21">
        <v>2</v>
      </c>
      <c r="D2225" s="22" t="s">
        <v>14</v>
      </c>
      <c r="E2225" s="23">
        <v>0</v>
      </c>
      <c r="F2225" s="24">
        <f>C2225*E2225</f>
        <v>0</v>
      </c>
    </row>
    <row r="2226" spans="1:9">
      <c r="A2226" s="79"/>
      <c r="B2226" s="27" t="s">
        <v>75</v>
      </c>
      <c r="C2226" s="19"/>
      <c r="D2226" s="19"/>
      <c r="E2226" s="56"/>
      <c r="F2226" s="22"/>
      <c r="G2226" s="29"/>
      <c r="H2226" s="29"/>
    </row>
    <row r="2227" spans="1:9" ht="144">
      <c r="A2227" s="19"/>
      <c r="B2227" s="20" t="s">
        <v>1936</v>
      </c>
      <c r="C2227" s="19"/>
      <c r="D2227" s="19"/>
      <c r="E2227" s="56"/>
      <c r="F2227" s="22"/>
      <c r="G2227" s="29"/>
      <c r="H2227" s="29"/>
      <c r="I2227" s="19"/>
    </row>
    <row r="2228" spans="1:9" ht="24">
      <c r="A2228" s="19"/>
      <c r="B2228" s="20" t="s">
        <v>2497</v>
      </c>
      <c r="C2228" s="19"/>
      <c r="D2228" s="19"/>
      <c r="E2228" s="56"/>
      <c r="F2228" s="22"/>
      <c r="G2228" s="29"/>
      <c r="H2228" s="29"/>
      <c r="I2228" s="19"/>
    </row>
    <row r="2229" spans="1:9">
      <c r="A2229" s="19"/>
      <c r="B2229" s="20"/>
      <c r="C2229" s="19"/>
      <c r="D2229" s="19"/>
      <c r="E2229" s="56"/>
      <c r="F2229" s="22"/>
      <c r="G2229" s="29"/>
      <c r="H2229" s="29"/>
      <c r="I2229" s="19"/>
    </row>
    <row r="2230" spans="1:9" hidden="1">
      <c r="A2230" s="19"/>
      <c r="B2230" s="99" t="s">
        <v>30</v>
      </c>
      <c r="C2230" s="19"/>
      <c r="D2230" s="19"/>
      <c r="E2230" s="23"/>
      <c r="F2230" s="24"/>
    </row>
    <row r="2231" spans="1:9" hidden="1">
      <c r="A2231" s="19"/>
      <c r="B2231" s="99" t="s">
        <v>21</v>
      </c>
      <c r="C2231" s="19"/>
      <c r="D2231" s="19"/>
      <c r="E2231" s="23"/>
      <c r="F2231" s="24"/>
    </row>
    <row r="2232" spans="1:9" hidden="1">
      <c r="A2232" s="19"/>
      <c r="B2232" s="99" t="s">
        <v>31</v>
      </c>
      <c r="C2232" s="19"/>
      <c r="D2232" s="19"/>
      <c r="E2232" s="23"/>
      <c r="F2232" s="24"/>
    </row>
    <row r="2233" spans="1:9" hidden="1">
      <c r="A2233" s="19"/>
      <c r="B2233" s="99" t="s">
        <v>4</v>
      </c>
      <c r="C2233" s="19"/>
      <c r="D2233" s="19"/>
      <c r="E2233" s="23"/>
      <c r="F2233" s="24"/>
    </row>
    <row r="2234" spans="1:9" hidden="1">
      <c r="A2234" s="111"/>
      <c r="B2234" s="99" t="s">
        <v>83</v>
      </c>
      <c r="C2234" s="24"/>
      <c r="D2234" s="24"/>
    </row>
    <row r="2235" spans="1:9">
      <c r="A2235" s="19"/>
      <c r="B2235" s="20"/>
      <c r="C2235" s="19"/>
      <c r="D2235" s="19"/>
      <c r="E2235" s="56"/>
      <c r="F2235" s="22"/>
      <c r="G2235" s="29"/>
      <c r="H2235" s="29"/>
      <c r="I2235" s="19"/>
    </row>
    <row r="2236" spans="1:9">
      <c r="A2236" s="79"/>
      <c r="B2236" s="109" t="s">
        <v>1938</v>
      </c>
      <c r="C2236" s="21">
        <v>2</v>
      </c>
      <c r="D2236" s="22" t="s">
        <v>14</v>
      </c>
      <c r="E2236" s="23"/>
      <c r="F2236" s="24"/>
    </row>
    <row r="2237" spans="1:9">
      <c r="A2237" s="79"/>
      <c r="B2237" s="109" t="s">
        <v>75</v>
      </c>
      <c r="C2237" s="21"/>
      <c r="D2237" s="22"/>
      <c r="E2237" s="23"/>
      <c r="F2237" s="24"/>
    </row>
    <row r="2238" spans="1:9" ht="36">
      <c r="A2238" s="19"/>
      <c r="B2238" s="20" t="s">
        <v>2525</v>
      </c>
      <c r="C2238" s="21"/>
      <c r="D2238" s="22"/>
      <c r="E2238" s="23"/>
      <c r="F2238" s="24"/>
      <c r="I2238" s="19"/>
    </row>
    <row r="2239" spans="1:9">
      <c r="A2239" s="19"/>
      <c r="B2239" s="20"/>
      <c r="C2239" s="19"/>
      <c r="D2239" s="19"/>
      <c r="E2239" s="56"/>
      <c r="F2239" s="22"/>
      <c r="G2239" s="29"/>
      <c r="H2239" s="29"/>
      <c r="I2239" s="19"/>
    </row>
    <row r="2240" spans="1:9">
      <c r="A2240" s="79"/>
      <c r="B2240" s="109" t="s">
        <v>1940</v>
      </c>
      <c r="C2240" s="21">
        <v>2</v>
      </c>
      <c r="D2240" s="22" t="s">
        <v>14</v>
      </c>
      <c r="E2240" s="23"/>
      <c r="F2240" s="24"/>
    </row>
    <row r="2241" spans="1:9">
      <c r="A2241" s="79"/>
      <c r="B2241" s="109" t="s">
        <v>75</v>
      </c>
      <c r="C2241" s="19"/>
      <c r="D2241" s="19"/>
      <c r="E2241" s="56"/>
      <c r="F2241" s="22"/>
      <c r="G2241" s="29"/>
      <c r="H2241" s="29"/>
    </row>
    <row r="2242" spans="1:9" ht="36">
      <c r="A2242" s="19"/>
      <c r="B2242" s="20" t="s">
        <v>2526</v>
      </c>
      <c r="C2242" s="19"/>
      <c r="D2242" s="19"/>
      <c r="E2242" s="56"/>
      <c r="F2242" s="22"/>
      <c r="G2242" s="29"/>
      <c r="H2242" s="29"/>
      <c r="I2242" s="19"/>
    </row>
    <row r="2243" spans="1:9">
      <c r="A2243" s="19"/>
      <c r="B2243" s="20"/>
      <c r="C2243" s="19"/>
      <c r="D2243" s="19"/>
      <c r="E2243" s="56"/>
      <c r="F2243" s="22"/>
      <c r="G2243" s="29"/>
      <c r="H2243" s="29"/>
      <c r="I2243" s="19"/>
    </row>
    <row r="2244" spans="1:9">
      <c r="A2244" s="79"/>
      <c r="B2244" s="109" t="s">
        <v>1946</v>
      </c>
      <c r="C2244" s="21">
        <v>8</v>
      </c>
      <c r="D2244" s="22" t="s">
        <v>14</v>
      </c>
      <c r="E2244" s="23"/>
      <c r="F2244" s="24"/>
    </row>
    <row r="2245" spans="1:9">
      <c r="A2245" s="79"/>
      <c r="B2245" s="109" t="s">
        <v>75</v>
      </c>
      <c r="C2245" s="19"/>
      <c r="D2245" s="19"/>
      <c r="E2245" s="56"/>
      <c r="F2245" s="22"/>
      <c r="G2245" s="29"/>
      <c r="H2245" s="29"/>
    </row>
    <row r="2246" spans="1:9" ht="36">
      <c r="A2246" s="19"/>
      <c r="B2246" s="20" t="s">
        <v>2527</v>
      </c>
      <c r="C2246" s="19"/>
      <c r="D2246" s="19"/>
      <c r="E2246" s="56"/>
      <c r="F2246" s="22"/>
      <c r="G2246" s="29"/>
      <c r="H2246" s="29"/>
      <c r="I2246" s="19"/>
    </row>
    <row r="2247" spans="1:9">
      <c r="A2247" s="19"/>
      <c r="B2247" s="20"/>
      <c r="C2247" s="19"/>
      <c r="D2247" s="19"/>
      <c r="E2247" s="56"/>
      <c r="F2247" s="22"/>
      <c r="G2247" s="29"/>
      <c r="H2247" s="29"/>
      <c r="I2247" s="19"/>
    </row>
    <row r="2248" spans="1:9">
      <c r="A2248" s="79"/>
      <c r="B2248" s="109" t="s">
        <v>2404</v>
      </c>
      <c r="C2248" s="21">
        <v>2</v>
      </c>
      <c r="D2248" s="22" t="s">
        <v>14</v>
      </c>
      <c r="E2248" s="23"/>
      <c r="F2248" s="24"/>
    </row>
    <row r="2249" spans="1:9">
      <c r="A2249" s="79"/>
      <c r="B2249" s="109" t="s">
        <v>75</v>
      </c>
      <c r="C2249" s="19"/>
      <c r="D2249" s="19"/>
      <c r="E2249" s="56"/>
      <c r="F2249" s="22"/>
      <c r="G2249" s="29"/>
      <c r="H2249" s="29"/>
    </row>
    <row r="2250" spans="1:9" ht="24">
      <c r="A2250" s="19"/>
      <c r="B2250" s="20" t="s">
        <v>2500</v>
      </c>
      <c r="C2250" s="19"/>
      <c r="D2250" s="19"/>
      <c r="E2250" s="56"/>
      <c r="F2250" s="22"/>
      <c r="G2250" s="29"/>
      <c r="H2250" s="29"/>
      <c r="I2250" s="19"/>
    </row>
    <row r="2251" spans="1:9">
      <c r="A2251" s="111"/>
      <c r="B2251" s="20"/>
      <c r="C2251" s="21"/>
      <c r="D2251" s="22"/>
      <c r="E2251" s="23"/>
      <c r="F2251" s="24"/>
    </row>
    <row r="2252" spans="1:9">
      <c r="A2252" s="19"/>
      <c r="B2252" s="20"/>
      <c r="C2252" s="19"/>
      <c r="D2252" s="19"/>
      <c r="E2252" s="56"/>
      <c r="F2252" s="22"/>
      <c r="G2252" s="29"/>
      <c r="H2252" s="29"/>
      <c r="I2252" s="19"/>
    </row>
    <row r="2253" spans="1:9" ht="25.5">
      <c r="A2253" s="79"/>
      <c r="B2253" s="27" t="s">
        <v>2528</v>
      </c>
      <c r="C2253" s="21">
        <v>1</v>
      </c>
      <c r="D2253" s="22" t="s">
        <v>14</v>
      </c>
      <c r="E2253" s="23">
        <v>0</v>
      </c>
      <c r="F2253" s="24">
        <f>C2253*E2253</f>
        <v>0</v>
      </c>
    </row>
    <row r="2254" spans="1:9">
      <c r="A2254" s="79"/>
      <c r="B2254" s="27" t="s">
        <v>75</v>
      </c>
      <c r="C2254" s="19"/>
      <c r="D2254" s="19"/>
      <c r="E2254" s="56"/>
      <c r="F2254" s="22"/>
      <c r="G2254" s="29"/>
      <c r="H2254" s="29"/>
    </row>
    <row r="2255" spans="1:9" ht="144">
      <c r="A2255" s="19"/>
      <c r="B2255" s="20" t="s">
        <v>1936</v>
      </c>
      <c r="C2255" s="19"/>
      <c r="D2255" s="19"/>
      <c r="E2255" s="56"/>
      <c r="F2255" s="22"/>
      <c r="G2255" s="29"/>
      <c r="H2255" s="29"/>
      <c r="I2255" s="19"/>
    </row>
    <row r="2256" spans="1:9" ht="24">
      <c r="A2256" s="19"/>
      <c r="B2256" s="20" t="s">
        <v>1937</v>
      </c>
      <c r="C2256" s="19"/>
      <c r="D2256" s="19"/>
      <c r="E2256" s="56"/>
      <c r="F2256" s="22"/>
      <c r="G2256" s="29"/>
      <c r="H2256" s="29"/>
      <c r="I2256" s="19"/>
    </row>
    <row r="2257" spans="1:9">
      <c r="A2257" s="19"/>
      <c r="B2257" s="20"/>
      <c r="C2257" s="19"/>
      <c r="D2257" s="19"/>
      <c r="E2257" s="56"/>
      <c r="F2257" s="22"/>
      <c r="G2257" s="29"/>
      <c r="H2257" s="29"/>
      <c r="I2257" s="19"/>
    </row>
    <row r="2258" spans="1:9" hidden="1">
      <c r="A2258" s="19"/>
      <c r="B2258" s="99" t="s">
        <v>30</v>
      </c>
      <c r="C2258" s="19"/>
      <c r="D2258" s="19"/>
      <c r="E2258" s="23"/>
      <c r="F2258" s="24"/>
    </row>
    <row r="2259" spans="1:9" hidden="1">
      <c r="A2259" s="19"/>
      <c r="B2259" s="99" t="s">
        <v>21</v>
      </c>
      <c r="C2259" s="19"/>
      <c r="D2259" s="19"/>
      <c r="E2259" s="23"/>
      <c r="F2259" s="24"/>
    </row>
    <row r="2260" spans="1:9" hidden="1">
      <c r="A2260" s="19"/>
      <c r="B2260" s="99" t="s">
        <v>31</v>
      </c>
      <c r="C2260" s="19"/>
      <c r="D2260" s="19"/>
      <c r="E2260" s="23"/>
      <c r="F2260" s="24"/>
    </row>
    <row r="2261" spans="1:9" hidden="1">
      <c r="A2261" s="19"/>
      <c r="B2261" s="99" t="s">
        <v>4</v>
      </c>
      <c r="C2261" s="19"/>
      <c r="D2261" s="19"/>
      <c r="E2261" s="23"/>
      <c r="F2261" s="24"/>
    </row>
    <row r="2262" spans="1:9" hidden="1">
      <c r="A2262" s="111"/>
      <c r="B2262" s="99" t="s">
        <v>83</v>
      </c>
      <c r="C2262" s="24"/>
      <c r="D2262" s="24"/>
    </row>
    <row r="2263" spans="1:9">
      <c r="A2263" s="19"/>
      <c r="B2263" s="20"/>
      <c r="C2263" s="19"/>
      <c r="D2263" s="19"/>
      <c r="E2263" s="56"/>
      <c r="F2263" s="22"/>
      <c r="G2263" s="29"/>
      <c r="H2263" s="29"/>
      <c r="I2263" s="19"/>
    </row>
    <row r="2264" spans="1:9">
      <c r="A2264" s="79"/>
      <c r="B2264" s="109" t="s">
        <v>1938</v>
      </c>
      <c r="C2264" s="21">
        <v>1</v>
      </c>
      <c r="D2264" s="22" t="s">
        <v>14</v>
      </c>
      <c r="E2264" s="23"/>
      <c r="F2264" s="24"/>
    </row>
    <row r="2265" spans="1:9">
      <c r="A2265" s="79"/>
      <c r="B2265" s="109" t="s">
        <v>75</v>
      </c>
      <c r="C2265" s="21"/>
      <c r="D2265" s="22"/>
      <c r="E2265" s="23"/>
      <c r="F2265" s="24"/>
    </row>
    <row r="2266" spans="1:9" ht="46.5" customHeight="1">
      <c r="A2266" s="19"/>
      <c r="B2266" s="20" t="s">
        <v>2529</v>
      </c>
      <c r="C2266" s="21"/>
      <c r="D2266" s="22"/>
      <c r="E2266" s="23"/>
      <c r="F2266" s="24"/>
      <c r="I2266" s="19"/>
    </row>
    <row r="2267" spans="1:9">
      <c r="A2267" s="19"/>
      <c r="B2267" s="20"/>
      <c r="C2267" s="19"/>
      <c r="D2267" s="19"/>
      <c r="E2267" s="56"/>
      <c r="F2267" s="22"/>
      <c r="G2267" s="29"/>
      <c r="H2267" s="29"/>
      <c r="I2267" s="19"/>
    </row>
    <row r="2268" spans="1:9">
      <c r="A2268" s="79"/>
      <c r="B2268" s="109" t="s">
        <v>1940</v>
      </c>
      <c r="C2268" s="21">
        <v>1</v>
      </c>
      <c r="D2268" s="22" t="s">
        <v>14</v>
      </c>
      <c r="E2268" s="23"/>
      <c r="F2268" s="24"/>
    </row>
    <row r="2269" spans="1:9">
      <c r="A2269" s="79"/>
      <c r="B2269" s="109" t="s">
        <v>75</v>
      </c>
      <c r="C2269" s="19"/>
      <c r="D2269" s="19"/>
      <c r="E2269" s="56"/>
      <c r="F2269" s="22"/>
      <c r="G2269" s="29"/>
      <c r="H2269" s="29"/>
    </row>
    <row r="2270" spans="1:9" ht="36">
      <c r="A2270" s="19"/>
      <c r="B2270" s="20" t="s">
        <v>2530</v>
      </c>
      <c r="C2270" s="19"/>
      <c r="D2270" s="19"/>
      <c r="E2270" s="56"/>
      <c r="F2270" s="22"/>
      <c r="G2270" s="29"/>
      <c r="H2270" s="29"/>
      <c r="I2270" s="19"/>
    </row>
    <row r="2271" spans="1:9">
      <c r="A2271" s="19"/>
      <c r="B2271" s="20"/>
      <c r="C2271" s="19"/>
      <c r="D2271" s="19"/>
      <c r="E2271" s="56"/>
      <c r="F2271" s="22"/>
      <c r="G2271" s="29"/>
      <c r="H2271" s="29"/>
      <c r="I2271" s="19"/>
    </row>
    <row r="2272" spans="1:9">
      <c r="A2272" s="79"/>
      <c r="B2272" s="109" t="s">
        <v>1946</v>
      </c>
      <c r="C2272" s="21">
        <v>8</v>
      </c>
      <c r="D2272" s="22" t="s">
        <v>14</v>
      </c>
      <c r="E2272" s="23"/>
      <c r="F2272" s="24"/>
    </row>
    <row r="2273" spans="1:9">
      <c r="A2273" s="79"/>
      <c r="B2273" s="109" t="s">
        <v>75</v>
      </c>
      <c r="C2273" s="19"/>
      <c r="D2273" s="19"/>
      <c r="E2273" s="56"/>
      <c r="F2273" s="22"/>
      <c r="G2273" s="29"/>
      <c r="H2273" s="29"/>
    </row>
    <row r="2274" spans="1:9" ht="36">
      <c r="A2274" s="19"/>
      <c r="B2274" s="20" t="s">
        <v>2527</v>
      </c>
      <c r="C2274" s="19"/>
      <c r="D2274" s="19"/>
      <c r="E2274" s="56"/>
      <c r="F2274" s="22"/>
      <c r="G2274" s="29"/>
      <c r="H2274" s="29"/>
      <c r="I2274" s="19"/>
    </row>
    <row r="2275" spans="1:9">
      <c r="A2275" s="19"/>
      <c r="B2275" s="20"/>
      <c r="C2275" s="19"/>
      <c r="D2275" s="19"/>
      <c r="E2275" s="56"/>
      <c r="F2275" s="22"/>
      <c r="G2275" s="29"/>
      <c r="H2275" s="29"/>
      <c r="I2275" s="19"/>
    </row>
    <row r="2276" spans="1:9">
      <c r="A2276" s="79"/>
      <c r="B2276" s="109" t="s">
        <v>2404</v>
      </c>
      <c r="C2276" s="21">
        <v>1</v>
      </c>
      <c r="D2276" s="22" t="s">
        <v>14</v>
      </c>
      <c r="E2276" s="23"/>
      <c r="F2276" s="24"/>
    </row>
    <row r="2277" spans="1:9">
      <c r="A2277" s="79"/>
      <c r="B2277" s="109" t="s">
        <v>75</v>
      </c>
      <c r="C2277" s="19"/>
      <c r="D2277" s="19"/>
      <c r="E2277" s="56"/>
      <c r="F2277" s="22"/>
      <c r="G2277" s="29"/>
      <c r="H2277" s="29"/>
    </row>
    <row r="2278" spans="1:9" ht="36">
      <c r="A2278" s="19"/>
      <c r="B2278" s="20" t="s">
        <v>2522</v>
      </c>
      <c r="C2278" s="19"/>
      <c r="D2278" s="19"/>
      <c r="E2278" s="56"/>
      <c r="F2278" s="22"/>
      <c r="G2278" s="29"/>
      <c r="H2278" s="29"/>
      <c r="I2278" s="19"/>
    </row>
    <row r="2279" spans="1:9">
      <c r="A2279" s="111"/>
      <c r="B2279" s="20"/>
      <c r="C2279" s="21"/>
      <c r="D2279" s="22"/>
      <c r="E2279" s="23"/>
      <c r="F2279" s="24"/>
    </row>
    <row r="2280" spans="1:9">
      <c r="A2280" s="19"/>
      <c r="B2280" s="20"/>
      <c r="C2280" s="19"/>
      <c r="D2280" s="19"/>
      <c r="E2280" s="56"/>
      <c r="F2280" s="22"/>
      <c r="G2280" s="29"/>
      <c r="H2280" s="29"/>
      <c r="I2280" s="19"/>
    </row>
    <row r="2281" spans="1:9" ht="25.5">
      <c r="A2281" s="79"/>
      <c r="B2281" s="27" t="s">
        <v>2531</v>
      </c>
      <c r="C2281" s="21">
        <v>3</v>
      </c>
      <c r="D2281" s="22" t="s">
        <v>14</v>
      </c>
      <c r="E2281" s="23">
        <v>0</v>
      </c>
      <c r="F2281" s="24">
        <f>C2281*E2281</f>
        <v>0</v>
      </c>
    </row>
    <row r="2282" spans="1:9">
      <c r="A2282" s="79"/>
      <c r="B2282" s="27" t="s">
        <v>75</v>
      </c>
      <c r="C2282" s="19"/>
      <c r="D2282" s="19"/>
      <c r="E2282" s="56"/>
      <c r="F2282" s="22"/>
      <c r="G2282" s="29"/>
      <c r="H2282" s="29"/>
    </row>
    <row r="2283" spans="1:9" ht="144">
      <c r="A2283" s="19"/>
      <c r="B2283" s="20" t="s">
        <v>1936</v>
      </c>
      <c r="C2283" s="19"/>
      <c r="D2283" s="19"/>
      <c r="E2283" s="56"/>
      <c r="F2283" s="22"/>
      <c r="G2283" s="29"/>
      <c r="H2283" s="29"/>
      <c r="I2283" s="19"/>
    </row>
    <row r="2284" spans="1:9" ht="24">
      <c r="A2284" s="19"/>
      <c r="B2284" s="20" t="s">
        <v>2497</v>
      </c>
      <c r="C2284" s="19"/>
      <c r="D2284" s="19"/>
      <c r="E2284" s="56"/>
      <c r="F2284" s="22"/>
      <c r="G2284" s="29"/>
      <c r="H2284" s="29"/>
      <c r="I2284" s="19"/>
    </row>
    <row r="2285" spans="1:9">
      <c r="A2285" s="19"/>
      <c r="B2285" s="20"/>
      <c r="C2285" s="19"/>
      <c r="D2285" s="19"/>
      <c r="E2285" s="56"/>
      <c r="F2285" s="22"/>
      <c r="G2285" s="29"/>
      <c r="H2285" s="29"/>
      <c r="I2285" s="19"/>
    </row>
    <row r="2286" spans="1:9" hidden="1">
      <c r="A2286" s="19"/>
      <c r="B2286" s="99" t="s">
        <v>30</v>
      </c>
      <c r="C2286" s="19"/>
      <c r="D2286" s="19"/>
      <c r="E2286" s="23"/>
      <c r="F2286" s="24"/>
    </row>
    <row r="2287" spans="1:9" hidden="1">
      <c r="A2287" s="19"/>
      <c r="B2287" s="99" t="s">
        <v>21</v>
      </c>
      <c r="C2287" s="19"/>
      <c r="D2287" s="19"/>
      <c r="E2287" s="23"/>
      <c r="F2287" s="24"/>
    </row>
    <row r="2288" spans="1:9" hidden="1">
      <c r="A2288" s="19"/>
      <c r="B2288" s="99" t="s">
        <v>31</v>
      </c>
      <c r="C2288" s="19"/>
      <c r="D2288" s="19"/>
      <c r="E2288" s="23"/>
      <c r="F2288" s="24"/>
    </row>
    <row r="2289" spans="1:9" hidden="1">
      <c r="A2289" s="19"/>
      <c r="B2289" s="99" t="s">
        <v>4</v>
      </c>
      <c r="C2289" s="19"/>
      <c r="D2289" s="19"/>
      <c r="E2289" s="23"/>
      <c r="F2289" s="24"/>
    </row>
    <row r="2290" spans="1:9" hidden="1">
      <c r="A2290" s="111"/>
      <c r="B2290" s="99" t="s">
        <v>83</v>
      </c>
      <c r="C2290" s="24"/>
      <c r="D2290" s="24"/>
    </row>
    <row r="2291" spans="1:9">
      <c r="A2291" s="19"/>
      <c r="B2291" s="20"/>
      <c r="C2291" s="19"/>
      <c r="D2291" s="19"/>
      <c r="E2291" s="56"/>
      <c r="F2291" s="22"/>
      <c r="G2291" s="29"/>
      <c r="H2291" s="29"/>
      <c r="I2291" s="19"/>
    </row>
    <row r="2292" spans="1:9">
      <c r="A2292" s="79"/>
      <c r="B2292" s="109" t="s">
        <v>1938</v>
      </c>
      <c r="C2292" s="21">
        <v>3</v>
      </c>
      <c r="D2292" s="22" t="s">
        <v>14</v>
      </c>
      <c r="E2292" s="23"/>
      <c r="F2292" s="24"/>
    </row>
    <row r="2293" spans="1:9">
      <c r="A2293" s="79"/>
      <c r="B2293" s="109" t="s">
        <v>75</v>
      </c>
      <c r="C2293" s="21"/>
      <c r="D2293" s="22"/>
      <c r="E2293" s="23"/>
      <c r="F2293" s="24"/>
    </row>
    <row r="2294" spans="1:9" ht="46.5" customHeight="1">
      <c r="A2294" s="19"/>
      <c r="B2294" s="20" t="s">
        <v>2525</v>
      </c>
      <c r="C2294" s="21"/>
      <c r="D2294" s="22"/>
      <c r="E2294" s="23"/>
      <c r="F2294" s="24"/>
      <c r="I2294" s="19"/>
    </row>
    <row r="2295" spans="1:9">
      <c r="A2295" s="19"/>
      <c r="B2295" s="20"/>
      <c r="C2295" s="19"/>
      <c r="D2295" s="19"/>
      <c r="E2295" s="56"/>
      <c r="F2295" s="22"/>
      <c r="G2295" s="29"/>
      <c r="H2295" s="29"/>
      <c r="I2295" s="19"/>
    </row>
    <row r="2296" spans="1:9">
      <c r="A2296" s="79"/>
      <c r="B2296" s="109" t="s">
        <v>1940</v>
      </c>
      <c r="C2296" s="21">
        <v>3</v>
      </c>
      <c r="D2296" s="22" t="s">
        <v>14</v>
      </c>
      <c r="E2296" s="23"/>
      <c r="F2296" s="24"/>
    </row>
    <row r="2297" spans="1:9">
      <c r="A2297" s="79"/>
      <c r="B2297" s="109" t="s">
        <v>75</v>
      </c>
      <c r="C2297" s="19"/>
      <c r="D2297" s="19"/>
      <c r="E2297" s="56"/>
      <c r="F2297" s="22"/>
      <c r="G2297" s="29"/>
      <c r="H2297" s="29"/>
    </row>
    <row r="2298" spans="1:9" ht="36">
      <c r="A2298" s="19"/>
      <c r="B2298" s="20" t="s">
        <v>2532</v>
      </c>
      <c r="C2298" s="19"/>
      <c r="D2298" s="19"/>
      <c r="E2298" s="56"/>
      <c r="F2298" s="22"/>
      <c r="G2298" s="29"/>
      <c r="H2298" s="29"/>
      <c r="I2298" s="19"/>
    </row>
    <row r="2299" spans="1:9">
      <c r="A2299" s="19"/>
      <c r="B2299" s="20"/>
      <c r="C2299" s="19"/>
      <c r="D2299" s="19"/>
      <c r="E2299" s="56"/>
      <c r="F2299" s="22"/>
      <c r="G2299" s="29"/>
      <c r="H2299" s="29"/>
      <c r="I2299" s="19"/>
    </row>
    <row r="2300" spans="1:9">
      <c r="A2300" s="79"/>
      <c r="B2300" s="109" t="s">
        <v>1946</v>
      </c>
      <c r="C2300" s="21">
        <v>12</v>
      </c>
      <c r="D2300" s="22" t="s">
        <v>14</v>
      </c>
      <c r="E2300" s="23"/>
      <c r="F2300" s="24"/>
    </row>
    <row r="2301" spans="1:9">
      <c r="A2301" s="79"/>
      <c r="B2301" s="109" t="s">
        <v>75</v>
      </c>
      <c r="C2301" s="19"/>
      <c r="D2301" s="19"/>
      <c r="E2301" s="56"/>
      <c r="F2301" s="22"/>
      <c r="G2301" s="29"/>
      <c r="H2301" s="29"/>
    </row>
    <row r="2302" spans="1:9" ht="36">
      <c r="A2302" s="19"/>
      <c r="B2302" s="20" t="s">
        <v>2527</v>
      </c>
      <c r="C2302" s="19"/>
      <c r="D2302" s="19"/>
      <c r="E2302" s="56"/>
      <c r="F2302" s="22"/>
      <c r="G2302" s="29"/>
      <c r="H2302" s="29"/>
      <c r="I2302" s="19"/>
    </row>
    <row r="2303" spans="1:9">
      <c r="A2303" s="19"/>
      <c r="B2303" s="20"/>
      <c r="C2303" s="19"/>
      <c r="D2303" s="19"/>
      <c r="E2303" s="56"/>
      <c r="F2303" s="22"/>
      <c r="G2303" s="29"/>
      <c r="H2303" s="29"/>
      <c r="I2303" s="19"/>
    </row>
    <row r="2304" spans="1:9">
      <c r="A2304" s="79"/>
      <c r="B2304" s="109" t="s">
        <v>2404</v>
      </c>
      <c r="C2304" s="21">
        <v>3</v>
      </c>
      <c r="D2304" s="22" t="s">
        <v>14</v>
      </c>
      <c r="E2304" s="23"/>
      <c r="F2304" s="24"/>
    </row>
    <row r="2305" spans="1:9">
      <c r="A2305" s="79"/>
      <c r="B2305" s="109" t="s">
        <v>75</v>
      </c>
      <c r="C2305" s="19"/>
      <c r="D2305" s="19"/>
      <c r="E2305" s="56"/>
      <c r="F2305" s="22"/>
      <c r="G2305" s="29"/>
      <c r="H2305" s="29"/>
    </row>
    <row r="2306" spans="1:9" ht="24">
      <c r="A2306" s="19"/>
      <c r="B2306" s="20" t="s">
        <v>2500</v>
      </c>
      <c r="C2306" s="19"/>
      <c r="D2306" s="19"/>
      <c r="E2306" s="56"/>
      <c r="F2306" s="22"/>
      <c r="G2306" s="29"/>
      <c r="H2306" s="29"/>
      <c r="I2306" s="19"/>
    </row>
    <row r="2307" spans="1:9">
      <c r="A2307" s="111"/>
      <c r="B2307" s="20"/>
      <c r="C2307" s="21"/>
      <c r="D2307" s="22"/>
      <c r="E2307" s="23"/>
      <c r="F2307" s="24"/>
    </row>
    <row r="2308" spans="1:9">
      <c r="A2308" s="19"/>
      <c r="B2308" s="20"/>
      <c r="C2308" s="19"/>
      <c r="D2308" s="19"/>
      <c r="E2308" s="56"/>
      <c r="F2308" s="22"/>
      <c r="G2308" s="29"/>
      <c r="H2308" s="29"/>
      <c r="I2308" s="19"/>
    </row>
    <row r="2309" spans="1:9" ht="25.5">
      <c r="A2309" s="79"/>
      <c r="B2309" s="27" t="s">
        <v>2533</v>
      </c>
      <c r="C2309" s="21">
        <v>1</v>
      </c>
      <c r="D2309" s="22" t="s">
        <v>14</v>
      </c>
      <c r="E2309" s="23">
        <v>0</v>
      </c>
      <c r="F2309" s="24">
        <f>C2309*E2309</f>
        <v>0</v>
      </c>
    </row>
    <row r="2310" spans="1:9">
      <c r="A2310" s="79"/>
      <c r="B2310" s="27" t="s">
        <v>75</v>
      </c>
      <c r="C2310" s="19"/>
      <c r="D2310" s="19"/>
      <c r="E2310" s="56"/>
      <c r="F2310" s="22"/>
      <c r="G2310" s="29"/>
      <c r="H2310" s="29"/>
    </row>
    <row r="2311" spans="1:9" ht="144">
      <c r="A2311" s="19"/>
      <c r="B2311" s="20" t="s">
        <v>1936</v>
      </c>
      <c r="C2311" s="19"/>
      <c r="D2311" s="19"/>
      <c r="E2311" s="56"/>
      <c r="F2311" s="22"/>
      <c r="G2311" s="29"/>
      <c r="H2311" s="29"/>
      <c r="I2311" s="19"/>
    </row>
    <row r="2312" spans="1:9" ht="24">
      <c r="A2312" s="19"/>
      <c r="B2312" s="20" t="s">
        <v>2497</v>
      </c>
      <c r="C2312" s="19"/>
      <c r="D2312" s="19"/>
      <c r="E2312" s="56"/>
      <c r="F2312" s="22"/>
      <c r="G2312" s="29"/>
      <c r="H2312" s="29"/>
      <c r="I2312" s="19"/>
    </row>
    <row r="2313" spans="1:9">
      <c r="A2313" s="19"/>
      <c r="B2313" s="20"/>
      <c r="C2313" s="19"/>
      <c r="D2313" s="19"/>
      <c r="E2313" s="56"/>
      <c r="F2313" s="22"/>
      <c r="G2313" s="29"/>
      <c r="H2313" s="29"/>
      <c r="I2313" s="19"/>
    </row>
    <row r="2314" spans="1:9" hidden="1">
      <c r="A2314" s="19"/>
      <c r="B2314" s="99" t="s">
        <v>30</v>
      </c>
      <c r="C2314" s="19"/>
      <c r="D2314" s="19"/>
      <c r="E2314" s="23"/>
      <c r="F2314" s="24"/>
    </row>
    <row r="2315" spans="1:9" hidden="1">
      <c r="A2315" s="19"/>
      <c r="B2315" s="99" t="s">
        <v>21</v>
      </c>
      <c r="C2315" s="19"/>
      <c r="D2315" s="19"/>
      <c r="E2315" s="23"/>
      <c r="F2315" s="24"/>
    </row>
    <row r="2316" spans="1:9" hidden="1">
      <c r="A2316" s="19"/>
      <c r="B2316" s="99" t="s">
        <v>31</v>
      </c>
      <c r="C2316" s="19"/>
      <c r="D2316" s="19"/>
      <c r="E2316" s="23"/>
      <c r="F2316" s="24"/>
    </row>
    <row r="2317" spans="1:9" hidden="1">
      <c r="A2317" s="19"/>
      <c r="B2317" s="99" t="s">
        <v>4</v>
      </c>
      <c r="C2317" s="19"/>
      <c r="D2317" s="19"/>
      <c r="E2317" s="23"/>
      <c r="F2317" s="24"/>
    </row>
    <row r="2318" spans="1:9" hidden="1">
      <c r="A2318" s="111"/>
      <c r="B2318" s="99" t="s">
        <v>83</v>
      </c>
      <c r="C2318" s="24"/>
      <c r="D2318" s="24"/>
    </row>
    <row r="2319" spans="1:9">
      <c r="A2319" s="19"/>
      <c r="B2319" s="20"/>
      <c r="C2319" s="19"/>
      <c r="D2319" s="19"/>
      <c r="E2319" s="56"/>
      <c r="F2319" s="22"/>
      <c r="G2319" s="29"/>
      <c r="H2319" s="29"/>
      <c r="I2319" s="19"/>
    </row>
    <row r="2320" spans="1:9">
      <c r="A2320" s="79"/>
      <c r="B2320" s="109" t="s">
        <v>1938</v>
      </c>
      <c r="C2320" s="21">
        <v>1</v>
      </c>
      <c r="D2320" s="22" t="s">
        <v>14</v>
      </c>
      <c r="E2320" s="23"/>
      <c r="F2320" s="24"/>
    </row>
    <row r="2321" spans="1:9">
      <c r="A2321" s="79"/>
      <c r="B2321" s="109" t="s">
        <v>75</v>
      </c>
      <c r="C2321" s="21"/>
      <c r="D2321" s="22"/>
      <c r="E2321" s="23"/>
      <c r="F2321" s="24"/>
    </row>
    <row r="2322" spans="1:9" ht="46.5" customHeight="1">
      <c r="A2322" s="19"/>
      <c r="B2322" s="20" t="s">
        <v>2525</v>
      </c>
      <c r="C2322" s="21"/>
      <c r="D2322" s="22"/>
      <c r="E2322" s="23"/>
      <c r="F2322" s="24"/>
      <c r="I2322" s="19"/>
    </row>
    <row r="2323" spans="1:9">
      <c r="A2323" s="19"/>
      <c r="B2323" s="20"/>
      <c r="C2323" s="19"/>
      <c r="D2323" s="19"/>
      <c r="E2323" s="56"/>
      <c r="F2323" s="22"/>
      <c r="G2323" s="29"/>
      <c r="H2323" s="29"/>
      <c r="I2323" s="19"/>
    </row>
    <row r="2324" spans="1:9">
      <c r="A2324" s="79"/>
      <c r="B2324" s="109" t="s">
        <v>1940</v>
      </c>
      <c r="C2324" s="21">
        <v>1</v>
      </c>
      <c r="D2324" s="22" t="s">
        <v>14</v>
      </c>
      <c r="E2324" s="23"/>
      <c r="F2324" s="24"/>
    </row>
    <row r="2325" spans="1:9">
      <c r="A2325" s="79"/>
      <c r="B2325" s="109" t="s">
        <v>75</v>
      </c>
      <c r="C2325" s="19"/>
      <c r="D2325" s="19"/>
      <c r="E2325" s="56"/>
      <c r="F2325" s="22"/>
      <c r="G2325" s="29"/>
      <c r="H2325" s="29"/>
    </row>
    <row r="2326" spans="1:9" ht="36">
      <c r="A2326" s="19"/>
      <c r="B2326" s="20" t="s">
        <v>2526</v>
      </c>
      <c r="C2326" s="19"/>
      <c r="D2326" s="19"/>
      <c r="E2326" s="56"/>
      <c r="F2326" s="22"/>
      <c r="G2326" s="29"/>
      <c r="H2326" s="29"/>
      <c r="I2326" s="19"/>
    </row>
    <row r="2327" spans="1:9">
      <c r="A2327" s="19"/>
      <c r="B2327" s="20"/>
      <c r="C2327" s="19"/>
      <c r="D2327" s="19"/>
      <c r="E2327" s="56"/>
      <c r="F2327" s="22"/>
      <c r="G2327" s="29"/>
      <c r="H2327" s="29"/>
      <c r="I2327" s="19"/>
    </row>
    <row r="2328" spans="1:9">
      <c r="A2328" s="79"/>
      <c r="B2328" s="109" t="s">
        <v>1946</v>
      </c>
      <c r="C2328" s="21">
        <v>4</v>
      </c>
      <c r="D2328" s="22" t="s">
        <v>14</v>
      </c>
      <c r="E2328" s="23"/>
      <c r="F2328" s="24"/>
    </row>
    <row r="2329" spans="1:9">
      <c r="A2329" s="79"/>
      <c r="B2329" s="109" t="s">
        <v>75</v>
      </c>
      <c r="C2329" s="19"/>
      <c r="D2329" s="19"/>
      <c r="E2329" s="56"/>
      <c r="F2329" s="22"/>
      <c r="G2329" s="29"/>
      <c r="H2329" s="29"/>
    </row>
    <row r="2330" spans="1:9" ht="36">
      <c r="A2330" s="19"/>
      <c r="B2330" s="20" t="s">
        <v>2527</v>
      </c>
      <c r="C2330" s="19"/>
      <c r="D2330" s="19"/>
      <c r="E2330" s="56"/>
      <c r="F2330" s="22"/>
      <c r="G2330" s="29"/>
      <c r="H2330" s="29"/>
      <c r="I2330" s="19"/>
    </row>
    <row r="2331" spans="1:9">
      <c r="A2331" s="19"/>
      <c r="B2331" s="20"/>
      <c r="C2331" s="19"/>
      <c r="D2331" s="19"/>
      <c r="E2331" s="56"/>
      <c r="F2331" s="22"/>
      <c r="G2331" s="29"/>
      <c r="H2331" s="29"/>
      <c r="I2331" s="19"/>
    </row>
    <row r="2332" spans="1:9">
      <c r="A2332" s="79"/>
      <c r="B2332" s="109" t="s">
        <v>2404</v>
      </c>
      <c r="C2332" s="21">
        <v>1</v>
      </c>
      <c r="D2332" s="22" t="s">
        <v>14</v>
      </c>
      <c r="E2332" s="23"/>
      <c r="F2332" s="24"/>
    </row>
    <row r="2333" spans="1:9">
      <c r="A2333" s="79"/>
      <c r="B2333" s="109" t="s">
        <v>75</v>
      </c>
      <c r="C2333" s="19"/>
      <c r="D2333" s="19"/>
      <c r="E2333" s="56"/>
      <c r="F2333" s="22"/>
      <c r="G2333" s="29"/>
      <c r="H2333" s="29"/>
    </row>
    <row r="2334" spans="1:9" ht="24">
      <c r="A2334" s="19"/>
      <c r="B2334" s="20" t="s">
        <v>2500</v>
      </c>
      <c r="C2334" s="19"/>
      <c r="D2334" s="19"/>
      <c r="E2334" s="56"/>
      <c r="F2334" s="22"/>
      <c r="G2334" s="29"/>
      <c r="H2334" s="29"/>
      <c r="I2334" s="19"/>
    </row>
    <row r="2335" spans="1:9">
      <c r="A2335" s="111"/>
      <c r="B2335" s="20"/>
      <c r="C2335" s="21"/>
      <c r="D2335" s="22"/>
      <c r="E2335" s="23"/>
      <c r="F2335" s="24"/>
    </row>
    <row r="2336" spans="1:9">
      <c r="A2336" s="19"/>
      <c r="B2336" s="20"/>
      <c r="C2336" s="19"/>
      <c r="D2336" s="19"/>
      <c r="E2336" s="56"/>
      <c r="F2336" s="22"/>
      <c r="G2336" s="29"/>
      <c r="H2336" s="29"/>
      <c r="I2336" s="19"/>
    </row>
    <row r="2337" spans="1:9" ht="25.5">
      <c r="A2337" s="79"/>
      <c r="B2337" s="27" t="s">
        <v>2534</v>
      </c>
      <c r="C2337" s="21">
        <v>2</v>
      </c>
      <c r="D2337" s="22" t="s">
        <v>14</v>
      </c>
      <c r="E2337" s="23">
        <v>0</v>
      </c>
      <c r="F2337" s="24">
        <f>C2337*E2337</f>
        <v>0</v>
      </c>
    </row>
    <row r="2338" spans="1:9">
      <c r="A2338" s="79"/>
      <c r="B2338" s="27" t="s">
        <v>75</v>
      </c>
      <c r="C2338" s="19"/>
      <c r="D2338" s="19"/>
      <c r="E2338" s="56"/>
      <c r="F2338" s="22"/>
      <c r="G2338" s="29"/>
      <c r="H2338" s="29"/>
    </row>
    <row r="2339" spans="1:9" ht="144">
      <c r="A2339" s="19"/>
      <c r="B2339" s="20" t="s">
        <v>1936</v>
      </c>
      <c r="C2339" s="19"/>
      <c r="D2339" s="19"/>
      <c r="E2339" s="56"/>
      <c r="F2339" s="22"/>
      <c r="G2339" s="29"/>
      <c r="H2339" s="29"/>
      <c r="I2339" s="19"/>
    </row>
    <row r="2340" spans="1:9" ht="24">
      <c r="A2340" s="19"/>
      <c r="B2340" s="20" t="s">
        <v>2282</v>
      </c>
      <c r="C2340" s="19"/>
      <c r="D2340" s="19"/>
      <c r="E2340" s="56"/>
      <c r="F2340" s="22"/>
      <c r="G2340" s="29"/>
      <c r="H2340" s="29"/>
      <c r="I2340" s="19"/>
    </row>
    <row r="2341" spans="1:9">
      <c r="A2341" s="19"/>
      <c r="B2341" s="20"/>
      <c r="C2341" s="19"/>
      <c r="D2341" s="19"/>
      <c r="E2341" s="56"/>
      <c r="F2341" s="22"/>
      <c r="G2341" s="29"/>
      <c r="H2341" s="29"/>
      <c r="I2341" s="19"/>
    </row>
    <row r="2342" spans="1:9" hidden="1">
      <c r="A2342" s="19"/>
      <c r="B2342" s="99" t="s">
        <v>30</v>
      </c>
      <c r="C2342" s="19"/>
      <c r="D2342" s="19"/>
      <c r="E2342" s="23"/>
      <c r="F2342" s="24"/>
    </row>
    <row r="2343" spans="1:9" hidden="1">
      <c r="A2343" s="19"/>
      <c r="B2343" s="99" t="s">
        <v>21</v>
      </c>
      <c r="C2343" s="19"/>
      <c r="D2343" s="19"/>
      <c r="E2343" s="23"/>
      <c r="F2343" s="24"/>
    </row>
    <row r="2344" spans="1:9" hidden="1">
      <c r="A2344" s="19"/>
      <c r="B2344" s="99" t="s">
        <v>31</v>
      </c>
      <c r="C2344" s="19"/>
      <c r="D2344" s="19"/>
      <c r="E2344" s="23"/>
      <c r="F2344" s="24"/>
    </row>
    <row r="2345" spans="1:9" hidden="1">
      <c r="A2345" s="19"/>
      <c r="B2345" s="99" t="s">
        <v>4</v>
      </c>
      <c r="C2345" s="19"/>
      <c r="D2345" s="19"/>
      <c r="E2345" s="23"/>
      <c r="F2345" s="24"/>
    </row>
    <row r="2346" spans="1:9" hidden="1">
      <c r="A2346" s="111"/>
      <c r="B2346" s="99" t="s">
        <v>83</v>
      </c>
      <c r="C2346" s="24"/>
      <c r="D2346" s="24"/>
    </row>
    <row r="2347" spans="1:9">
      <c r="A2347" s="19"/>
      <c r="B2347" s="20"/>
      <c r="C2347" s="19"/>
      <c r="D2347" s="19"/>
      <c r="E2347" s="56"/>
      <c r="F2347" s="22"/>
      <c r="G2347" s="29"/>
      <c r="H2347" s="29"/>
      <c r="I2347" s="19"/>
    </row>
    <row r="2348" spans="1:9">
      <c r="A2348" s="79"/>
      <c r="B2348" s="109" t="s">
        <v>1938</v>
      </c>
      <c r="C2348" s="21">
        <v>2</v>
      </c>
      <c r="D2348" s="22" t="s">
        <v>14</v>
      </c>
      <c r="E2348" s="23"/>
      <c r="F2348" s="24"/>
    </row>
    <row r="2349" spans="1:9">
      <c r="A2349" s="79"/>
      <c r="B2349" s="109" t="s">
        <v>75</v>
      </c>
      <c r="C2349" s="21"/>
      <c r="D2349" s="22"/>
      <c r="E2349" s="23"/>
      <c r="F2349" s="24"/>
    </row>
    <row r="2350" spans="1:9" ht="46.5" customHeight="1">
      <c r="A2350" s="19"/>
      <c r="B2350" s="20" t="s">
        <v>2519</v>
      </c>
      <c r="C2350" s="21"/>
      <c r="D2350" s="22"/>
      <c r="E2350" s="23"/>
      <c r="F2350" s="24"/>
      <c r="I2350" s="19"/>
    </row>
    <row r="2351" spans="1:9">
      <c r="A2351" s="19"/>
      <c r="B2351" s="20"/>
      <c r="C2351" s="19"/>
      <c r="D2351" s="19"/>
      <c r="E2351" s="56"/>
      <c r="F2351" s="22"/>
      <c r="G2351" s="29"/>
      <c r="H2351" s="29"/>
      <c r="I2351" s="19"/>
    </row>
    <row r="2352" spans="1:9">
      <c r="A2352" s="79"/>
      <c r="B2352" s="109" t="s">
        <v>1940</v>
      </c>
      <c r="C2352" s="21">
        <v>2</v>
      </c>
      <c r="D2352" s="22" t="s">
        <v>14</v>
      </c>
      <c r="E2352" s="23"/>
      <c r="F2352" s="24"/>
    </row>
    <row r="2353" spans="1:9">
      <c r="A2353" s="79"/>
      <c r="B2353" s="109" t="s">
        <v>75</v>
      </c>
      <c r="C2353" s="19"/>
      <c r="D2353" s="19"/>
      <c r="E2353" s="56"/>
      <c r="F2353" s="22"/>
      <c r="G2353" s="29"/>
      <c r="H2353" s="29"/>
    </row>
    <row r="2354" spans="1:9" ht="36">
      <c r="A2354" s="19"/>
      <c r="B2354" s="20" t="s">
        <v>2535</v>
      </c>
      <c r="C2354" s="19"/>
      <c r="D2354" s="19"/>
      <c r="E2354" s="56"/>
      <c r="F2354" s="22"/>
      <c r="G2354" s="29"/>
      <c r="H2354" s="29"/>
      <c r="I2354" s="19"/>
    </row>
    <row r="2355" spans="1:9">
      <c r="A2355" s="19"/>
      <c r="B2355" s="20"/>
      <c r="C2355" s="19"/>
      <c r="D2355" s="19"/>
      <c r="E2355" s="56"/>
      <c r="F2355" s="22"/>
      <c r="G2355" s="29"/>
      <c r="H2355" s="29"/>
      <c r="I2355" s="19"/>
    </row>
    <row r="2356" spans="1:9">
      <c r="A2356" s="79"/>
      <c r="B2356" s="109" t="s">
        <v>1946</v>
      </c>
      <c r="C2356" s="21">
        <v>8</v>
      </c>
      <c r="D2356" s="22" t="s">
        <v>14</v>
      </c>
      <c r="E2356" s="23"/>
      <c r="F2356" s="24"/>
    </row>
    <row r="2357" spans="1:9">
      <c r="A2357" s="79"/>
      <c r="B2357" s="109" t="s">
        <v>75</v>
      </c>
      <c r="C2357" s="19"/>
      <c r="D2357" s="19"/>
      <c r="E2357" s="56"/>
      <c r="F2357" s="22"/>
      <c r="G2357" s="29"/>
      <c r="H2357" s="29"/>
    </row>
    <row r="2358" spans="1:9" ht="36">
      <c r="A2358" s="19"/>
      <c r="B2358" s="20" t="s">
        <v>2527</v>
      </c>
      <c r="C2358" s="19"/>
      <c r="D2358" s="19"/>
      <c r="E2358" s="56"/>
      <c r="F2358" s="22"/>
      <c r="G2358" s="29"/>
      <c r="H2358" s="29"/>
      <c r="I2358" s="19"/>
    </row>
    <row r="2359" spans="1:9">
      <c r="A2359" s="19"/>
      <c r="B2359" s="20"/>
      <c r="C2359" s="19"/>
      <c r="D2359" s="19"/>
      <c r="E2359" s="56"/>
      <c r="F2359" s="22"/>
      <c r="G2359" s="29"/>
      <c r="H2359" s="29"/>
      <c r="I2359" s="19"/>
    </row>
    <row r="2360" spans="1:9">
      <c r="A2360" s="111"/>
      <c r="B2360" s="20"/>
      <c r="C2360" s="21"/>
      <c r="D2360" s="22"/>
      <c r="E2360" s="23"/>
      <c r="F2360" s="24"/>
    </row>
    <row r="2361" spans="1:9" ht="38.25">
      <c r="A2361" s="79"/>
      <c r="B2361" s="27" t="s">
        <v>2536</v>
      </c>
      <c r="C2361" s="21">
        <v>1</v>
      </c>
      <c r="D2361" s="22" t="s">
        <v>14</v>
      </c>
      <c r="E2361" s="23">
        <v>0</v>
      </c>
      <c r="F2361" s="24">
        <f>C2361*E2361</f>
        <v>0</v>
      </c>
    </row>
    <row r="2362" spans="1:9">
      <c r="A2362" s="79"/>
      <c r="B2362" s="27" t="s">
        <v>75</v>
      </c>
      <c r="C2362" s="19"/>
      <c r="D2362" s="19"/>
      <c r="E2362" s="56"/>
      <c r="F2362" s="22"/>
      <c r="G2362" s="29"/>
      <c r="H2362" s="29"/>
    </row>
    <row r="2363" spans="1:9" ht="144">
      <c r="A2363" s="19"/>
      <c r="B2363" s="20" t="s">
        <v>1936</v>
      </c>
      <c r="C2363" s="19"/>
      <c r="D2363" s="19"/>
      <c r="E2363" s="56"/>
      <c r="F2363" s="22"/>
      <c r="G2363" s="29"/>
      <c r="H2363" s="29"/>
      <c r="I2363" s="19"/>
    </row>
    <row r="2364" spans="1:9" ht="24">
      <c r="A2364" s="19"/>
      <c r="B2364" s="20" t="s">
        <v>2497</v>
      </c>
      <c r="C2364" s="19"/>
      <c r="D2364" s="19"/>
      <c r="E2364" s="56"/>
      <c r="F2364" s="22"/>
      <c r="G2364" s="29"/>
      <c r="H2364" s="29"/>
      <c r="I2364" s="19"/>
    </row>
    <row r="2365" spans="1:9">
      <c r="A2365" s="19"/>
      <c r="B2365" s="20"/>
      <c r="C2365" s="19"/>
      <c r="D2365" s="19"/>
      <c r="E2365" s="56"/>
      <c r="F2365" s="22"/>
      <c r="G2365" s="29"/>
      <c r="H2365" s="29"/>
      <c r="I2365" s="19"/>
    </row>
    <row r="2366" spans="1:9" hidden="1">
      <c r="A2366" s="19"/>
      <c r="B2366" s="99" t="s">
        <v>30</v>
      </c>
      <c r="C2366" s="19"/>
      <c r="D2366" s="19"/>
      <c r="E2366" s="23"/>
      <c r="F2366" s="24"/>
    </row>
    <row r="2367" spans="1:9" hidden="1">
      <c r="A2367" s="19"/>
      <c r="B2367" s="99" t="s">
        <v>21</v>
      </c>
      <c r="C2367" s="19"/>
      <c r="D2367" s="19"/>
      <c r="E2367" s="23"/>
      <c r="F2367" s="24"/>
    </row>
    <row r="2368" spans="1:9" hidden="1">
      <c r="A2368" s="19"/>
      <c r="B2368" s="99" t="s">
        <v>31</v>
      </c>
      <c r="C2368" s="19"/>
      <c r="D2368" s="19"/>
      <c r="E2368" s="23"/>
      <c r="F2368" s="24"/>
    </row>
    <row r="2369" spans="1:9" hidden="1">
      <c r="A2369" s="19"/>
      <c r="B2369" s="99" t="s">
        <v>4</v>
      </c>
      <c r="C2369" s="19"/>
      <c r="D2369" s="19"/>
      <c r="E2369" s="23"/>
      <c r="F2369" s="24"/>
    </row>
    <row r="2370" spans="1:9" hidden="1">
      <c r="A2370" s="111"/>
      <c r="B2370" s="99" t="s">
        <v>83</v>
      </c>
      <c r="C2370" s="24"/>
      <c r="D2370" s="24"/>
    </row>
    <row r="2371" spans="1:9">
      <c r="A2371" s="19"/>
      <c r="B2371" s="20"/>
      <c r="C2371" s="19"/>
      <c r="D2371" s="19"/>
      <c r="E2371" s="56"/>
      <c r="F2371" s="22"/>
      <c r="G2371" s="29"/>
      <c r="H2371" s="29"/>
      <c r="I2371" s="19"/>
    </row>
    <row r="2372" spans="1:9">
      <c r="A2372" s="79"/>
      <c r="B2372" s="109" t="s">
        <v>1940</v>
      </c>
      <c r="C2372" s="21">
        <v>1</v>
      </c>
      <c r="D2372" s="22" t="s">
        <v>14</v>
      </c>
      <c r="E2372" s="23"/>
      <c r="F2372" s="24"/>
    </row>
    <row r="2373" spans="1:9">
      <c r="A2373" s="79"/>
      <c r="B2373" s="109" t="s">
        <v>75</v>
      </c>
      <c r="C2373" s="19"/>
      <c r="D2373" s="19"/>
      <c r="E2373" s="56"/>
      <c r="F2373" s="22"/>
      <c r="G2373" s="29"/>
      <c r="H2373" s="29"/>
    </row>
    <row r="2374" spans="1:9" ht="48">
      <c r="A2374" s="19"/>
      <c r="B2374" s="20" t="s">
        <v>2537</v>
      </c>
      <c r="C2374" s="19"/>
      <c r="D2374" s="19"/>
      <c r="E2374" s="56"/>
      <c r="F2374" s="22"/>
      <c r="G2374" s="29"/>
      <c r="H2374" s="29"/>
      <c r="I2374" s="19"/>
    </row>
    <row r="2375" spans="1:9">
      <c r="A2375" s="19"/>
      <c r="B2375" s="20"/>
      <c r="C2375" s="19"/>
      <c r="D2375" s="19"/>
      <c r="E2375" s="56"/>
      <c r="F2375" s="22"/>
      <c r="G2375" s="29"/>
      <c r="H2375" s="29"/>
      <c r="I2375" s="19"/>
    </row>
    <row r="2376" spans="1:9">
      <c r="A2376" s="79"/>
      <c r="B2376" s="109" t="s">
        <v>1946</v>
      </c>
      <c r="C2376" s="21">
        <v>4</v>
      </c>
      <c r="D2376" s="22" t="s">
        <v>14</v>
      </c>
      <c r="E2376" s="23"/>
      <c r="F2376" s="24"/>
    </row>
    <row r="2377" spans="1:9">
      <c r="A2377" s="79"/>
      <c r="B2377" s="109" t="s">
        <v>75</v>
      </c>
      <c r="C2377" s="19"/>
      <c r="D2377" s="19"/>
      <c r="E2377" s="56"/>
      <c r="F2377" s="22"/>
      <c r="G2377" s="29"/>
      <c r="H2377" s="29"/>
    </row>
    <row r="2378" spans="1:9" ht="36">
      <c r="A2378" s="19"/>
      <c r="B2378" s="20" t="s">
        <v>2527</v>
      </c>
      <c r="C2378" s="19"/>
      <c r="D2378" s="19"/>
      <c r="E2378" s="56"/>
      <c r="F2378" s="22"/>
      <c r="G2378" s="29"/>
      <c r="H2378" s="29"/>
      <c r="I2378" s="19"/>
    </row>
    <row r="2379" spans="1:9">
      <c r="A2379" s="19"/>
      <c r="B2379" s="20"/>
      <c r="C2379" s="19"/>
      <c r="D2379" s="19"/>
      <c r="E2379" s="56"/>
      <c r="F2379" s="22"/>
      <c r="G2379" s="29"/>
      <c r="H2379" s="29"/>
      <c r="I2379" s="19"/>
    </row>
    <row r="2380" spans="1:9">
      <c r="A2380" s="79"/>
      <c r="B2380" s="109" t="s">
        <v>2404</v>
      </c>
      <c r="C2380" s="21">
        <v>1</v>
      </c>
      <c r="D2380" s="22" t="s">
        <v>14</v>
      </c>
      <c r="E2380" s="23"/>
      <c r="F2380" s="24"/>
    </row>
    <row r="2381" spans="1:9">
      <c r="A2381" s="79"/>
      <c r="B2381" s="109" t="s">
        <v>75</v>
      </c>
      <c r="C2381" s="19"/>
      <c r="D2381" s="19"/>
      <c r="E2381" s="56"/>
      <c r="F2381" s="22"/>
      <c r="G2381" s="29"/>
      <c r="H2381" s="29"/>
    </row>
    <row r="2382" spans="1:9" ht="24">
      <c r="A2382" s="19"/>
      <c r="B2382" s="20" t="s">
        <v>2538</v>
      </c>
      <c r="C2382" s="19"/>
      <c r="D2382" s="19"/>
      <c r="E2382" s="56"/>
      <c r="F2382" s="22"/>
      <c r="G2382" s="29"/>
      <c r="H2382" s="29"/>
      <c r="I2382" s="19"/>
    </row>
    <row r="2383" spans="1:9">
      <c r="A2383" s="111"/>
      <c r="B2383" s="20"/>
      <c r="C2383" s="21"/>
      <c r="D2383" s="22"/>
      <c r="E2383" s="23"/>
      <c r="F2383" s="24"/>
    </row>
    <row r="2384" spans="1:9">
      <c r="A2384" s="19"/>
      <c r="B2384" s="20"/>
      <c r="C2384" s="19"/>
      <c r="D2384" s="19"/>
      <c r="E2384" s="56"/>
      <c r="F2384" s="22"/>
      <c r="G2384" s="29"/>
      <c r="H2384" s="29"/>
      <c r="I2384" s="19"/>
    </row>
    <row r="2385" spans="1:9" ht="25.5">
      <c r="A2385" s="79"/>
      <c r="B2385" s="27" t="s">
        <v>2539</v>
      </c>
      <c r="C2385" s="21">
        <v>2</v>
      </c>
      <c r="D2385" s="22" t="s">
        <v>14</v>
      </c>
      <c r="E2385" s="23">
        <v>0</v>
      </c>
      <c r="F2385" s="24">
        <f>C2385*E2385</f>
        <v>0</v>
      </c>
    </row>
    <row r="2386" spans="1:9">
      <c r="A2386" s="79"/>
      <c r="B2386" s="27" t="s">
        <v>75</v>
      </c>
      <c r="C2386" s="19"/>
      <c r="D2386" s="19"/>
      <c r="E2386" s="56"/>
      <c r="F2386" s="22"/>
      <c r="G2386" s="29"/>
      <c r="H2386" s="29"/>
    </row>
    <row r="2387" spans="1:9" ht="144">
      <c r="A2387" s="19"/>
      <c r="B2387" s="20" t="s">
        <v>1936</v>
      </c>
      <c r="C2387" s="19"/>
      <c r="D2387" s="19"/>
      <c r="E2387" s="56"/>
      <c r="F2387" s="22"/>
      <c r="G2387" s="29"/>
      <c r="H2387" s="29"/>
      <c r="I2387" s="19"/>
    </row>
    <row r="2388" spans="1:9" ht="24">
      <c r="A2388" s="19"/>
      <c r="B2388" s="20" t="s">
        <v>2497</v>
      </c>
      <c r="C2388" s="19"/>
      <c r="D2388" s="19"/>
      <c r="E2388" s="56"/>
      <c r="F2388" s="22"/>
      <c r="G2388" s="29"/>
      <c r="H2388" s="29"/>
      <c r="I2388" s="19"/>
    </row>
    <row r="2389" spans="1:9">
      <c r="A2389" s="19"/>
      <c r="B2389" s="20"/>
      <c r="C2389" s="19"/>
      <c r="D2389" s="19"/>
      <c r="E2389" s="56"/>
      <c r="F2389" s="22"/>
      <c r="G2389" s="29"/>
      <c r="H2389" s="29"/>
      <c r="I2389" s="19"/>
    </row>
    <row r="2390" spans="1:9" hidden="1">
      <c r="A2390" s="19"/>
      <c r="B2390" s="99" t="s">
        <v>30</v>
      </c>
      <c r="C2390" s="19"/>
      <c r="D2390" s="19"/>
      <c r="E2390" s="23"/>
      <c r="F2390" s="24"/>
    </row>
    <row r="2391" spans="1:9" hidden="1">
      <c r="A2391" s="19"/>
      <c r="B2391" s="99" t="s">
        <v>21</v>
      </c>
      <c r="C2391" s="19"/>
      <c r="D2391" s="19"/>
      <c r="E2391" s="23"/>
      <c r="F2391" s="24"/>
    </row>
    <row r="2392" spans="1:9" hidden="1">
      <c r="A2392" s="19"/>
      <c r="B2392" s="99" t="s">
        <v>31</v>
      </c>
      <c r="C2392" s="19"/>
      <c r="D2392" s="19"/>
      <c r="E2392" s="23"/>
      <c r="F2392" s="24"/>
    </row>
    <row r="2393" spans="1:9" hidden="1">
      <c r="A2393" s="19"/>
      <c r="B2393" s="99" t="s">
        <v>4</v>
      </c>
      <c r="C2393" s="19"/>
      <c r="D2393" s="19"/>
      <c r="E2393" s="23"/>
      <c r="F2393" s="24"/>
    </row>
    <row r="2394" spans="1:9" hidden="1">
      <c r="A2394" s="111"/>
      <c r="B2394" s="99" t="s">
        <v>83</v>
      </c>
      <c r="C2394" s="24"/>
      <c r="D2394" s="24"/>
    </row>
    <row r="2395" spans="1:9">
      <c r="A2395" s="19"/>
      <c r="B2395" s="20"/>
      <c r="C2395" s="19"/>
      <c r="D2395" s="19"/>
      <c r="E2395" s="56"/>
      <c r="F2395" s="22"/>
      <c r="G2395" s="29"/>
      <c r="H2395" s="29"/>
      <c r="I2395" s="19"/>
    </row>
    <row r="2396" spans="1:9">
      <c r="A2396" s="79"/>
      <c r="B2396" s="109" t="s">
        <v>1938</v>
      </c>
      <c r="C2396" s="21">
        <v>2</v>
      </c>
      <c r="D2396" s="22" t="s">
        <v>14</v>
      </c>
      <c r="E2396" s="23"/>
      <c r="F2396" s="24"/>
    </row>
    <row r="2397" spans="1:9">
      <c r="A2397" s="79"/>
      <c r="B2397" s="109" t="s">
        <v>75</v>
      </c>
      <c r="C2397" s="21"/>
      <c r="D2397" s="22"/>
      <c r="E2397" s="23"/>
      <c r="F2397" s="24"/>
    </row>
    <row r="2398" spans="1:9" ht="46.5" customHeight="1">
      <c r="A2398" s="19"/>
      <c r="B2398" s="20" t="s">
        <v>2525</v>
      </c>
      <c r="C2398" s="21"/>
      <c r="D2398" s="22"/>
      <c r="E2398" s="23"/>
      <c r="F2398" s="24"/>
      <c r="I2398" s="19"/>
    </row>
    <row r="2399" spans="1:9">
      <c r="A2399" s="19"/>
      <c r="B2399" s="20"/>
      <c r="C2399" s="19"/>
      <c r="D2399" s="19"/>
      <c r="E2399" s="56"/>
      <c r="F2399" s="22"/>
      <c r="G2399" s="29"/>
      <c r="H2399" s="29"/>
      <c r="I2399" s="19"/>
    </row>
    <row r="2400" spans="1:9">
      <c r="A2400" s="79"/>
      <c r="B2400" s="109" t="s">
        <v>1940</v>
      </c>
      <c r="C2400" s="21">
        <v>2</v>
      </c>
      <c r="D2400" s="22" t="s">
        <v>14</v>
      </c>
      <c r="E2400" s="23"/>
      <c r="F2400" s="24"/>
    </row>
    <row r="2401" spans="1:9">
      <c r="A2401" s="79"/>
      <c r="B2401" s="109" t="s">
        <v>75</v>
      </c>
      <c r="C2401" s="19"/>
      <c r="D2401" s="19"/>
      <c r="E2401" s="56"/>
      <c r="F2401" s="22"/>
      <c r="G2401" s="29"/>
      <c r="H2401" s="29"/>
    </row>
    <row r="2402" spans="1:9" ht="36">
      <c r="A2402" s="19"/>
      <c r="B2402" s="20" t="s">
        <v>2540</v>
      </c>
      <c r="C2402" s="19"/>
      <c r="D2402" s="19"/>
      <c r="E2402" s="56"/>
      <c r="F2402" s="22"/>
      <c r="G2402" s="29"/>
      <c r="H2402" s="29"/>
      <c r="I2402" s="19"/>
    </row>
    <row r="2403" spans="1:9">
      <c r="A2403" s="19"/>
      <c r="B2403" s="20"/>
      <c r="C2403" s="19"/>
      <c r="D2403" s="19"/>
      <c r="E2403" s="56"/>
      <c r="F2403" s="22"/>
      <c r="G2403" s="29"/>
      <c r="H2403" s="29"/>
      <c r="I2403" s="19"/>
    </row>
    <row r="2404" spans="1:9">
      <c r="A2404" s="79"/>
      <c r="B2404" s="109" t="s">
        <v>1946</v>
      </c>
      <c r="C2404" s="21">
        <v>8</v>
      </c>
      <c r="D2404" s="22" t="s">
        <v>14</v>
      </c>
      <c r="E2404" s="23"/>
      <c r="F2404" s="24"/>
    </row>
    <row r="2405" spans="1:9">
      <c r="A2405" s="79"/>
      <c r="B2405" s="109" t="s">
        <v>75</v>
      </c>
      <c r="C2405" s="19"/>
      <c r="D2405" s="19"/>
      <c r="E2405" s="56"/>
      <c r="F2405" s="22"/>
      <c r="G2405" s="29"/>
      <c r="H2405" s="29"/>
    </row>
    <row r="2406" spans="1:9" ht="36">
      <c r="A2406" s="19"/>
      <c r="B2406" s="20" t="s">
        <v>2527</v>
      </c>
      <c r="C2406" s="19"/>
      <c r="D2406" s="19"/>
      <c r="E2406" s="56"/>
      <c r="F2406" s="22"/>
      <c r="G2406" s="29"/>
      <c r="H2406" s="29"/>
      <c r="I2406" s="19"/>
    </row>
    <row r="2407" spans="1:9">
      <c r="A2407" s="111"/>
      <c r="B2407" s="20"/>
      <c r="C2407" s="21"/>
      <c r="D2407" s="22"/>
      <c r="E2407" s="23"/>
      <c r="F2407" s="24"/>
    </row>
    <row r="2408" spans="1:9">
      <c r="A2408" s="79"/>
      <c r="B2408" s="109" t="s">
        <v>2404</v>
      </c>
      <c r="C2408" s="21">
        <v>2</v>
      </c>
      <c r="D2408" s="22" t="s">
        <v>14</v>
      </c>
      <c r="E2408" s="23"/>
      <c r="F2408" s="24"/>
    </row>
    <row r="2409" spans="1:9">
      <c r="A2409" s="79"/>
      <c r="B2409" s="109" t="s">
        <v>75</v>
      </c>
      <c r="C2409" s="19"/>
      <c r="D2409" s="19"/>
      <c r="E2409" s="56"/>
      <c r="F2409" s="22"/>
      <c r="G2409" s="29"/>
      <c r="H2409" s="29"/>
    </row>
    <row r="2410" spans="1:9" ht="24">
      <c r="A2410" s="19"/>
      <c r="B2410" s="20" t="s">
        <v>2500</v>
      </c>
      <c r="C2410" s="19"/>
      <c r="D2410" s="19"/>
      <c r="E2410" s="56"/>
      <c r="F2410" s="22"/>
      <c r="G2410" s="29"/>
      <c r="H2410" s="29"/>
      <c r="I2410" s="19"/>
    </row>
    <row r="2411" spans="1:9">
      <c r="A2411" s="111"/>
      <c r="B2411" s="20"/>
      <c r="C2411" s="21"/>
      <c r="D2411" s="22"/>
      <c r="E2411" s="23"/>
      <c r="F2411" s="24"/>
    </row>
    <row r="2412" spans="1:9">
      <c r="A2412" s="19"/>
      <c r="B2412" s="20"/>
      <c r="C2412" s="19"/>
      <c r="D2412" s="19"/>
      <c r="E2412" s="56"/>
      <c r="F2412" s="22"/>
      <c r="G2412" s="29"/>
      <c r="H2412" s="29"/>
      <c r="I2412" s="19"/>
    </row>
    <row r="2413" spans="1:9" ht="25.5">
      <c r="A2413" s="79"/>
      <c r="B2413" s="27" t="s">
        <v>2541</v>
      </c>
      <c r="C2413" s="21">
        <v>15</v>
      </c>
      <c r="D2413" s="22" t="s">
        <v>14</v>
      </c>
      <c r="E2413" s="23">
        <v>0</v>
      </c>
      <c r="F2413" s="24">
        <f>C2413*E2413</f>
        <v>0</v>
      </c>
    </row>
    <row r="2414" spans="1:9">
      <c r="A2414" s="79"/>
      <c r="B2414" s="27" t="s">
        <v>75</v>
      </c>
      <c r="C2414" s="19"/>
      <c r="D2414" s="19"/>
      <c r="E2414" s="56"/>
      <c r="F2414" s="22"/>
      <c r="G2414" s="29"/>
      <c r="H2414" s="29"/>
    </row>
    <row r="2415" spans="1:9" ht="144">
      <c r="A2415" s="19"/>
      <c r="B2415" s="20" t="s">
        <v>1936</v>
      </c>
      <c r="C2415" s="19"/>
      <c r="D2415" s="19"/>
      <c r="E2415" s="56"/>
      <c r="F2415" s="22"/>
      <c r="G2415" s="29"/>
      <c r="H2415" s="29"/>
      <c r="I2415" s="19"/>
    </row>
    <row r="2416" spans="1:9" ht="24">
      <c r="A2416" s="19"/>
      <c r="B2416" s="20" t="s">
        <v>2282</v>
      </c>
      <c r="C2416" s="19"/>
      <c r="D2416" s="19"/>
      <c r="E2416" s="56"/>
      <c r="F2416" s="22"/>
      <c r="G2416" s="29"/>
      <c r="H2416" s="29"/>
      <c r="I2416" s="19"/>
    </row>
    <row r="2417" spans="1:9">
      <c r="A2417" s="19"/>
      <c r="B2417" s="20"/>
      <c r="C2417" s="19"/>
      <c r="D2417" s="19"/>
      <c r="E2417" s="56"/>
      <c r="F2417" s="22"/>
      <c r="G2417" s="29"/>
      <c r="H2417" s="29"/>
      <c r="I2417" s="19"/>
    </row>
    <row r="2418" spans="1:9" hidden="1">
      <c r="A2418" s="19"/>
      <c r="B2418" s="99" t="s">
        <v>30</v>
      </c>
      <c r="C2418" s="19"/>
      <c r="D2418" s="19"/>
      <c r="E2418" s="23"/>
      <c r="F2418" s="24"/>
    </row>
    <row r="2419" spans="1:9" hidden="1">
      <c r="A2419" s="19"/>
      <c r="B2419" s="99" t="s">
        <v>21</v>
      </c>
      <c r="C2419" s="19"/>
      <c r="D2419" s="19"/>
      <c r="E2419" s="23"/>
      <c r="F2419" s="24"/>
    </row>
    <row r="2420" spans="1:9" hidden="1">
      <c r="A2420" s="19"/>
      <c r="B2420" s="99" t="s">
        <v>31</v>
      </c>
      <c r="C2420" s="19"/>
      <c r="D2420" s="19"/>
      <c r="E2420" s="23"/>
      <c r="F2420" s="24"/>
    </row>
    <row r="2421" spans="1:9" hidden="1">
      <c r="A2421" s="19"/>
      <c r="B2421" s="99" t="s">
        <v>4</v>
      </c>
      <c r="C2421" s="19"/>
      <c r="D2421" s="19"/>
      <c r="E2421" s="23"/>
      <c r="F2421" s="24"/>
    </row>
    <row r="2422" spans="1:9" hidden="1">
      <c r="A2422" s="111"/>
      <c r="B2422" s="99" t="s">
        <v>83</v>
      </c>
      <c r="C2422" s="24"/>
      <c r="D2422" s="24"/>
    </row>
    <row r="2423" spans="1:9">
      <c r="A2423" s="19"/>
      <c r="B2423" s="20"/>
      <c r="C2423" s="19"/>
      <c r="D2423" s="19"/>
      <c r="E2423" s="56"/>
      <c r="F2423" s="22"/>
      <c r="G2423" s="29"/>
      <c r="H2423" s="29"/>
      <c r="I2423" s="19"/>
    </row>
    <row r="2424" spans="1:9">
      <c r="A2424" s="79"/>
      <c r="B2424" s="109" t="s">
        <v>1938</v>
      </c>
      <c r="C2424" s="21">
        <v>15</v>
      </c>
      <c r="D2424" s="22" t="s">
        <v>14</v>
      </c>
      <c r="E2424" s="23"/>
      <c r="F2424" s="24"/>
    </row>
    <row r="2425" spans="1:9">
      <c r="A2425" s="79"/>
      <c r="B2425" s="109" t="s">
        <v>75</v>
      </c>
      <c r="C2425" s="21"/>
      <c r="D2425" s="22"/>
      <c r="E2425" s="23"/>
      <c r="F2425" s="24"/>
    </row>
    <row r="2426" spans="1:9" ht="46.5" customHeight="1">
      <c r="A2426" s="19"/>
      <c r="B2426" s="20" t="s">
        <v>2519</v>
      </c>
      <c r="C2426" s="21"/>
      <c r="D2426" s="22"/>
      <c r="E2426" s="23"/>
      <c r="F2426" s="24"/>
      <c r="I2426" s="19"/>
    </row>
    <row r="2427" spans="1:9">
      <c r="A2427" s="19"/>
      <c r="B2427" s="20"/>
      <c r="C2427" s="19"/>
      <c r="D2427" s="19"/>
      <c r="E2427" s="56"/>
      <c r="F2427" s="22"/>
      <c r="G2427" s="29"/>
      <c r="H2427" s="29"/>
      <c r="I2427" s="19"/>
    </row>
    <row r="2428" spans="1:9">
      <c r="A2428" s="79"/>
      <c r="B2428" s="109" t="s">
        <v>1940</v>
      </c>
      <c r="C2428" s="21">
        <v>15</v>
      </c>
      <c r="D2428" s="22" t="s">
        <v>14</v>
      </c>
      <c r="E2428" s="23"/>
      <c r="F2428" s="24"/>
    </row>
    <row r="2429" spans="1:9">
      <c r="A2429" s="79"/>
      <c r="B2429" s="109" t="s">
        <v>75</v>
      </c>
      <c r="C2429" s="19"/>
      <c r="D2429" s="19"/>
      <c r="E2429" s="56"/>
      <c r="F2429" s="22"/>
      <c r="G2429" s="29"/>
      <c r="H2429" s="29"/>
    </row>
    <row r="2430" spans="1:9" ht="36">
      <c r="A2430" s="19"/>
      <c r="B2430" s="20" t="s">
        <v>2535</v>
      </c>
      <c r="C2430" s="19"/>
      <c r="D2430" s="19"/>
      <c r="E2430" s="56"/>
      <c r="F2430" s="22"/>
      <c r="G2430" s="29"/>
      <c r="H2430" s="29"/>
      <c r="I2430" s="19"/>
    </row>
    <row r="2431" spans="1:9">
      <c r="A2431" s="19"/>
      <c r="B2431" s="20"/>
      <c r="C2431" s="19"/>
      <c r="D2431" s="19"/>
      <c r="E2431" s="56"/>
      <c r="F2431" s="22"/>
      <c r="G2431" s="29"/>
      <c r="H2431" s="29"/>
      <c r="I2431" s="19"/>
    </row>
    <row r="2432" spans="1:9">
      <c r="A2432" s="79"/>
      <c r="B2432" s="109" t="s">
        <v>1946</v>
      </c>
      <c r="C2432" s="21">
        <v>60</v>
      </c>
      <c r="D2432" s="22" t="s">
        <v>14</v>
      </c>
      <c r="E2432" s="23"/>
      <c r="F2432" s="24"/>
    </row>
    <row r="2433" spans="1:9">
      <c r="A2433" s="79"/>
      <c r="B2433" s="109" t="s">
        <v>75</v>
      </c>
      <c r="C2433" s="19"/>
      <c r="D2433" s="19"/>
      <c r="E2433" s="56"/>
      <c r="F2433" s="22"/>
      <c r="G2433" s="29"/>
      <c r="H2433" s="29"/>
    </row>
    <row r="2434" spans="1:9" ht="36">
      <c r="A2434" s="19"/>
      <c r="B2434" s="20" t="s">
        <v>2527</v>
      </c>
      <c r="C2434" s="19"/>
      <c r="D2434" s="19"/>
      <c r="E2434" s="56"/>
      <c r="F2434" s="22"/>
      <c r="G2434" s="29"/>
      <c r="H2434" s="29"/>
      <c r="I2434" s="19"/>
    </row>
    <row r="2435" spans="1:9">
      <c r="A2435" s="111"/>
      <c r="B2435" s="20"/>
      <c r="C2435" s="21"/>
      <c r="D2435" s="22"/>
      <c r="E2435" s="23"/>
      <c r="F2435" s="24"/>
    </row>
    <row r="2436" spans="1:9">
      <c r="A2436" s="19"/>
      <c r="B2436" s="20"/>
      <c r="C2436" s="19"/>
      <c r="D2436" s="19"/>
      <c r="E2436" s="56"/>
      <c r="F2436" s="22"/>
      <c r="G2436" s="29"/>
      <c r="H2436" s="29"/>
      <c r="I2436" s="19"/>
    </row>
    <row r="2437" spans="1:9" ht="25.5">
      <c r="A2437" s="79"/>
      <c r="B2437" s="27" t="s">
        <v>1935</v>
      </c>
      <c r="C2437" s="21">
        <v>5</v>
      </c>
      <c r="D2437" s="22" t="s">
        <v>14</v>
      </c>
      <c r="E2437" s="23">
        <v>0</v>
      </c>
      <c r="F2437" s="24">
        <f>C2437*E2437</f>
        <v>0</v>
      </c>
    </row>
    <row r="2438" spans="1:9">
      <c r="A2438" s="79"/>
      <c r="B2438" s="27" t="s">
        <v>75</v>
      </c>
      <c r="C2438" s="19"/>
      <c r="D2438" s="19"/>
      <c r="E2438" s="56"/>
      <c r="F2438" s="22"/>
      <c r="G2438" s="29"/>
      <c r="H2438" s="29"/>
    </row>
    <row r="2439" spans="1:9" ht="144">
      <c r="A2439" s="19"/>
      <c r="B2439" s="20" t="s">
        <v>1936</v>
      </c>
      <c r="C2439" s="19"/>
      <c r="D2439" s="19"/>
      <c r="E2439" s="56"/>
      <c r="F2439" s="22"/>
      <c r="G2439" s="29"/>
      <c r="H2439" s="29"/>
      <c r="I2439" s="19"/>
    </row>
    <row r="2440" spans="1:9" ht="24">
      <c r="A2440" s="19"/>
      <c r="B2440" s="20" t="s">
        <v>2282</v>
      </c>
      <c r="C2440" s="19"/>
      <c r="D2440" s="19"/>
      <c r="E2440" s="56"/>
      <c r="F2440" s="22"/>
      <c r="G2440" s="29"/>
      <c r="H2440" s="29"/>
      <c r="I2440" s="19"/>
    </row>
    <row r="2441" spans="1:9">
      <c r="A2441" s="19"/>
      <c r="B2441" s="20"/>
      <c r="C2441" s="19"/>
      <c r="D2441" s="19"/>
      <c r="E2441" s="56"/>
      <c r="F2441" s="22"/>
      <c r="G2441" s="29"/>
      <c r="H2441" s="29"/>
      <c r="I2441" s="19"/>
    </row>
    <row r="2442" spans="1:9" hidden="1">
      <c r="A2442" s="19"/>
      <c r="B2442" s="99" t="s">
        <v>30</v>
      </c>
      <c r="C2442" s="19"/>
      <c r="D2442" s="19"/>
      <c r="E2442" s="23"/>
      <c r="F2442" s="24"/>
    </row>
    <row r="2443" spans="1:9" hidden="1">
      <c r="A2443" s="19"/>
      <c r="B2443" s="99" t="s">
        <v>21</v>
      </c>
      <c r="C2443" s="19"/>
      <c r="D2443" s="19"/>
      <c r="E2443" s="23"/>
      <c r="F2443" s="24"/>
    </row>
    <row r="2444" spans="1:9" hidden="1">
      <c r="A2444" s="19"/>
      <c r="B2444" s="99" t="s">
        <v>31</v>
      </c>
      <c r="C2444" s="19"/>
      <c r="D2444" s="19"/>
      <c r="E2444" s="23"/>
      <c r="F2444" s="24"/>
    </row>
    <row r="2445" spans="1:9" hidden="1">
      <c r="A2445" s="19"/>
      <c r="B2445" s="99" t="s">
        <v>4</v>
      </c>
      <c r="C2445" s="19"/>
      <c r="D2445" s="19"/>
      <c r="E2445" s="23"/>
      <c r="F2445" s="24"/>
    </row>
    <row r="2446" spans="1:9" hidden="1">
      <c r="A2446" s="111"/>
      <c r="B2446" s="99" t="s">
        <v>83</v>
      </c>
      <c r="C2446" s="24"/>
      <c r="D2446" s="24"/>
    </row>
    <row r="2447" spans="1:9">
      <c r="A2447" s="19"/>
      <c r="B2447" s="20"/>
      <c r="C2447" s="19"/>
      <c r="D2447" s="19"/>
      <c r="E2447" s="56"/>
      <c r="F2447" s="22"/>
      <c r="G2447" s="29"/>
      <c r="H2447" s="29"/>
      <c r="I2447" s="19"/>
    </row>
    <row r="2448" spans="1:9">
      <c r="A2448" s="79"/>
      <c r="B2448" s="109" t="s">
        <v>1938</v>
      </c>
      <c r="C2448" s="21">
        <v>5</v>
      </c>
      <c r="D2448" s="22" t="s">
        <v>14</v>
      </c>
      <c r="E2448" s="23"/>
      <c r="F2448" s="24"/>
    </row>
    <row r="2449" spans="1:9">
      <c r="A2449" s="79"/>
      <c r="B2449" s="109" t="s">
        <v>75</v>
      </c>
      <c r="C2449" s="21"/>
      <c r="D2449" s="22"/>
      <c r="E2449" s="23"/>
      <c r="F2449" s="24"/>
    </row>
    <row r="2450" spans="1:9" ht="46.5" customHeight="1">
      <c r="A2450" s="19"/>
      <c r="B2450" s="20" t="s">
        <v>2194</v>
      </c>
      <c r="C2450" s="21"/>
      <c r="D2450" s="22"/>
      <c r="E2450" s="23"/>
      <c r="F2450" s="24"/>
      <c r="I2450" s="19"/>
    </row>
    <row r="2451" spans="1:9">
      <c r="A2451" s="19"/>
      <c r="B2451" s="20"/>
      <c r="C2451" s="19"/>
      <c r="D2451" s="19"/>
      <c r="E2451" s="56"/>
      <c r="F2451" s="22"/>
      <c r="G2451" s="29"/>
      <c r="H2451" s="29"/>
      <c r="I2451" s="19"/>
    </row>
    <row r="2452" spans="1:9">
      <c r="A2452" s="79"/>
      <c r="B2452" s="109" t="s">
        <v>1940</v>
      </c>
      <c r="C2452" s="21">
        <v>5</v>
      </c>
      <c r="D2452" s="22" t="s">
        <v>14</v>
      </c>
      <c r="E2452" s="23"/>
      <c r="F2452" s="24"/>
    </row>
    <row r="2453" spans="1:9">
      <c r="A2453" s="79"/>
      <c r="B2453" s="109" t="s">
        <v>75</v>
      </c>
      <c r="C2453" s="19"/>
      <c r="D2453" s="19"/>
      <c r="E2453" s="56"/>
      <c r="F2453" s="22"/>
      <c r="G2453" s="29"/>
      <c r="H2453" s="29"/>
    </row>
    <row r="2454" spans="1:9" ht="24">
      <c r="A2454" s="19"/>
      <c r="B2454" s="20" t="s">
        <v>2542</v>
      </c>
      <c r="C2454" s="19"/>
      <c r="D2454" s="19"/>
      <c r="E2454" s="56"/>
      <c r="F2454" s="22"/>
      <c r="G2454" s="29"/>
      <c r="H2454" s="29"/>
      <c r="I2454" s="19"/>
    </row>
    <row r="2455" spans="1:9">
      <c r="A2455" s="19"/>
      <c r="B2455" s="20"/>
      <c r="C2455" s="19"/>
      <c r="D2455" s="19"/>
      <c r="E2455" s="56"/>
      <c r="F2455" s="22"/>
      <c r="G2455" s="29"/>
      <c r="H2455" s="29"/>
      <c r="I2455" s="19"/>
    </row>
    <row r="2456" spans="1:9">
      <c r="A2456" s="79"/>
      <c r="B2456" s="109" t="s">
        <v>1946</v>
      </c>
      <c r="C2456" s="21">
        <v>20</v>
      </c>
      <c r="D2456" s="22" t="s">
        <v>14</v>
      </c>
      <c r="E2456" s="23"/>
      <c r="F2456" s="24"/>
    </row>
    <row r="2457" spans="1:9">
      <c r="A2457" s="79"/>
      <c r="B2457" s="109" t="s">
        <v>75</v>
      </c>
      <c r="C2457" s="19"/>
      <c r="D2457" s="19"/>
      <c r="E2457" s="56"/>
      <c r="F2457" s="22"/>
      <c r="G2457" s="29"/>
      <c r="H2457" s="29"/>
    </row>
    <row r="2458" spans="1:9" ht="36">
      <c r="A2458" s="19"/>
      <c r="B2458" s="20" t="s">
        <v>2543</v>
      </c>
      <c r="C2458" s="19"/>
      <c r="D2458" s="19"/>
      <c r="E2458" s="56"/>
      <c r="F2458" s="22"/>
      <c r="G2458" s="29"/>
      <c r="H2458" s="29"/>
      <c r="I2458" s="19"/>
    </row>
    <row r="2459" spans="1:9">
      <c r="A2459" s="111"/>
      <c r="B2459" s="20"/>
      <c r="C2459" s="21"/>
      <c r="D2459" s="22"/>
      <c r="E2459" s="23"/>
      <c r="F2459" s="24"/>
    </row>
    <row r="2460" spans="1:9">
      <c r="A2460" s="19"/>
      <c r="B2460" s="20"/>
      <c r="C2460" s="19"/>
      <c r="D2460" s="19"/>
      <c r="E2460" s="56"/>
      <c r="F2460" s="22"/>
      <c r="G2460" s="29"/>
      <c r="H2460" s="29"/>
      <c r="I2460" s="19"/>
    </row>
    <row r="2461" spans="1:9" ht="25.5">
      <c r="A2461" s="79"/>
      <c r="B2461" s="27" t="s">
        <v>1935</v>
      </c>
      <c r="C2461" s="21">
        <v>1</v>
      </c>
      <c r="D2461" s="22" t="s">
        <v>14</v>
      </c>
      <c r="E2461" s="23">
        <v>0</v>
      </c>
      <c r="F2461" s="24">
        <f>C2461*E2461</f>
        <v>0</v>
      </c>
    </row>
    <row r="2462" spans="1:9">
      <c r="A2462" s="79"/>
      <c r="B2462" s="27" t="s">
        <v>75</v>
      </c>
      <c r="C2462" s="19"/>
      <c r="D2462" s="19"/>
      <c r="E2462" s="56"/>
      <c r="F2462" s="22"/>
      <c r="G2462" s="29"/>
      <c r="H2462" s="29"/>
    </row>
    <row r="2463" spans="1:9" ht="144">
      <c r="A2463" s="19"/>
      <c r="B2463" s="20" t="s">
        <v>1936</v>
      </c>
      <c r="C2463" s="19"/>
      <c r="D2463" s="19"/>
      <c r="E2463" s="56"/>
      <c r="F2463" s="22"/>
      <c r="G2463" s="29"/>
      <c r="H2463" s="29"/>
      <c r="I2463" s="19"/>
    </row>
    <row r="2464" spans="1:9" ht="24">
      <c r="A2464" s="19"/>
      <c r="B2464" s="20" t="s">
        <v>2544</v>
      </c>
      <c r="C2464" s="19"/>
      <c r="D2464" s="19"/>
      <c r="E2464" s="56"/>
      <c r="F2464" s="22"/>
      <c r="G2464" s="29"/>
      <c r="H2464" s="29"/>
      <c r="I2464" s="19"/>
    </row>
    <row r="2465" spans="1:9">
      <c r="A2465" s="19"/>
      <c r="B2465" s="20"/>
      <c r="C2465" s="19"/>
      <c r="D2465" s="19"/>
      <c r="E2465" s="56"/>
      <c r="F2465" s="22"/>
      <c r="G2465" s="29"/>
      <c r="H2465" s="29"/>
      <c r="I2465" s="19"/>
    </row>
    <row r="2466" spans="1:9" hidden="1">
      <c r="A2466" s="19"/>
      <c r="B2466" s="99" t="s">
        <v>30</v>
      </c>
      <c r="C2466" s="19"/>
      <c r="D2466" s="19"/>
      <c r="E2466" s="23"/>
      <c r="F2466" s="24"/>
    </row>
    <row r="2467" spans="1:9" hidden="1">
      <c r="A2467" s="19"/>
      <c r="B2467" s="99" t="s">
        <v>21</v>
      </c>
      <c r="C2467" s="19"/>
      <c r="D2467" s="19"/>
      <c r="E2467" s="23"/>
      <c r="F2467" s="24"/>
    </row>
    <row r="2468" spans="1:9" hidden="1">
      <c r="A2468" s="19"/>
      <c r="B2468" s="99" t="s">
        <v>31</v>
      </c>
      <c r="C2468" s="19"/>
      <c r="D2468" s="19"/>
      <c r="E2468" s="23"/>
      <c r="F2468" s="24"/>
    </row>
    <row r="2469" spans="1:9" hidden="1">
      <c r="A2469" s="19"/>
      <c r="B2469" s="99" t="s">
        <v>4</v>
      </c>
      <c r="C2469" s="19"/>
      <c r="D2469" s="19"/>
      <c r="E2469" s="23"/>
      <c r="F2469" s="24"/>
    </row>
    <row r="2470" spans="1:9" hidden="1">
      <c r="A2470" s="111"/>
      <c r="B2470" s="99" t="s">
        <v>83</v>
      </c>
      <c r="C2470" s="24"/>
      <c r="D2470" s="24"/>
    </row>
    <row r="2471" spans="1:9">
      <c r="A2471" s="19"/>
      <c r="B2471" s="20"/>
      <c r="C2471" s="19"/>
      <c r="D2471" s="19"/>
      <c r="E2471" s="56"/>
      <c r="F2471" s="22"/>
      <c r="G2471" s="29"/>
      <c r="H2471" s="29"/>
      <c r="I2471" s="19"/>
    </row>
    <row r="2472" spans="1:9">
      <c r="A2472" s="79"/>
      <c r="B2472" s="109" t="s">
        <v>1938</v>
      </c>
      <c r="C2472" s="21">
        <v>1</v>
      </c>
      <c r="D2472" s="22" t="s">
        <v>14</v>
      </c>
      <c r="E2472" s="23"/>
      <c r="F2472" s="24"/>
    </row>
    <row r="2473" spans="1:9">
      <c r="A2473" s="79"/>
      <c r="B2473" s="109" t="s">
        <v>75</v>
      </c>
      <c r="C2473" s="21"/>
      <c r="D2473" s="22"/>
      <c r="E2473" s="23"/>
      <c r="F2473" s="24"/>
    </row>
    <row r="2474" spans="1:9" ht="46.5" customHeight="1">
      <c r="A2474" s="19"/>
      <c r="B2474" s="20" t="s">
        <v>2545</v>
      </c>
      <c r="C2474" s="21"/>
      <c r="D2474" s="22"/>
      <c r="E2474" s="23"/>
      <c r="F2474" s="24"/>
      <c r="I2474" s="19"/>
    </row>
    <row r="2475" spans="1:9">
      <c r="A2475" s="19"/>
      <c r="B2475" s="20"/>
      <c r="C2475" s="19"/>
      <c r="D2475" s="19"/>
      <c r="E2475" s="56"/>
      <c r="F2475" s="22"/>
      <c r="G2475" s="29"/>
      <c r="H2475" s="29"/>
      <c r="I2475" s="19"/>
    </row>
    <row r="2476" spans="1:9">
      <c r="A2476" s="79"/>
      <c r="B2476" s="109" t="s">
        <v>1938</v>
      </c>
      <c r="C2476" s="21">
        <v>1</v>
      </c>
      <c r="D2476" s="22" t="s">
        <v>14</v>
      </c>
      <c r="E2476" s="23"/>
      <c r="F2476" s="24"/>
    </row>
    <row r="2477" spans="1:9">
      <c r="A2477" s="79"/>
      <c r="B2477" s="109" t="s">
        <v>75</v>
      </c>
      <c r="C2477" s="21"/>
      <c r="D2477" s="22"/>
      <c r="E2477" s="23"/>
      <c r="F2477" s="24"/>
    </row>
    <row r="2478" spans="1:9" ht="46.5" customHeight="1">
      <c r="A2478" s="19"/>
      <c r="B2478" s="20" t="s">
        <v>2402</v>
      </c>
      <c r="C2478" s="21"/>
      <c r="D2478" s="22"/>
      <c r="E2478" s="23"/>
      <c r="F2478" s="24"/>
      <c r="I2478" s="19"/>
    </row>
    <row r="2479" spans="1:9">
      <c r="A2479" s="19"/>
      <c r="B2479" s="20"/>
      <c r="C2479" s="19"/>
      <c r="D2479" s="19"/>
      <c r="E2479" s="56"/>
      <c r="F2479" s="22"/>
      <c r="G2479" s="29"/>
      <c r="H2479" s="29"/>
      <c r="I2479" s="19"/>
    </row>
    <row r="2480" spans="1:9">
      <c r="A2480" s="79"/>
      <c r="B2480" s="109" t="s">
        <v>1940</v>
      </c>
      <c r="C2480" s="21">
        <v>1</v>
      </c>
      <c r="D2480" s="22" t="s">
        <v>14</v>
      </c>
      <c r="E2480" s="23"/>
      <c r="F2480" s="24"/>
    </row>
    <row r="2481" spans="1:9">
      <c r="A2481" s="79"/>
      <c r="B2481" s="109" t="s">
        <v>75</v>
      </c>
      <c r="C2481" s="19"/>
      <c r="D2481" s="19"/>
      <c r="E2481" s="56"/>
      <c r="F2481" s="22"/>
      <c r="G2481" s="29"/>
      <c r="H2481" s="29"/>
    </row>
    <row r="2482" spans="1:9" ht="24">
      <c r="A2482" s="19"/>
      <c r="B2482" s="20" t="s">
        <v>2546</v>
      </c>
      <c r="C2482" s="19"/>
      <c r="D2482" s="19"/>
      <c r="E2482" s="56"/>
      <c r="F2482" s="22"/>
      <c r="G2482" s="29"/>
      <c r="H2482" s="29"/>
      <c r="I2482" s="19"/>
    </row>
    <row r="2483" spans="1:9">
      <c r="A2483" s="19"/>
      <c r="B2483" s="20"/>
      <c r="C2483" s="19"/>
      <c r="D2483" s="19"/>
      <c r="E2483" s="56"/>
      <c r="F2483" s="22"/>
      <c r="G2483" s="29"/>
      <c r="H2483" s="29"/>
      <c r="I2483" s="19"/>
    </row>
    <row r="2484" spans="1:9">
      <c r="A2484" s="79"/>
      <c r="B2484" s="109" t="s">
        <v>1946</v>
      </c>
      <c r="C2484" s="21">
        <v>4</v>
      </c>
      <c r="D2484" s="22" t="s">
        <v>14</v>
      </c>
      <c r="E2484" s="23"/>
      <c r="F2484" s="24"/>
    </row>
    <row r="2485" spans="1:9">
      <c r="A2485" s="79"/>
      <c r="B2485" s="109" t="s">
        <v>75</v>
      </c>
      <c r="C2485" s="19"/>
      <c r="D2485" s="19"/>
      <c r="E2485" s="56"/>
      <c r="F2485" s="22"/>
      <c r="G2485" s="29"/>
      <c r="H2485" s="29"/>
    </row>
    <row r="2486" spans="1:9" ht="24">
      <c r="A2486" s="19"/>
      <c r="B2486" s="20" t="s">
        <v>2511</v>
      </c>
      <c r="C2486" s="19"/>
      <c r="D2486" s="19"/>
      <c r="E2486" s="56"/>
      <c r="F2486" s="22"/>
      <c r="G2486" s="29"/>
      <c r="H2486" s="29"/>
      <c r="I2486" s="19"/>
    </row>
    <row r="2487" spans="1:9">
      <c r="A2487" s="19"/>
      <c r="B2487" s="20"/>
      <c r="C2487" s="19"/>
      <c r="D2487" s="19"/>
      <c r="E2487" s="56"/>
      <c r="F2487" s="22"/>
      <c r="G2487" s="29"/>
      <c r="H2487" s="29"/>
      <c r="I2487" s="19"/>
    </row>
    <row r="2488" spans="1:9">
      <c r="A2488" s="79"/>
      <c r="B2488" s="109" t="s">
        <v>2404</v>
      </c>
      <c r="C2488" s="21">
        <v>1</v>
      </c>
      <c r="D2488" s="22" t="s">
        <v>14</v>
      </c>
      <c r="E2488" s="23"/>
      <c r="F2488" s="24"/>
    </row>
    <row r="2489" spans="1:9">
      <c r="A2489" s="79"/>
      <c r="B2489" s="109" t="s">
        <v>75</v>
      </c>
      <c r="C2489" s="19"/>
      <c r="D2489" s="19"/>
      <c r="E2489" s="56"/>
      <c r="F2489" s="22"/>
      <c r="G2489" s="29"/>
      <c r="H2489" s="29"/>
    </row>
    <row r="2490" spans="1:9" ht="24">
      <c r="A2490" s="19"/>
      <c r="B2490" s="20" t="s">
        <v>1943</v>
      </c>
      <c r="C2490" s="19"/>
      <c r="D2490" s="19"/>
      <c r="E2490" s="56"/>
      <c r="F2490" s="22"/>
      <c r="G2490" s="29"/>
      <c r="H2490" s="29"/>
      <c r="I2490" s="19"/>
    </row>
    <row r="2491" spans="1:9">
      <c r="A2491" s="111"/>
      <c r="B2491" s="20"/>
      <c r="C2491" s="21"/>
      <c r="D2491" s="22"/>
      <c r="E2491" s="23"/>
      <c r="F2491" s="24"/>
    </row>
    <row r="2492" spans="1:9">
      <c r="A2492" s="111"/>
      <c r="B2492" s="20"/>
      <c r="C2492" s="21"/>
      <c r="D2492" s="22"/>
      <c r="E2492" s="23"/>
      <c r="F2492" s="24"/>
    </row>
    <row r="2493" spans="1:9" ht="15.75">
      <c r="A2493" s="115"/>
      <c r="B2493" s="30"/>
      <c r="C2493" s="31"/>
      <c r="D2493" s="95"/>
      <c r="E2493" s="32"/>
      <c r="F2493" s="42" t="s">
        <v>32</v>
      </c>
    </row>
    <row r="2494" spans="1:9" ht="15.75">
      <c r="A2494" s="113"/>
      <c r="B2494" s="105" t="s">
        <v>1172</v>
      </c>
      <c r="C2494" s="33"/>
      <c r="D2494" s="96"/>
      <c r="E2494" s="78"/>
      <c r="F2494" s="54">
        <f>SUM(F4:F2492)</f>
        <v>0</v>
      </c>
    </row>
    <row r="2495" spans="1:9">
      <c r="A2495" s="116"/>
      <c r="B2495" s="36"/>
      <c r="C2495" s="37"/>
      <c r="D2495" s="97"/>
      <c r="E2495" s="38"/>
      <c r="F2495" s="39"/>
    </row>
    <row r="2496" spans="1:9">
      <c r="A2496" s="111"/>
      <c r="B2496" s="20"/>
      <c r="C2496" s="21"/>
      <c r="D2496" s="22"/>
      <c r="E2496" s="23"/>
      <c r="F2496" s="24"/>
    </row>
  </sheetData>
  <sheetProtection algorithmName="SHA-512" hashValue="kF72vSF9cdGFWgVYrJs0VUOBTMows+KJcqjvuE9q00xdDiqa/Qhx1JL1XXILyU/N0C9taC6PcYiojfbsbmGJzw==" saltValue="2iQHnVqAr3QmCPzJLOrINQ==" spinCount="100000" sheet="1" formatColumns="0" formatRows="0" selectLockedCells="1"/>
  <protectedRanges>
    <protectedRange sqref="B1831:B1835 B2034:B2038 B2062:B2066 B2090:B2094 B2114:B2118 B2142:B2146 B2170:B2174 B2194:B2198" name="Obseg4"/>
    <protectedRange sqref="B10:B14 B142:B146 B163:B167 B184:B188 B293:B297 B318:B322 B367:B371" name="Obseg2"/>
    <protectedRange sqref="E1:E1048576" name="Obseg1"/>
    <protectedRange sqref="B485:B489 B706:B710 B956:B960 B1246:B1250 B1452:B1456 B1473:B1477" name="Obseg3"/>
    <protectedRange sqref="B2230:B2234 B2258:B2262 B2286:B2290 B2314:B2318 B2342:B2346 B2366:B2370 B2390:B2394 B2418:B2422 B2442:B2446 B2466:B2470" name="Obseg5"/>
  </protectedRanges>
  <conditionalFormatting sqref="C2">
    <cfRule type="cellIs" dxfId="145" priority="58" stopIfTrue="1" operator="equal">
      <formula>0</formula>
    </cfRule>
    <cfRule type="cellIs" dxfId="144" priority="57" stopIfTrue="1" operator="equal">
      <formula>0</formula>
    </cfRule>
  </conditionalFormatting>
  <conditionalFormatting sqref="C3">
    <cfRule type="cellIs" dxfId="143" priority="145" stopIfTrue="1" operator="equal">
      <formula>0</formula>
    </cfRule>
    <cfRule type="cellIs" dxfId="142" priority="144" stopIfTrue="1" operator="equal">
      <formula>0</formula>
    </cfRule>
  </conditionalFormatting>
  <conditionalFormatting sqref="C2:D2">
    <cfRule type="cellIs" dxfId="141" priority="56" stopIfTrue="1" operator="equal">
      <formula>0</formula>
    </cfRule>
  </conditionalFormatting>
  <conditionalFormatting sqref="C3:D3">
    <cfRule type="cellIs" dxfId="140" priority="143" stopIfTrue="1" operator="equal">
      <formula>0</formula>
    </cfRule>
  </conditionalFormatting>
  <conditionalFormatting sqref="D2">
    <cfRule type="cellIs" dxfId="139" priority="55" stopIfTrue="1" operator="equal">
      <formula>0</formula>
    </cfRule>
  </conditionalFormatting>
  <conditionalFormatting sqref="D3">
    <cfRule type="cellIs" dxfId="138" priority="142" stopIfTrue="1" operator="equal">
      <formula>0</formula>
    </cfRule>
  </conditionalFormatting>
  <conditionalFormatting sqref="D10:D14">
    <cfRule type="cellIs" dxfId="137" priority="52" stopIfTrue="1" operator="equal">
      <formula>0</formula>
    </cfRule>
  </conditionalFormatting>
  <conditionalFormatting sqref="D68 D80 D104 D137:D139 D158:D160 D176 D204:D205 D209 D233 D261 D285 D290 D302 D330:D331 D334:D335 D435:D436 D451:D452 D456 D521 D584 D930:D931 D1574">
    <cfRule type="cellIs" dxfId="136" priority="53" stopIfTrue="1" operator="equal">
      <formula>0</formula>
    </cfRule>
  </conditionalFormatting>
  <conditionalFormatting sqref="D72">
    <cfRule type="cellIs" dxfId="135" priority="103" stopIfTrue="1" operator="equal">
      <formula>0</formula>
    </cfRule>
  </conditionalFormatting>
  <conditionalFormatting sqref="D96">
    <cfRule type="cellIs" dxfId="134" priority="102" stopIfTrue="1" operator="equal">
      <formula>0</formula>
    </cfRule>
  </conditionalFormatting>
  <conditionalFormatting sqref="D120">
    <cfRule type="cellIs" dxfId="133" priority="137" stopIfTrue="1" operator="equal">
      <formula>0</formula>
    </cfRule>
  </conditionalFormatting>
  <conditionalFormatting sqref="D124">
    <cfRule type="cellIs" dxfId="132" priority="136" stopIfTrue="1" operator="equal">
      <formula>0</formula>
    </cfRule>
  </conditionalFormatting>
  <conditionalFormatting sqref="D128">
    <cfRule type="cellIs" dxfId="131" priority="97" stopIfTrue="1" operator="equal">
      <formula>0</formula>
    </cfRule>
  </conditionalFormatting>
  <conditionalFormatting sqref="D141:D146">
    <cfRule type="cellIs" dxfId="130" priority="39" stopIfTrue="1" operator="equal">
      <formula>0</formula>
    </cfRule>
  </conditionalFormatting>
  <conditionalFormatting sqref="D150:D151 D154">
    <cfRule type="cellIs" dxfId="129" priority="135" stopIfTrue="1" operator="equal">
      <formula>0</formula>
    </cfRule>
  </conditionalFormatting>
  <conditionalFormatting sqref="D162:D167">
    <cfRule type="cellIs" dxfId="128" priority="40" stopIfTrue="1" operator="equal">
      <formula>0</formula>
    </cfRule>
  </conditionalFormatting>
  <conditionalFormatting sqref="D172">
    <cfRule type="cellIs" dxfId="127" priority="118" stopIfTrue="1" operator="equal">
      <formula>0</formula>
    </cfRule>
  </conditionalFormatting>
  <conditionalFormatting sqref="D183:D188">
    <cfRule type="cellIs" dxfId="126" priority="51" stopIfTrue="1" operator="equal">
      <formula>0</formula>
    </cfRule>
  </conditionalFormatting>
  <conditionalFormatting sqref="D192">
    <cfRule type="cellIs" dxfId="125" priority="60" stopIfTrue="1" operator="equal">
      <formula>0</formula>
    </cfRule>
  </conditionalFormatting>
  <conditionalFormatting sqref="D201">
    <cfRule type="cellIs" dxfId="124" priority="98" stopIfTrue="1" operator="equal">
      <formula>0</formula>
    </cfRule>
  </conditionalFormatting>
  <conditionalFormatting sqref="D213 D216">
    <cfRule type="cellIs" dxfId="123" priority="59" stopIfTrue="1" operator="equal">
      <formula>0</formula>
    </cfRule>
  </conditionalFormatting>
  <conditionalFormatting sqref="D228">
    <cfRule type="cellIs" dxfId="122" priority="99" stopIfTrue="1" operator="equal">
      <formula>0</formula>
    </cfRule>
  </conditionalFormatting>
  <conditionalFormatting sqref="D245">
    <cfRule type="cellIs" dxfId="121" priority="134" stopIfTrue="1" operator="equal">
      <formula>0</formula>
    </cfRule>
  </conditionalFormatting>
  <conditionalFormatting sqref="D252">
    <cfRule type="cellIs" dxfId="120" priority="61" stopIfTrue="1" operator="equal">
      <formula>0</formula>
    </cfRule>
  </conditionalFormatting>
  <conditionalFormatting sqref="D273">
    <cfRule type="cellIs" dxfId="119" priority="62" stopIfTrue="1" operator="equal">
      <formula>0</formula>
    </cfRule>
  </conditionalFormatting>
  <conditionalFormatting sqref="D277">
    <cfRule type="cellIs" dxfId="118" priority="117" stopIfTrue="1" operator="equal">
      <formula>0</formula>
    </cfRule>
  </conditionalFormatting>
  <conditionalFormatting sqref="D281">
    <cfRule type="cellIs" dxfId="117" priority="133" stopIfTrue="1" operator="equal">
      <formula>0</formula>
    </cfRule>
  </conditionalFormatting>
  <conditionalFormatting sqref="D292:D297">
    <cfRule type="cellIs" dxfId="116" priority="50" stopIfTrue="1" operator="equal">
      <formula>0</formula>
    </cfRule>
  </conditionalFormatting>
  <conditionalFormatting sqref="D309">
    <cfRule type="cellIs" dxfId="115" priority="100" stopIfTrue="1" operator="equal">
      <formula>0</formula>
    </cfRule>
  </conditionalFormatting>
  <conditionalFormatting sqref="D317:D323">
    <cfRule type="cellIs" dxfId="114" priority="49" stopIfTrue="1" operator="equal">
      <formula>0</formula>
    </cfRule>
  </conditionalFormatting>
  <conditionalFormatting sqref="D326">
    <cfRule type="cellIs" dxfId="113" priority="132" stopIfTrue="1" operator="equal">
      <formula>0</formula>
    </cfRule>
  </conditionalFormatting>
  <conditionalFormatting sqref="D338">
    <cfRule type="cellIs" dxfId="112" priority="101" stopIfTrue="1" operator="equal">
      <formula>0</formula>
    </cfRule>
  </conditionalFormatting>
  <conditionalFormatting sqref="D342">
    <cfRule type="cellIs" dxfId="111" priority="116" stopIfTrue="1" operator="equal">
      <formula>0</formula>
    </cfRule>
  </conditionalFormatting>
  <conditionalFormatting sqref="D346:D347">
    <cfRule type="cellIs" dxfId="110" priority="131" stopIfTrue="1" operator="equal">
      <formula>0</formula>
    </cfRule>
  </conditionalFormatting>
  <conditionalFormatting sqref="D350">
    <cfRule type="cellIs" dxfId="109" priority="63" stopIfTrue="1" operator="equal">
      <formula>0</formula>
    </cfRule>
  </conditionalFormatting>
  <conditionalFormatting sqref="D359">
    <cfRule type="cellIs" dxfId="108" priority="64" stopIfTrue="1" operator="equal">
      <formula>0</formula>
    </cfRule>
  </conditionalFormatting>
  <conditionalFormatting sqref="D363">
    <cfRule type="cellIs" dxfId="107" priority="130" stopIfTrue="1" operator="equal">
      <formula>0</formula>
    </cfRule>
  </conditionalFormatting>
  <conditionalFormatting sqref="D366:D372">
    <cfRule type="cellIs" dxfId="106" priority="48" stopIfTrue="1" operator="equal">
      <formula>0</formula>
    </cfRule>
  </conditionalFormatting>
  <conditionalFormatting sqref="D375">
    <cfRule type="cellIs" dxfId="105" priority="129" stopIfTrue="1" operator="equal">
      <formula>0</formula>
    </cfRule>
  </conditionalFormatting>
  <conditionalFormatting sqref="D379:D380">
    <cfRule type="cellIs" dxfId="104" priority="115" stopIfTrue="1" operator="equal">
      <formula>0</formula>
    </cfRule>
  </conditionalFormatting>
  <conditionalFormatting sqref="D383:D384">
    <cfRule type="cellIs" dxfId="103" priority="114" stopIfTrue="1" operator="equal">
      <formula>0</formula>
    </cfRule>
  </conditionalFormatting>
  <conditionalFormatting sqref="D387:D388">
    <cfRule type="cellIs" dxfId="102" priority="112" stopIfTrue="1" operator="equal">
      <formula>0</formula>
    </cfRule>
  </conditionalFormatting>
  <conditionalFormatting sqref="D396">
    <cfRule type="cellIs" dxfId="101" priority="113" stopIfTrue="1" operator="equal">
      <formula>0</formula>
    </cfRule>
  </conditionalFormatting>
  <conditionalFormatting sqref="D399">
    <cfRule type="cellIs" dxfId="100" priority="65" stopIfTrue="1" operator="equal">
      <formula>0</formula>
    </cfRule>
  </conditionalFormatting>
  <conditionalFormatting sqref="D407:D408">
    <cfRule type="cellIs" dxfId="99" priority="111" stopIfTrue="1" operator="equal">
      <formula>0</formula>
    </cfRule>
  </conditionalFormatting>
  <conditionalFormatting sqref="D411">
    <cfRule type="cellIs" dxfId="98" priority="110" stopIfTrue="1" operator="equal">
      <formula>0</formula>
    </cfRule>
  </conditionalFormatting>
  <conditionalFormatting sqref="D415:D416">
    <cfRule type="cellIs" dxfId="97" priority="109" stopIfTrue="1" operator="equal">
      <formula>0</formula>
    </cfRule>
  </conditionalFormatting>
  <conditionalFormatting sqref="D419:D420 D423">
    <cfRule type="cellIs" dxfId="96" priority="108" stopIfTrue="1" operator="equal">
      <formula>0</formula>
    </cfRule>
  </conditionalFormatting>
  <conditionalFormatting sqref="D431:D432">
    <cfRule type="cellIs" dxfId="95" priority="107" stopIfTrue="1" operator="equal">
      <formula>0</formula>
    </cfRule>
  </conditionalFormatting>
  <conditionalFormatting sqref="D439:D440">
    <cfRule type="cellIs" dxfId="94" priority="106" stopIfTrue="1" operator="equal">
      <formula>0</formula>
    </cfRule>
  </conditionalFormatting>
  <conditionalFormatting sqref="D443">
    <cfRule type="cellIs" dxfId="93" priority="105" stopIfTrue="1" operator="equal">
      <formula>0</formula>
    </cfRule>
  </conditionalFormatting>
  <conditionalFormatting sqref="D447:D448">
    <cfRule type="cellIs" dxfId="92" priority="104" stopIfTrue="1" operator="equal">
      <formula>0</formula>
    </cfRule>
  </conditionalFormatting>
  <conditionalFormatting sqref="D484:D489">
    <cfRule type="cellIs" dxfId="91" priority="47" stopIfTrue="1" operator="equal">
      <formula>0</formula>
    </cfRule>
  </conditionalFormatting>
  <conditionalFormatting sqref="D493">
    <cfRule type="cellIs" dxfId="90" priority="128" stopIfTrue="1" operator="equal">
      <formula>0</formula>
    </cfRule>
  </conditionalFormatting>
  <conditionalFormatting sqref="D497">
    <cfRule type="cellIs" dxfId="89" priority="127" stopIfTrue="1" operator="equal">
      <formula>0</formula>
    </cfRule>
  </conditionalFormatting>
  <conditionalFormatting sqref="D501">
    <cfRule type="cellIs" dxfId="88" priority="126" stopIfTrue="1" operator="equal">
      <formula>0</formula>
    </cfRule>
  </conditionalFormatting>
  <conditionalFormatting sqref="D505">
    <cfRule type="cellIs" dxfId="87" priority="125" stopIfTrue="1" operator="equal">
      <formula>0</formula>
    </cfRule>
  </conditionalFormatting>
  <conditionalFormatting sqref="D509">
    <cfRule type="cellIs" dxfId="86" priority="124" stopIfTrue="1" operator="equal">
      <formula>0</formula>
    </cfRule>
  </conditionalFormatting>
  <conditionalFormatting sqref="D513">
    <cfRule type="cellIs" dxfId="85" priority="123" stopIfTrue="1" operator="equal">
      <formula>0</formula>
    </cfRule>
  </conditionalFormatting>
  <conditionalFormatting sqref="D517">
    <cfRule type="cellIs" dxfId="84" priority="122" stopIfTrue="1" operator="equal">
      <formula>0</formula>
    </cfRule>
  </conditionalFormatting>
  <conditionalFormatting sqref="D525:D526">
    <cfRule type="cellIs" dxfId="83" priority="121" stopIfTrue="1" operator="equal">
      <formula>0</formula>
    </cfRule>
  </conditionalFormatting>
  <conditionalFormatting sqref="D530">
    <cfRule type="cellIs" dxfId="82" priority="120" stopIfTrue="1" operator="equal">
      <formula>0</formula>
    </cfRule>
  </conditionalFormatting>
  <conditionalFormatting sqref="D534">
    <cfRule type="cellIs" dxfId="81" priority="119" stopIfTrue="1" operator="equal">
      <formula>0</formula>
    </cfRule>
  </conditionalFormatting>
  <conditionalFormatting sqref="D652">
    <cfRule type="cellIs" dxfId="80" priority="66" stopIfTrue="1" operator="equal">
      <formula>0</formula>
    </cfRule>
  </conditionalFormatting>
  <conditionalFormatting sqref="D656">
    <cfRule type="cellIs" dxfId="79" priority="67" stopIfTrue="1" operator="equal">
      <formula>0</formula>
    </cfRule>
  </conditionalFormatting>
  <conditionalFormatting sqref="D664">
    <cfRule type="cellIs" dxfId="78" priority="68" stopIfTrue="1" operator="equal">
      <formula>0</formula>
    </cfRule>
  </conditionalFormatting>
  <conditionalFormatting sqref="D668">
    <cfRule type="cellIs" dxfId="77" priority="69" stopIfTrue="1" operator="equal">
      <formula>0</formula>
    </cfRule>
  </conditionalFormatting>
  <conditionalFormatting sqref="D672">
    <cfRule type="cellIs" dxfId="76" priority="70" stopIfTrue="1" operator="equal">
      <formula>0</formula>
    </cfRule>
  </conditionalFormatting>
  <conditionalFormatting sqref="D676">
    <cfRule type="cellIs" dxfId="75" priority="71" stopIfTrue="1" operator="equal">
      <formula>0</formula>
    </cfRule>
  </conditionalFormatting>
  <conditionalFormatting sqref="D680">
    <cfRule type="cellIs" dxfId="74" priority="72" stopIfTrue="1" operator="equal">
      <formula>0</formula>
    </cfRule>
  </conditionalFormatting>
  <conditionalFormatting sqref="D684:D686">
    <cfRule type="cellIs" dxfId="73" priority="73" stopIfTrue="1" operator="equal">
      <formula>0</formula>
    </cfRule>
  </conditionalFormatting>
  <conditionalFormatting sqref="D689">
    <cfRule type="cellIs" dxfId="72" priority="74" stopIfTrue="1" operator="equal">
      <formula>0</formula>
    </cfRule>
  </conditionalFormatting>
  <conditionalFormatting sqref="D706:D710">
    <cfRule type="cellIs" dxfId="71" priority="46" stopIfTrue="1" operator="equal">
      <formula>0</formula>
    </cfRule>
  </conditionalFormatting>
  <conditionalFormatting sqref="D731">
    <cfRule type="cellIs" dxfId="70" priority="75" stopIfTrue="1" operator="equal">
      <formula>0</formula>
    </cfRule>
  </conditionalFormatting>
  <conditionalFormatting sqref="D742">
    <cfRule type="cellIs" dxfId="69" priority="76" stopIfTrue="1" operator="equal">
      <formula>0</formula>
    </cfRule>
  </conditionalFormatting>
  <conditionalFormatting sqref="D754">
    <cfRule type="cellIs" dxfId="68" priority="77" stopIfTrue="1" operator="equal">
      <formula>0</formula>
    </cfRule>
  </conditionalFormatting>
  <conditionalFormatting sqref="D767">
    <cfRule type="cellIs" dxfId="67" priority="78" stopIfTrue="1" operator="equal">
      <formula>0</formula>
    </cfRule>
  </conditionalFormatting>
  <conditionalFormatting sqref="D774">
    <cfRule type="cellIs" dxfId="66" priority="79" stopIfTrue="1" operator="equal">
      <formula>0</formula>
    </cfRule>
  </conditionalFormatting>
  <conditionalFormatting sqref="D778">
    <cfRule type="cellIs" dxfId="65" priority="80" stopIfTrue="1" operator="equal">
      <formula>0</formula>
    </cfRule>
  </conditionalFormatting>
  <conditionalFormatting sqref="D782">
    <cfRule type="cellIs" dxfId="64" priority="81" stopIfTrue="1" operator="equal">
      <formula>0</formula>
    </cfRule>
  </conditionalFormatting>
  <conditionalFormatting sqref="D786:D787">
    <cfRule type="cellIs" dxfId="63" priority="82" stopIfTrue="1" operator="equal">
      <formula>0</formula>
    </cfRule>
  </conditionalFormatting>
  <conditionalFormatting sqref="D790:D791">
    <cfRule type="cellIs" dxfId="62" priority="83" stopIfTrue="1" operator="equal">
      <formula>0</formula>
    </cfRule>
  </conditionalFormatting>
  <conditionalFormatting sqref="D795">
    <cfRule type="cellIs" dxfId="61" priority="84" stopIfTrue="1" operator="equal">
      <formula>0</formula>
    </cfRule>
  </conditionalFormatting>
  <conditionalFormatting sqref="D803">
    <cfRule type="cellIs" dxfId="60" priority="85" stopIfTrue="1" operator="equal">
      <formula>0</formula>
    </cfRule>
  </conditionalFormatting>
  <conditionalFormatting sqref="D822">
    <cfRule type="cellIs" dxfId="59" priority="86" stopIfTrue="1" operator="equal">
      <formula>0</formula>
    </cfRule>
  </conditionalFormatting>
  <conditionalFormatting sqref="D834">
    <cfRule type="cellIs" dxfId="58" priority="87" stopIfTrue="1" operator="equal">
      <formula>0</formula>
    </cfRule>
  </conditionalFormatting>
  <conditionalFormatting sqref="D855 D858">
    <cfRule type="cellIs" dxfId="57" priority="88" stopIfTrue="1" operator="equal">
      <formula>0</formula>
    </cfRule>
  </conditionalFormatting>
  <conditionalFormatting sqref="D863">
    <cfRule type="cellIs" dxfId="56" priority="89" stopIfTrue="1" operator="equal">
      <formula>0</formula>
    </cfRule>
  </conditionalFormatting>
  <conditionalFormatting sqref="D890">
    <cfRule type="cellIs" dxfId="55" priority="90" stopIfTrue="1" operator="equal">
      <formula>0</formula>
    </cfRule>
  </conditionalFormatting>
  <conditionalFormatting sqref="D894">
    <cfRule type="cellIs" dxfId="54" priority="91" stopIfTrue="1" operator="equal">
      <formula>0</formula>
    </cfRule>
  </conditionalFormatting>
  <conditionalFormatting sqref="D907">
    <cfRule type="cellIs" dxfId="53" priority="92" stopIfTrue="1" operator="equal">
      <formula>0</formula>
    </cfRule>
  </conditionalFormatting>
  <conditionalFormatting sqref="D915">
    <cfRule type="cellIs" dxfId="52" priority="93" stopIfTrue="1" operator="equal">
      <formula>0</formula>
    </cfRule>
  </conditionalFormatting>
  <conditionalFormatting sqref="D927">
    <cfRule type="cellIs" dxfId="51" priority="94" stopIfTrue="1" operator="equal">
      <formula>0</formula>
    </cfRule>
  </conditionalFormatting>
  <conditionalFormatting sqref="D953">
    <cfRule type="cellIs" dxfId="50" priority="146" stopIfTrue="1" operator="equal">
      <formula>0</formula>
    </cfRule>
  </conditionalFormatting>
  <conditionalFormatting sqref="D955:D961">
    <cfRule type="cellIs" dxfId="49" priority="45" stopIfTrue="1" operator="equal">
      <formula>0</formula>
    </cfRule>
  </conditionalFormatting>
  <conditionalFormatting sqref="D973 D976">
    <cfRule type="cellIs" dxfId="48" priority="95" stopIfTrue="1" operator="equal">
      <formula>0</formula>
    </cfRule>
  </conditionalFormatting>
  <conditionalFormatting sqref="D984">
    <cfRule type="cellIs" dxfId="47" priority="96" stopIfTrue="1" operator="equal">
      <formula>0</formula>
    </cfRule>
  </conditionalFormatting>
  <conditionalFormatting sqref="D1246:D1250">
    <cfRule type="cellIs" dxfId="46" priority="44" stopIfTrue="1" operator="equal">
      <formula>0</formula>
    </cfRule>
  </conditionalFormatting>
  <conditionalFormatting sqref="D1452:D1456">
    <cfRule type="cellIs" dxfId="45" priority="43" stopIfTrue="1" operator="equal">
      <formula>0</formula>
    </cfRule>
  </conditionalFormatting>
  <conditionalFormatting sqref="D1473:D1477">
    <cfRule type="cellIs" dxfId="44" priority="42" stopIfTrue="1" operator="equal">
      <formula>0</formula>
    </cfRule>
  </conditionalFormatting>
  <conditionalFormatting sqref="D1831:D1835">
    <cfRule type="cellIs" dxfId="43" priority="41" stopIfTrue="1" operator="equal">
      <formula>0</formula>
    </cfRule>
  </conditionalFormatting>
  <conditionalFormatting sqref="D2038">
    <cfRule type="cellIs" dxfId="42" priority="33" stopIfTrue="1" operator="equal">
      <formula>0</formula>
    </cfRule>
  </conditionalFormatting>
  <conditionalFormatting sqref="D2050">
    <cfRule type="cellIs" dxfId="41" priority="35" stopIfTrue="1" operator="equal">
      <formula>0</formula>
    </cfRule>
  </conditionalFormatting>
  <conditionalFormatting sqref="D2066">
    <cfRule type="cellIs" dxfId="40" priority="31" stopIfTrue="1" operator="equal">
      <formula>0</formula>
    </cfRule>
  </conditionalFormatting>
  <conditionalFormatting sqref="D2094">
    <cfRule type="cellIs" dxfId="39" priority="29" stopIfTrue="1" operator="equal">
      <formula>0</formula>
    </cfRule>
  </conditionalFormatting>
  <conditionalFormatting sqref="D2118">
    <cfRule type="cellIs" dxfId="38" priority="27" stopIfTrue="1" operator="equal">
      <formula>0</formula>
    </cfRule>
  </conditionalFormatting>
  <conditionalFormatting sqref="D2146">
    <cfRule type="cellIs" dxfId="37" priority="25" stopIfTrue="1" operator="equal">
      <formula>0</formula>
    </cfRule>
  </conditionalFormatting>
  <conditionalFormatting sqref="D2174">
    <cfRule type="cellIs" dxfId="36" priority="23" stopIfTrue="1" operator="equal">
      <formula>0</formula>
    </cfRule>
  </conditionalFormatting>
  <conditionalFormatting sqref="D2198">
    <cfRule type="cellIs" dxfId="35" priority="21" stopIfTrue="1" operator="equal">
      <formula>0</formula>
    </cfRule>
  </conditionalFormatting>
  <conditionalFormatting sqref="D2234">
    <cfRule type="cellIs" dxfId="34" priority="19" stopIfTrue="1" operator="equal">
      <formula>0</formula>
    </cfRule>
  </conditionalFormatting>
  <conditionalFormatting sqref="D2262">
    <cfRule type="cellIs" dxfId="33" priority="17" stopIfTrue="1" operator="equal">
      <formula>0</formula>
    </cfRule>
  </conditionalFormatting>
  <conditionalFormatting sqref="D2290">
    <cfRule type="cellIs" dxfId="32" priority="15" stopIfTrue="1" operator="equal">
      <formula>0</formula>
    </cfRule>
  </conditionalFormatting>
  <conditionalFormatting sqref="D2318">
    <cfRule type="cellIs" dxfId="31" priority="13" stopIfTrue="1" operator="equal">
      <formula>0</formula>
    </cfRule>
  </conditionalFormatting>
  <conditionalFormatting sqref="D2346">
    <cfRule type="cellIs" dxfId="30" priority="11" stopIfTrue="1" operator="equal">
      <formula>0</formula>
    </cfRule>
  </conditionalFormatting>
  <conditionalFormatting sqref="D2370">
    <cfRule type="cellIs" dxfId="29" priority="9" stopIfTrue="1" operator="equal">
      <formula>0</formula>
    </cfRule>
  </conditionalFormatting>
  <conditionalFormatting sqref="D2394">
    <cfRule type="cellIs" dxfId="28" priority="7" stopIfTrue="1" operator="equal">
      <formula>0</formula>
    </cfRule>
  </conditionalFormatting>
  <conditionalFormatting sqref="D2422">
    <cfRule type="cellIs" dxfId="27" priority="5" stopIfTrue="1" operator="equal">
      <formula>0</formula>
    </cfRule>
  </conditionalFormatting>
  <conditionalFormatting sqref="D2446">
    <cfRule type="cellIs" dxfId="26" priority="3" stopIfTrue="1" operator="equal">
      <formula>0</formula>
    </cfRule>
  </conditionalFormatting>
  <conditionalFormatting sqref="D2470">
    <cfRule type="cellIs" dxfId="25" priority="1" stopIfTrue="1" operator="equal">
      <formula>0</formula>
    </cfRule>
  </conditionalFormatting>
  <conditionalFormatting sqref="D2:E2">
    <cfRule type="cellIs" dxfId="24" priority="54" stopIfTrue="1" operator="equal">
      <formula>0</formula>
    </cfRule>
  </conditionalFormatting>
  <conditionalFormatting sqref="D3:E3">
    <cfRule type="cellIs" dxfId="23" priority="141" stopIfTrue="1" operator="equal">
      <formula>0</formula>
    </cfRule>
  </conditionalFormatting>
  <conditionalFormatting sqref="E3">
    <cfRule type="cellIs" dxfId="22" priority="140" stopIfTrue="1" operator="equal">
      <formula>0</formula>
    </cfRule>
  </conditionalFormatting>
  <conditionalFormatting sqref="E2:F2">
    <cfRule type="cellIs" dxfId="21" priority="37" stopIfTrue="1" operator="equal">
      <formula>0</formula>
    </cfRule>
    <cfRule type="cellIs" dxfId="20" priority="36" stopIfTrue="1" operator="equal">
      <formula>0</formula>
    </cfRule>
  </conditionalFormatting>
  <conditionalFormatting sqref="E3:F3">
    <cfRule type="cellIs" dxfId="19" priority="139" stopIfTrue="1" operator="equal">
      <formula>0</formula>
    </cfRule>
  </conditionalFormatting>
  <conditionalFormatting sqref="F2:F3">
    <cfRule type="cellIs" dxfId="18" priority="38" stopIfTrue="1" operator="equal">
      <formula>0</formula>
    </cfRule>
  </conditionalFormatting>
  <conditionalFormatting sqref="F3">
    <cfRule type="cellIs" dxfId="17" priority="138" stopIfTrue="1" operator="equal">
      <formula>0</formula>
    </cfRule>
  </conditionalFormatting>
  <conditionalFormatting sqref="F2034:F2037">
    <cfRule type="cellIs" dxfId="16" priority="34" stopIfTrue="1" operator="equal">
      <formula>0</formula>
    </cfRule>
  </conditionalFormatting>
  <conditionalFormatting sqref="F2062:F2065">
    <cfRule type="cellIs" dxfId="15" priority="32" stopIfTrue="1" operator="equal">
      <formula>0</formula>
    </cfRule>
  </conditionalFormatting>
  <conditionalFormatting sqref="F2090:F2093">
    <cfRule type="cellIs" dxfId="14" priority="30" stopIfTrue="1" operator="equal">
      <formula>0</formula>
    </cfRule>
  </conditionalFormatting>
  <conditionalFormatting sqref="F2114:F2117">
    <cfRule type="cellIs" dxfId="13" priority="28" stopIfTrue="1" operator="equal">
      <formula>0</formula>
    </cfRule>
  </conditionalFormatting>
  <conditionalFormatting sqref="F2142:F2145">
    <cfRule type="cellIs" dxfId="12" priority="26" stopIfTrue="1" operator="equal">
      <formula>0</formula>
    </cfRule>
  </conditionalFormatting>
  <conditionalFormatting sqref="F2170:F2173">
    <cfRule type="cellIs" dxfId="11" priority="24" stopIfTrue="1" operator="equal">
      <formula>0</formula>
    </cfRule>
  </conditionalFormatting>
  <conditionalFormatting sqref="F2194:F2197">
    <cfRule type="cellIs" dxfId="10" priority="22" stopIfTrue="1" operator="equal">
      <formula>0</formula>
    </cfRule>
  </conditionalFormatting>
  <conditionalFormatting sqref="F2230:F2233">
    <cfRule type="cellIs" dxfId="9" priority="20" stopIfTrue="1" operator="equal">
      <formula>0</formula>
    </cfRule>
  </conditionalFormatting>
  <conditionalFormatting sqref="F2258:F2261">
    <cfRule type="cellIs" dxfId="8" priority="18" stopIfTrue="1" operator="equal">
      <formula>0</formula>
    </cfRule>
  </conditionalFormatting>
  <conditionalFormatting sqref="F2286:F2289">
    <cfRule type="cellIs" dxfId="7" priority="16" stopIfTrue="1" operator="equal">
      <formula>0</formula>
    </cfRule>
  </conditionalFormatting>
  <conditionalFormatting sqref="F2314:F2317">
    <cfRule type="cellIs" dxfId="6" priority="14" stopIfTrue="1" operator="equal">
      <formula>0</formula>
    </cfRule>
  </conditionalFormatting>
  <conditionalFormatting sqref="F2342:F2345">
    <cfRule type="cellIs" dxfId="5" priority="12" stopIfTrue="1" operator="equal">
      <formula>0</formula>
    </cfRule>
  </conditionalFormatting>
  <conditionalFormatting sqref="F2366:F2369">
    <cfRule type="cellIs" dxfId="4" priority="10" stopIfTrue="1" operator="equal">
      <formula>0</formula>
    </cfRule>
  </conditionalFormatting>
  <conditionalFormatting sqref="F2390:F2393">
    <cfRule type="cellIs" dxfId="3" priority="8" stopIfTrue="1" operator="equal">
      <formula>0</formula>
    </cfRule>
  </conditionalFormatting>
  <conditionalFormatting sqref="F2418:F2421">
    <cfRule type="cellIs" dxfId="2" priority="6" stopIfTrue="1" operator="equal">
      <formula>0</formula>
    </cfRule>
  </conditionalFormatting>
  <conditionalFormatting sqref="F2442:F2445">
    <cfRule type="cellIs" dxfId="1" priority="4" stopIfTrue="1" operator="equal">
      <formula>0</formula>
    </cfRule>
  </conditionalFormatting>
  <conditionalFormatting sqref="F2466:F2469">
    <cfRule type="cellIs" dxfId="0"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Header>&amp;R&amp;G</oddHeader>
    <oddFooter>Stran &amp;P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20</vt:i4>
      </vt:variant>
    </vt:vector>
  </HeadingPairs>
  <TitlesOfParts>
    <vt:vector size="30" baseType="lpstr">
      <vt:lpstr>REKAPITULACIJA </vt:lpstr>
      <vt:lpstr>H. Medicinska oprema</vt:lpstr>
      <vt:lpstr>H.1.1 KARDIO Med. op. - splošna</vt:lpstr>
      <vt:lpstr>H.1.2 ORL Med. op. - splošna</vt:lpstr>
      <vt:lpstr>H.2.1 KARDIO Med. op. - Ambul.</vt:lpstr>
      <vt:lpstr>H.2.2 ORL Med. op. - Ambul.</vt:lpstr>
      <vt:lpstr>H.3 Med. napr. - 3N.OP-14</vt:lpstr>
      <vt:lpstr>H.4 Med. napr. - 3N.OP18</vt:lpstr>
      <vt:lpstr>H.5 Med. napr. - 3N.OP-21</vt:lpstr>
      <vt:lpstr>H.6 - Razna ORL amb. med. opr.</vt:lpstr>
      <vt:lpstr>'H.4 Med. napr. - 3N.OP18'!_Hlk111132369</vt:lpstr>
      <vt:lpstr>'H.3 Med. napr. - 3N.OP-14'!_Hlk205285008</vt:lpstr>
      <vt:lpstr>'H. Medicinska oprema'!Področje_tiskanja</vt:lpstr>
      <vt:lpstr>'H.1.1 KARDIO Med. op. - splošna'!Področje_tiskanja</vt:lpstr>
      <vt:lpstr>'H.1.2 ORL Med. op. - splošna'!Področje_tiskanja</vt:lpstr>
      <vt:lpstr>'H.2.1 KARDIO Med. op. - Ambul.'!Področje_tiskanja</vt:lpstr>
      <vt:lpstr>'H.2.2 ORL Med. op. - Ambul.'!Področje_tiskanja</vt:lpstr>
      <vt:lpstr>'H.3 Med. napr. - 3N.OP-14'!Področje_tiskanja</vt:lpstr>
      <vt:lpstr>'H.4 Med. napr. - 3N.OP18'!Področje_tiskanja</vt:lpstr>
      <vt:lpstr>'H.5 Med. napr. - 3N.OP-21'!Področje_tiskanja</vt:lpstr>
      <vt:lpstr>'H.6 - Razna ORL amb. med. opr.'!Področje_tiskanja</vt:lpstr>
      <vt:lpstr>'REKAPITULACIJA '!Področje_tiskanja</vt:lpstr>
      <vt:lpstr>'H.1.1 KARDIO Med. op. - splošna'!Tiskanje_naslovov</vt:lpstr>
      <vt:lpstr>'H.1.2 ORL Med. op. - splošna'!Tiskanje_naslovov</vt:lpstr>
      <vt:lpstr>'H.2.1 KARDIO Med. op. - Ambul.'!Tiskanje_naslovov</vt:lpstr>
      <vt:lpstr>'H.2.2 ORL Med. op. - Ambul.'!Tiskanje_naslovov</vt:lpstr>
      <vt:lpstr>'H.3 Med. napr. - 3N.OP-14'!Tiskanje_naslovov</vt:lpstr>
      <vt:lpstr>'H.4 Med. napr. - 3N.OP18'!Tiskanje_naslovov</vt:lpstr>
      <vt:lpstr>'H.5 Med. napr. - 3N.OP-21'!Tiskanje_naslovov</vt:lpstr>
      <vt:lpstr>'H.6 - Razna ORL amb. med. opr.'!Tiskanje_naslovov</vt:lpstr>
    </vt:vector>
  </TitlesOfParts>
  <Company>___</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Anej Lukan</cp:lastModifiedBy>
  <cp:lastPrinted>2025-08-29T05:06:13Z</cp:lastPrinted>
  <dcterms:created xsi:type="dcterms:W3CDTF">2004-11-18T13:58:29Z</dcterms:created>
  <dcterms:modified xsi:type="dcterms:W3CDTF">2025-08-29T09:01:29Z</dcterms:modified>
</cp:coreProperties>
</file>